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WildfireMitigationPlan/Discovery/2026-2028 WMP Discovery/SPD/008/"/>
    </mc:Choice>
  </mc:AlternateContent>
  <xr:revisionPtr revIDLastSave="1276" documentId="8_{4ED34E8A-013D-4EBD-96E0-53F9A390D0E5}" xr6:coauthVersionLast="47" xr6:coauthVersionMax="47" xr10:uidLastSave="{359168C0-984F-40D8-9BE2-501433E1EF14}"/>
  <bookViews>
    <workbookView xWindow="-69" yWindow="-69" windowWidth="33052" windowHeight="17932" tabRatio="758" activeTab="2" xr2:uid="{00000000-000D-0000-FFFF-FFFF00000000}"/>
  </bookViews>
  <sheets>
    <sheet name="README" sheetId="3" r:id="rId1"/>
    <sheet name="Tranche-Outcome_Analysis (ICE1)" sheetId="4" r:id="rId2"/>
    <sheet name="Tranche-Outcome_Analysis (ICE2)" sheetId="5" r:id="rId3"/>
    <sheet name="LookupResPercents" sheetId="6" r:id="rId4"/>
  </sheets>
  <definedNames>
    <definedName name="_xlnm._FilterDatabase" localSheetId="1" hidden="1">'Tranche-Outcome_Analysis (ICE1)'!$B$121:$K$133</definedName>
    <definedName name="_xlnm._FilterDatabase" localSheetId="2" hidden="1">'Tranche-Outcome_Analysis (ICE2)'!$B$394:$K$503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95" i="5" l="1"/>
  <c r="H212" i="4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341" i="5"/>
  <c r="H342" i="5"/>
  <c r="H343" i="5"/>
  <c r="H344" i="5"/>
  <c r="H345" i="5"/>
  <c r="H346" i="5"/>
  <c r="H347" i="5"/>
  <c r="H348" i="5"/>
  <c r="H349" i="5"/>
  <c r="H350" i="5"/>
  <c r="H351" i="5"/>
  <c r="H352" i="5"/>
  <c r="H353" i="5"/>
  <c r="H354" i="5"/>
  <c r="H355" i="5"/>
  <c r="H356" i="5"/>
  <c r="H357" i="5"/>
  <c r="H358" i="5"/>
  <c r="H359" i="5"/>
  <c r="H360" i="5"/>
  <c r="H361" i="5"/>
  <c r="H362" i="5"/>
  <c r="H363" i="5"/>
  <c r="H364" i="5"/>
  <c r="H365" i="5"/>
  <c r="H366" i="5"/>
  <c r="H367" i="5"/>
  <c r="H368" i="5"/>
  <c r="H369" i="5"/>
  <c r="H370" i="5"/>
  <c r="H371" i="5"/>
  <c r="H372" i="5"/>
  <c r="H373" i="5"/>
  <c r="H374" i="5"/>
  <c r="H375" i="5"/>
  <c r="H376" i="5"/>
  <c r="H377" i="5"/>
  <c r="H378" i="5"/>
  <c r="H379" i="5"/>
  <c r="H380" i="5"/>
  <c r="H381" i="5"/>
  <c r="H382" i="5"/>
  <c r="H383" i="5"/>
  <c r="H384" i="5"/>
  <c r="H385" i="5"/>
  <c r="H386" i="5"/>
  <c r="H387" i="5"/>
  <c r="H388" i="5"/>
  <c r="H209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141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62" i="5"/>
  <c r="K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6" i="5"/>
  <c r="K50" i="5"/>
  <c r="K49" i="5"/>
  <c r="K48" i="5"/>
  <c r="J122" i="4" l="1"/>
  <c r="J134" i="4" l="1"/>
  <c r="H122" i="5"/>
  <c r="I122" i="5" s="1"/>
  <c r="H123" i="5"/>
  <c r="I123" i="5"/>
  <c r="H124" i="5"/>
  <c r="H125" i="5"/>
  <c r="H126" i="5"/>
  <c r="I126" i="5" s="1"/>
  <c r="O126" i="5" s="1"/>
  <c r="H127" i="5"/>
  <c r="I127" i="5"/>
  <c r="H128" i="5"/>
  <c r="I128" i="5"/>
  <c r="O128" i="5" s="1"/>
  <c r="H129" i="5"/>
  <c r="H130" i="5"/>
  <c r="I130" i="5" s="1"/>
  <c r="H131" i="5"/>
  <c r="I131" i="5"/>
  <c r="H132" i="5"/>
  <c r="O132" i="5" s="1"/>
  <c r="I132" i="5"/>
  <c r="H133" i="5"/>
  <c r="L6" i="3"/>
  <c r="K6" i="3"/>
  <c r="O123" i="5"/>
  <c r="O127" i="5"/>
  <c r="O131" i="5"/>
  <c r="M134" i="5"/>
  <c r="N134" i="5"/>
  <c r="O130" i="5" l="1"/>
  <c r="O133" i="5"/>
  <c r="I133" i="5"/>
  <c r="I129" i="5"/>
  <c r="O129" i="5" s="1"/>
  <c r="I125" i="5"/>
  <c r="I124" i="5"/>
  <c r="O124" i="5" s="1"/>
  <c r="O122" i="5"/>
  <c r="J126" i="5" l="1"/>
  <c r="K126" i="5"/>
  <c r="J133" i="5"/>
  <c r="J127" i="5"/>
  <c r="J131" i="5"/>
  <c r="J128" i="5"/>
  <c r="K131" i="5"/>
  <c r="K128" i="5"/>
  <c r="O125" i="5"/>
  <c r="J125" i="5" s="1"/>
  <c r="J124" i="5" l="1"/>
  <c r="K125" i="5"/>
  <c r="K122" i="5"/>
  <c r="K127" i="5"/>
  <c r="J122" i="5"/>
  <c r="K133" i="5"/>
  <c r="J130" i="5"/>
  <c r="K132" i="5"/>
  <c r="K129" i="5"/>
  <c r="K124" i="5"/>
  <c r="J132" i="5"/>
  <c r="J129" i="5"/>
  <c r="K123" i="5"/>
  <c r="J123" i="5"/>
  <c r="K130" i="5"/>
  <c r="L5" i="3"/>
  <c r="N134" i="4" l="1"/>
  <c r="M134" i="4"/>
  <c r="H396" i="4" l="1"/>
  <c r="H396" i="5" s="1"/>
  <c r="H397" i="4"/>
  <c r="H397" i="5" s="1"/>
  <c r="H398" i="4"/>
  <c r="H398" i="5" s="1"/>
  <c r="H399" i="4"/>
  <c r="H399" i="5" s="1"/>
  <c r="H400" i="4"/>
  <c r="H401" i="4"/>
  <c r="H401" i="5" s="1"/>
  <c r="H402" i="4"/>
  <c r="H403" i="4"/>
  <c r="H404" i="4"/>
  <c r="H405" i="4"/>
  <c r="H405" i="5" s="1"/>
  <c r="H406" i="4"/>
  <c r="H407" i="4"/>
  <c r="H408" i="4"/>
  <c r="H409" i="4"/>
  <c r="H409" i="5" s="1"/>
  <c r="H410" i="4"/>
  <c r="H411" i="4"/>
  <c r="H412" i="4"/>
  <c r="H413" i="4"/>
  <c r="H413" i="5" s="1"/>
  <c r="H414" i="4"/>
  <c r="H415" i="4"/>
  <c r="H416" i="4"/>
  <c r="H417" i="4"/>
  <c r="H417" i="5" s="1"/>
  <c r="H418" i="4"/>
  <c r="H419" i="4"/>
  <c r="H420" i="4"/>
  <c r="H421" i="4"/>
  <c r="H421" i="5" s="1"/>
  <c r="H422" i="4"/>
  <c r="H423" i="4"/>
  <c r="H424" i="4"/>
  <c r="H425" i="4"/>
  <c r="H425" i="5" s="1"/>
  <c r="H426" i="4"/>
  <c r="H427" i="4"/>
  <c r="H428" i="4"/>
  <c r="H429" i="4"/>
  <c r="H429" i="5" s="1"/>
  <c r="H430" i="4"/>
  <c r="H431" i="4"/>
  <c r="H432" i="4"/>
  <c r="H433" i="4"/>
  <c r="H433" i="5" s="1"/>
  <c r="H434" i="4"/>
  <c r="H435" i="4"/>
  <c r="H436" i="4"/>
  <c r="H437" i="4"/>
  <c r="H437" i="5" s="1"/>
  <c r="H438" i="4"/>
  <c r="H439" i="4"/>
  <c r="H440" i="4"/>
  <c r="H441" i="4"/>
  <c r="H441" i="5" s="1"/>
  <c r="H442" i="4"/>
  <c r="H443" i="4"/>
  <c r="H444" i="4"/>
  <c r="H445" i="4"/>
  <c r="H445" i="5" s="1"/>
  <c r="H446" i="4"/>
  <c r="H447" i="4"/>
  <c r="H448" i="4"/>
  <c r="H449" i="4"/>
  <c r="H449" i="5" s="1"/>
  <c r="H450" i="4"/>
  <c r="H451" i="4"/>
  <c r="H452" i="4"/>
  <c r="H453" i="4"/>
  <c r="H453" i="5" s="1"/>
  <c r="H454" i="4"/>
  <c r="H455" i="4"/>
  <c r="H456" i="4"/>
  <c r="H457" i="4"/>
  <c r="H457" i="5" s="1"/>
  <c r="H458" i="4"/>
  <c r="H459" i="4"/>
  <c r="H460" i="4"/>
  <c r="H461" i="4"/>
  <c r="H461" i="5" s="1"/>
  <c r="H462" i="4"/>
  <c r="H463" i="4"/>
  <c r="H464" i="4"/>
  <c r="H465" i="4"/>
  <c r="H465" i="5" s="1"/>
  <c r="H466" i="4"/>
  <c r="H467" i="4"/>
  <c r="H468" i="4"/>
  <c r="H469" i="4"/>
  <c r="H469" i="5" s="1"/>
  <c r="H470" i="4"/>
  <c r="H471" i="4"/>
  <c r="H472" i="4"/>
  <c r="H473" i="4"/>
  <c r="H473" i="5" s="1"/>
  <c r="H474" i="4"/>
  <c r="H475" i="4"/>
  <c r="H476" i="4"/>
  <c r="H477" i="4"/>
  <c r="H477" i="5" s="1"/>
  <c r="H478" i="4"/>
  <c r="H479" i="4"/>
  <c r="H480" i="4"/>
  <c r="H481" i="4"/>
  <c r="H481" i="5" s="1"/>
  <c r="H482" i="4"/>
  <c r="H483" i="4"/>
  <c r="H484" i="4"/>
  <c r="H485" i="4"/>
  <c r="H485" i="5" s="1"/>
  <c r="H486" i="4"/>
  <c r="H487" i="4"/>
  <c r="H488" i="4"/>
  <c r="H489" i="4"/>
  <c r="H489" i="5" s="1"/>
  <c r="H490" i="4"/>
  <c r="H491" i="4"/>
  <c r="H492" i="4"/>
  <c r="H493" i="4"/>
  <c r="H493" i="5" s="1"/>
  <c r="H494" i="4"/>
  <c r="H495" i="4"/>
  <c r="H496" i="4"/>
  <c r="H497" i="4"/>
  <c r="H497" i="5" s="1"/>
  <c r="H498" i="4"/>
  <c r="H499" i="4"/>
  <c r="H500" i="4"/>
  <c r="H501" i="4"/>
  <c r="H501" i="5" s="1"/>
  <c r="H395" i="4"/>
  <c r="H210" i="4"/>
  <c r="H211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209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141" i="4"/>
  <c r="H63" i="4"/>
  <c r="H64" i="4"/>
  <c r="H65" i="4"/>
  <c r="I65" i="4" s="1"/>
  <c r="I65" i="5" s="1"/>
  <c r="H66" i="4"/>
  <c r="H67" i="4"/>
  <c r="I67" i="4" s="1"/>
  <c r="I67" i="5" s="1"/>
  <c r="H68" i="4"/>
  <c r="I68" i="4" s="1"/>
  <c r="I68" i="5" s="1"/>
  <c r="H69" i="4"/>
  <c r="I69" i="4" s="1"/>
  <c r="I69" i="5" s="1"/>
  <c r="H70" i="4"/>
  <c r="H71" i="4"/>
  <c r="H72" i="4"/>
  <c r="I72" i="4" s="1"/>
  <c r="I72" i="5" s="1"/>
  <c r="H73" i="4"/>
  <c r="I73" i="4" s="1"/>
  <c r="I73" i="5" s="1"/>
  <c r="H74" i="4"/>
  <c r="I74" i="4" s="1"/>
  <c r="I74" i="5" s="1"/>
  <c r="H75" i="4"/>
  <c r="H76" i="4"/>
  <c r="I76" i="4" s="1"/>
  <c r="I76" i="5" s="1"/>
  <c r="H77" i="4"/>
  <c r="H78" i="4"/>
  <c r="I78" i="4" s="1"/>
  <c r="I78" i="5" s="1"/>
  <c r="H79" i="4"/>
  <c r="H80" i="4"/>
  <c r="I80" i="4" s="1"/>
  <c r="I80" i="5" s="1"/>
  <c r="H81" i="4"/>
  <c r="I81" i="4" s="1"/>
  <c r="I81" i="5" s="1"/>
  <c r="H82" i="4"/>
  <c r="I82" i="4" s="1"/>
  <c r="I82" i="5" s="1"/>
  <c r="H83" i="4"/>
  <c r="I83" i="4" s="1"/>
  <c r="I83" i="5" s="1"/>
  <c r="H84" i="4"/>
  <c r="I84" i="4" s="1"/>
  <c r="I84" i="5" s="1"/>
  <c r="H85" i="4"/>
  <c r="I85" i="4" s="1"/>
  <c r="I85" i="5" s="1"/>
  <c r="H86" i="4"/>
  <c r="H87" i="4"/>
  <c r="H88" i="4"/>
  <c r="I88" i="4" s="1"/>
  <c r="I88" i="5" s="1"/>
  <c r="H89" i="4"/>
  <c r="I89" i="4" s="1"/>
  <c r="I89" i="5" s="1"/>
  <c r="H90" i="4"/>
  <c r="H91" i="4"/>
  <c r="H92" i="4"/>
  <c r="I92" i="4" s="1"/>
  <c r="I92" i="5" s="1"/>
  <c r="H93" i="4"/>
  <c r="H94" i="4"/>
  <c r="H95" i="4"/>
  <c r="H96" i="4"/>
  <c r="H97" i="4"/>
  <c r="I97" i="4" s="1"/>
  <c r="I97" i="5" s="1"/>
  <c r="H98" i="4"/>
  <c r="H99" i="4"/>
  <c r="H100" i="4"/>
  <c r="I100" i="4" s="1"/>
  <c r="I100" i="5" s="1"/>
  <c r="H101" i="4"/>
  <c r="H102" i="4"/>
  <c r="I102" i="4" s="1"/>
  <c r="I102" i="5" s="1"/>
  <c r="H103" i="4"/>
  <c r="H104" i="4"/>
  <c r="I104" i="4" s="1"/>
  <c r="I104" i="5" s="1"/>
  <c r="H105" i="4"/>
  <c r="I105" i="4" s="1"/>
  <c r="I105" i="5" s="1"/>
  <c r="H106" i="4"/>
  <c r="I106" i="4" s="1"/>
  <c r="I106" i="5" s="1"/>
  <c r="H107" i="4"/>
  <c r="H108" i="4"/>
  <c r="I108" i="4" s="1"/>
  <c r="I108" i="5" s="1"/>
  <c r="H109" i="4"/>
  <c r="I109" i="4" s="1"/>
  <c r="I109" i="5" s="1"/>
  <c r="H110" i="4"/>
  <c r="I110" i="4" s="1"/>
  <c r="I110" i="5" s="1"/>
  <c r="H111" i="4"/>
  <c r="H62" i="4"/>
  <c r="H7" i="4"/>
  <c r="H8" i="4"/>
  <c r="I8" i="4" s="1"/>
  <c r="I8" i="5" s="1"/>
  <c r="H9" i="4"/>
  <c r="H10" i="4"/>
  <c r="I10" i="4" s="1"/>
  <c r="I10" i="5" s="1"/>
  <c r="H11" i="4"/>
  <c r="I11" i="4" s="1"/>
  <c r="I11" i="5" s="1"/>
  <c r="H12" i="4"/>
  <c r="H13" i="4"/>
  <c r="H14" i="4"/>
  <c r="I14" i="4" s="1"/>
  <c r="I14" i="5" s="1"/>
  <c r="H15" i="4"/>
  <c r="H16" i="4"/>
  <c r="I16" i="4" s="1"/>
  <c r="I16" i="5" s="1"/>
  <c r="H17" i="4"/>
  <c r="I17" i="4" s="1"/>
  <c r="I17" i="5" s="1"/>
  <c r="H18" i="4"/>
  <c r="I18" i="4" s="1"/>
  <c r="I18" i="5" s="1"/>
  <c r="H19" i="4"/>
  <c r="I19" i="4" s="1"/>
  <c r="I19" i="5" s="1"/>
  <c r="H20" i="4"/>
  <c r="H21" i="4"/>
  <c r="H22" i="4"/>
  <c r="I22" i="4" s="1"/>
  <c r="I22" i="5" s="1"/>
  <c r="H23" i="4"/>
  <c r="H24" i="4"/>
  <c r="H25" i="4"/>
  <c r="H26" i="4"/>
  <c r="I26" i="4" s="1"/>
  <c r="I26" i="5" s="1"/>
  <c r="H27" i="4"/>
  <c r="I27" i="4" s="1"/>
  <c r="I27" i="5" s="1"/>
  <c r="H28" i="4"/>
  <c r="H29" i="4"/>
  <c r="H30" i="4"/>
  <c r="H31" i="4"/>
  <c r="H32" i="4"/>
  <c r="I32" i="4" s="1"/>
  <c r="I32" i="5" s="1"/>
  <c r="H33" i="4"/>
  <c r="H34" i="4"/>
  <c r="I34" i="4" s="1"/>
  <c r="I34" i="5" s="1"/>
  <c r="H35" i="4"/>
  <c r="I35" i="4" s="1"/>
  <c r="I35" i="5" s="1"/>
  <c r="H36" i="4"/>
  <c r="H37" i="4"/>
  <c r="H38" i="4"/>
  <c r="I38" i="4" s="1"/>
  <c r="I38" i="5" s="1"/>
  <c r="H39" i="4"/>
  <c r="H40" i="4"/>
  <c r="I40" i="4" s="1"/>
  <c r="I40" i="5" s="1"/>
  <c r="H41" i="4"/>
  <c r="H42" i="4"/>
  <c r="I42" i="4" s="1"/>
  <c r="I42" i="5" s="1"/>
  <c r="H43" i="4"/>
  <c r="I43" i="4" s="1"/>
  <c r="I43" i="5" s="1"/>
  <c r="H44" i="4"/>
  <c r="H45" i="4"/>
  <c r="H46" i="4"/>
  <c r="H47" i="4"/>
  <c r="H48" i="4"/>
  <c r="H49" i="4"/>
  <c r="H50" i="4"/>
  <c r="I50" i="4" s="1"/>
  <c r="I50" i="5" s="1"/>
  <c r="H51" i="4"/>
  <c r="I51" i="4" s="1"/>
  <c r="I51" i="5" s="1"/>
  <c r="H52" i="4"/>
  <c r="H53" i="4"/>
  <c r="H54" i="4"/>
  <c r="H55" i="4"/>
  <c r="H6" i="4"/>
  <c r="H123" i="4"/>
  <c r="H124" i="4"/>
  <c r="H125" i="4"/>
  <c r="H126" i="4"/>
  <c r="H127" i="4"/>
  <c r="H128" i="4"/>
  <c r="H129" i="4"/>
  <c r="H130" i="4"/>
  <c r="H131" i="4"/>
  <c r="H132" i="4"/>
  <c r="H133" i="4"/>
  <c r="H122" i="4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3" i="6"/>
  <c r="F502" i="5"/>
  <c r="G502" i="5"/>
  <c r="F389" i="5"/>
  <c r="G389" i="5"/>
  <c r="F201" i="5"/>
  <c r="G201" i="5"/>
  <c r="F134" i="5"/>
  <c r="G134" i="5"/>
  <c r="F112" i="5"/>
  <c r="G112" i="5"/>
  <c r="F56" i="5"/>
  <c r="G56" i="5"/>
  <c r="M6" i="3"/>
  <c r="I6" i="4" l="1"/>
  <c r="K6" i="4"/>
  <c r="I62" i="4"/>
  <c r="I62" i="5" s="1"/>
  <c r="I46" i="4"/>
  <c r="I46" i="5" s="1"/>
  <c r="I96" i="4"/>
  <c r="I96" i="5" s="1"/>
  <c r="I54" i="4"/>
  <c r="I54" i="5" s="1"/>
  <c r="I111" i="4"/>
  <c r="I111" i="5" s="1"/>
  <c r="I30" i="4"/>
  <c r="I30" i="5" s="1"/>
  <c r="I75" i="4"/>
  <c r="I75" i="5" s="1"/>
  <c r="I64" i="4"/>
  <c r="I64" i="5" s="1"/>
  <c r="I71" i="4"/>
  <c r="I71" i="5" s="1"/>
  <c r="I79" i="4"/>
  <c r="I79" i="5" s="1"/>
  <c r="I45" i="4"/>
  <c r="I45" i="5" s="1"/>
  <c r="I87" i="4"/>
  <c r="I87" i="5" s="1"/>
  <c r="I86" i="4"/>
  <c r="I86" i="5" s="1"/>
  <c r="I20" i="4"/>
  <c r="I20" i="5" s="1"/>
  <c r="I44" i="4"/>
  <c r="I44" i="5" s="1"/>
  <c r="I12" i="4"/>
  <c r="I12" i="5" s="1"/>
  <c r="I70" i="4"/>
  <c r="I70" i="5" s="1"/>
  <c r="I94" i="4"/>
  <c r="I94" i="5" s="1"/>
  <c r="I350" i="4"/>
  <c r="I350" i="5" s="1"/>
  <c r="J350" i="5" s="1"/>
  <c r="I344" i="4"/>
  <c r="I344" i="5" s="1"/>
  <c r="J344" i="5" s="1"/>
  <c r="I36" i="4"/>
  <c r="I36" i="5" s="1"/>
  <c r="I53" i="4"/>
  <c r="I53" i="5" s="1"/>
  <c r="I28" i="4"/>
  <c r="I28" i="5" s="1"/>
  <c r="I52" i="4"/>
  <c r="I52" i="5" s="1"/>
  <c r="I347" i="4"/>
  <c r="I347" i="5" s="1"/>
  <c r="K347" i="5" s="1"/>
  <c r="I269" i="4"/>
  <c r="I269" i="5" s="1"/>
  <c r="J269" i="5" s="1"/>
  <c r="I49" i="4"/>
  <c r="I49" i="5" s="1"/>
  <c r="I388" i="4"/>
  <c r="I388" i="5" s="1"/>
  <c r="J388" i="5" s="1"/>
  <c r="I33" i="4"/>
  <c r="I33" i="5" s="1"/>
  <c r="I9" i="4"/>
  <c r="I9" i="5" s="1"/>
  <c r="I99" i="4"/>
  <c r="I99" i="5" s="1"/>
  <c r="I63" i="4"/>
  <c r="I63" i="5" s="1"/>
  <c r="I273" i="4"/>
  <c r="I273" i="5" s="1"/>
  <c r="J273" i="5" s="1"/>
  <c r="I253" i="4"/>
  <c r="I253" i="5" s="1"/>
  <c r="J253" i="5" s="1"/>
  <c r="I265" i="4"/>
  <c r="I265" i="5" s="1"/>
  <c r="K265" i="5" s="1"/>
  <c r="I252" i="4"/>
  <c r="I252" i="5" s="1"/>
  <c r="J252" i="5" s="1"/>
  <c r="I236" i="4"/>
  <c r="I236" i="5" s="1"/>
  <c r="K236" i="5" s="1"/>
  <c r="I221" i="4"/>
  <c r="I221" i="5" s="1"/>
  <c r="K221" i="5" s="1"/>
  <c r="I37" i="4"/>
  <c r="I37" i="5" s="1"/>
  <c r="I13" i="4"/>
  <c r="I13" i="5" s="1"/>
  <c r="I95" i="4"/>
  <c r="I95" i="5" s="1"/>
  <c r="I315" i="4"/>
  <c r="I315" i="5" s="1"/>
  <c r="J315" i="5" s="1"/>
  <c r="I308" i="4"/>
  <c r="I308" i="5" s="1"/>
  <c r="K308" i="5" s="1"/>
  <c r="I264" i="4"/>
  <c r="I264" i="5" s="1"/>
  <c r="K264" i="5" s="1"/>
  <c r="I101" i="4"/>
  <c r="I101" i="5" s="1"/>
  <c r="I217" i="4"/>
  <c r="I217" i="5" s="1"/>
  <c r="K217" i="5" s="1"/>
  <c r="I382" i="4"/>
  <c r="I382" i="5" s="1"/>
  <c r="K382" i="5" s="1"/>
  <c r="I376" i="4"/>
  <c r="I376" i="5" s="1"/>
  <c r="J376" i="5" s="1"/>
  <c r="I25" i="4"/>
  <c r="I25" i="5" s="1"/>
  <c r="I41" i="4"/>
  <c r="I41" i="5" s="1"/>
  <c r="I77" i="4"/>
  <c r="I77" i="5" s="1"/>
  <c r="I91" i="4"/>
  <c r="I91" i="5" s="1"/>
  <c r="I93" i="4"/>
  <c r="I93" i="5" s="1"/>
  <c r="I107" i="4"/>
  <c r="I107" i="5" s="1"/>
  <c r="I379" i="4"/>
  <c r="I379" i="5" s="1"/>
  <c r="K379" i="5" s="1"/>
  <c r="I248" i="4"/>
  <c r="I248" i="5" s="1"/>
  <c r="J248" i="5" s="1"/>
  <c r="I457" i="4"/>
  <c r="I457" i="5" s="1"/>
  <c r="K457" i="5" s="1"/>
  <c r="I103" i="4"/>
  <c r="I103" i="5" s="1"/>
  <c r="I370" i="4"/>
  <c r="I370" i="5" s="1"/>
  <c r="J370" i="5" s="1"/>
  <c r="I358" i="4"/>
  <c r="I358" i="5" s="1"/>
  <c r="J358" i="5" s="1"/>
  <c r="I324" i="4"/>
  <c r="I324" i="5" s="1"/>
  <c r="K324" i="5" s="1"/>
  <c r="I489" i="4"/>
  <c r="I489" i="5" s="1"/>
  <c r="J489" i="5" s="1"/>
  <c r="I453" i="4"/>
  <c r="I48" i="4"/>
  <c r="I48" i="5" s="1"/>
  <c r="I368" i="4"/>
  <c r="I368" i="5" s="1"/>
  <c r="K368" i="5" s="1"/>
  <c r="I356" i="4"/>
  <c r="I356" i="5" s="1"/>
  <c r="J356" i="5" s="1"/>
  <c r="I328" i="4"/>
  <c r="I328" i="5" s="1"/>
  <c r="J328" i="5" s="1"/>
  <c r="I300" i="4"/>
  <c r="I300" i="5" s="1"/>
  <c r="K300" i="5" s="1"/>
  <c r="I413" i="4"/>
  <c r="I244" i="4"/>
  <c r="I244" i="5" s="1"/>
  <c r="J244" i="5" s="1"/>
  <c r="I216" i="4"/>
  <c r="I216" i="5" s="1"/>
  <c r="K216" i="5" s="1"/>
  <c r="I367" i="4"/>
  <c r="I367" i="5" s="1"/>
  <c r="K367" i="5" s="1"/>
  <c r="I98" i="4"/>
  <c r="I98" i="5" s="1"/>
  <c r="I90" i="4"/>
  <c r="I90" i="5" s="1"/>
  <c r="I359" i="4"/>
  <c r="I359" i="5" s="1"/>
  <c r="K359" i="5" s="1"/>
  <c r="I477" i="4"/>
  <c r="I477" i="5" s="1"/>
  <c r="J477" i="5" s="1"/>
  <c r="I425" i="4"/>
  <c r="I425" i="5" s="1"/>
  <c r="K425" i="5" s="1"/>
  <c r="I66" i="4"/>
  <c r="I66" i="5" s="1"/>
  <c r="I281" i="4"/>
  <c r="I281" i="5" s="1"/>
  <c r="J281" i="5" s="1"/>
  <c r="I461" i="4"/>
  <c r="I461" i="5" s="1"/>
  <c r="J461" i="5" s="1"/>
  <c r="I24" i="4"/>
  <c r="I24" i="5" s="1"/>
  <c r="I386" i="4"/>
  <c r="I386" i="5" s="1"/>
  <c r="J386" i="5" s="1"/>
  <c r="I372" i="4"/>
  <c r="I372" i="5" s="1"/>
  <c r="J372" i="5" s="1"/>
  <c r="I363" i="4"/>
  <c r="I363" i="5" s="1"/>
  <c r="K363" i="5" s="1"/>
  <c r="I354" i="4"/>
  <c r="I354" i="5" s="1"/>
  <c r="J354" i="5" s="1"/>
  <c r="I340" i="4"/>
  <c r="I340" i="5" s="1"/>
  <c r="J340" i="5" s="1"/>
  <c r="I317" i="4"/>
  <c r="I317" i="5" s="1"/>
  <c r="J317" i="5" s="1"/>
  <c r="I305" i="4"/>
  <c r="I305" i="5" s="1"/>
  <c r="K305" i="5" s="1"/>
  <c r="I276" i="4"/>
  <c r="I276" i="5" s="1"/>
  <c r="K276" i="5" s="1"/>
  <c r="I241" i="4"/>
  <c r="I241" i="5" s="1"/>
  <c r="J241" i="5" s="1"/>
  <c r="I212" i="4"/>
  <c r="I212" i="5" s="1"/>
  <c r="K212" i="5" s="1"/>
  <c r="I485" i="4"/>
  <c r="I485" i="5" s="1"/>
  <c r="J485" i="5" s="1"/>
  <c r="I421" i="4"/>
  <c r="I421" i="5" s="1"/>
  <c r="J421" i="5" s="1"/>
  <c r="I21" i="4"/>
  <c r="I21" i="5" s="1"/>
  <c r="I380" i="4"/>
  <c r="I380" i="5" s="1"/>
  <c r="J380" i="5" s="1"/>
  <c r="I371" i="4"/>
  <c r="I371" i="5" s="1"/>
  <c r="J371" i="5" s="1"/>
  <c r="I362" i="4"/>
  <c r="I362" i="5" s="1"/>
  <c r="J362" i="5" s="1"/>
  <c r="I348" i="4"/>
  <c r="I348" i="5" s="1"/>
  <c r="J348" i="5" s="1"/>
  <c r="I339" i="4"/>
  <c r="I339" i="5" s="1"/>
  <c r="K339" i="5" s="1"/>
  <c r="I333" i="4"/>
  <c r="I333" i="5" s="1"/>
  <c r="J333" i="5" s="1"/>
  <c r="I316" i="4"/>
  <c r="I316" i="5" s="1"/>
  <c r="J316" i="5" s="1"/>
  <c r="I292" i="4"/>
  <c r="I292" i="5" s="1"/>
  <c r="J292" i="5" s="1"/>
  <c r="I257" i="4"/>
  <c r="I257" i="5" s="1"/>
  <c r="J257" i="5" s="1"/>
  <c r="I228" i="4"/>
  <c r="I228" i="5" s="1"/>
  <c r="J228" i="5" s="1"/>
  <c r="I397" i="4"/>
  <c r="I397" i="5" s="1"/>
  <c r="J397" i="5" s="1"/>
  <c r="I384" i="4"/>
  <c r="I384" i="5" s="1"/>
  <c r="K384" i="5" s="1"/>
  <c r="I375" i="4"/>
  <c r="I375" i="5" s="1"/>
  <c r="J375" i="5" s="1"/>
  <c r="I366" i="4"/>
  <c r="I366" i="5" s="1"/>
  <c r="J366" i="5" s="1"/>
  <c r="I352" i="4"/>
  <c r="I352" i="5" s="1"/>
  <c r="J352" i="5" s="1"/>
  <c r="I343" i="4"/>
  <c r="I343" i="5" s="1"/>
  <c r="K343" i="5" s="1"/>
  <c r="I297" i="4"/>
  <c r="I297" i="5" s="1"/>
  <c r="K297" i="5" s="1"/>
  <c r="I285" i="4"/>
  <c r="I285" i="5" s="1"/>
  <c r="J285" i="5" s="1"/>
  <c r="I280" i="4"/>
  <c r="I280" i="5" s="1"/>
  <c r="K280" i="5" s="1"/>
  <c r="I268" i="4"/>
  <c r="I268" i="5" s="1"/>
  <c r="J268" i="5" s="1"/>
  <c r="I233" i="4"/>
  <c r="I233" i="5" s="1"/>
  <c r="K233" i="5" s="1"/>
  <c r="I29" i="4"/>
  <c r="I29" i="5" s="1"/>
  <c r="I383" i="4"/>
  <c r="I383" i="5" s="1"/>
  <c r="J383" i="5" s="1"/>
  <c r="I374" i="4"/>
  <c r="I374" i="5" s="1"/>
  <c r="J374" i="5" s="1"/>
  <c r="I360" i="4"/>
  <c r="I360" i="5" s="1"/>
  <c r="J360" i="5" s="1"/>
  <c r="I351" i="4"/>
  <c r="I351" i="5" s="1"/>
  <c r="J351" i="5" s="1"/>
  <c r="I342" i="4"/>
  <c r="I342" i="5" s="1"/>
  <c r="J342" i="5" s="1"/>
  <c r="I337" i="4"/>
  <c r="I337" i="5" s="1"/>
  <c r="J337" i="5" s="1"/>
  <c r="I331" i="4"/>
  <c r="I331" i="5" s="1"/>
  <c r="J331" i="5" s="1"/>
  <c r="I325" i="4"/>
  <c r="I325" i="5" s="1"/>
  <c r="J325" i="5" s="1"/>
  <c r="I319" i="4"/>
  <c r="I319" i="5" s="1"/>
  <c r="K319" i="5" s="1"/>
  <c r="I301" i="4"/>
  <c r="I301" i="5" s="1"/>
  <c r="J301" i="5" s="1"/>
  <c r="I296" i="4"/>
  <c r="I296" i="5" s="1"/>
  <c r="J296" i="5" s="1"/>
  <c r="I284" i="4"/>
  <c r="I284" i="5" s="1"/>
  <c r="K284" i="5" s="1"/>
  <c r="I249" i="4"/>
  <c r="I249" i="5" s="1"/>
  <c r="K249" i="5" s="1"/>
  <c r="I237" i="4"/>
  <c r="I237" i="5" s="1"/>
  <c r="J237" i="5" s="1"/>
  <c r="I232" i="4"/>
  <c r="I232" i="5" s="1"/>
  <c r="J232" i="5" s="1"/>
  <c r="I220" i="4"/>
  <c r="I220" i="5" s="1"/>
  <c r="K220" i="5" s="1"/>
  <c r="I395" i="4"/>
  <c r="I395" i="5" s="1"/>
  <c r="K395" i="5" s="1"/>
  <c r="I445" i="4"/>
  <c r="I445" i="5" s="1"/>
  <c r="J445" i="5" s="1"/>
  <c r="I387" i="4"/>
  <c r="I387" i="5" s="1"/>
  <c r="K387" i="5" s="1"/>
  <c r="I378" i="4"/>
  <c r="I378" i="5" s="1"/>
  <c r="J378" i="5" s="1"/>
  <c r="I364" i="4"/>
  <c r="I364" i="5" s="1"/>
  <c r="J364" i="5" s="1"/>
  <c r="I355" i="4"/>
  <c r="I355" i="5" s="1"/>
  <c r="K355" i="5" s="1"/>
  <c r="I346" i="4"/>
  <c r="I346" i="5" s="1"/>
  <c r="J346" i="5" s="1"/>
  <c r="I289" i="4"/>
  <c r="I289" i="5" s="1"/>
  <c r="J289" i="5" s="1"/>
  <c r="I260" i="4"/>
  <c r="I260" i="5" s="1"/>
  <c r="K260" i="5" s="1"/>
  <c r="I225" i="4"/>
  <c r="I225" i="5" s="1"/>
  <c r="J225" i="5" s="1"/>
  <c r="I493" i="4"/>
  <c r="I493" i="5" s="1"/>
  <c r="J493" i="5" s="1"/>
  <c r="I429" i="4"/>
  <c r="I429" i="5" s="1"/>
  <c r="J429" i="5" s="1"/>
  <c r="H442" i="5"/>
  <c r="I442" i="4"/>
  <c r="I442" i="5" s="1"/>
  <c r="H436" i="5"/>
  <c r="I436" i="4"/>
  <c r="I436" i="5" s="1"/>
  <c r="H423" i="5"/>
  <c r="I423" i="4"/>
  <c r="H410" i="5"/>
  <c r="I410" i="4"/>
  <c r="I410" i="5" s="1"/>
  <c r="H404" i="5"/>
  <c r="I404" i="4"/>
  <c r="I404" i="5" s="1"/>
  <c r="I322" i="4"/>
  <c r="I322" i="5" s="1"/>
  <c r="I303" i="4"/>
  <c r="I303" i="5" s="1"/>
  <c r="I271" i="4"/>
  <c r="I271" i="5" s="1"/>
  <c r="I239" i="4"/>
  <c r="I239" i="5" s="1"/>
  <c r="H500" i="5"/>
  <c r="I500" i="4"/>
  <c r="I500" i="5" s="1"/>
  <c r="H474" i="5"/>
  <c r="I474" i="4"/>
  <c r="I474" i="5" s="1"/>
  <c r="H468" i="5"/>
  <c r="I468" i="4"/>
  <c r="I468" i="5" s="1"/>
  <c r="H455" i="5"/>
  <c r="I455" i="4"/>
  <c r="I455" i="5" s="1"/>
  <c r="I195" i="4"/>
  <c r="I195" i="5" s="1"/>
  <c r="I187" i="4"/>
  <c r="I187" i="5" s="1"/>
  <c r="I179" i="4"/>
  <c r="I179" i="5" s="1"/>
  <c r="I171" i="4"/>
  <c r="I171" i="5" s="1"/>
  <c r="I163" i="4"/>
  <c r="I163" i="5" s="1"/>
  <c r="I155" i="4"/>
  <c r="I155" i="5" s="1"/>
  <c r="I147" i="4"/>
  <c r="I147" i="5" s="1"/>
  <c r="I335" i="4"/>
  <c r="I335" i="5" s="1"/>
  <c r="J335" i="5" s="1"/>
  <c r="I326" i="4"/>
  <c r="I326" i="5" s="1"/>
  <c r="I321" i="4"/>
  <c r="I321" i="5" s="1"/>
  <c r="J321" i="5" s="1"/>
  <c r="I312" i="4"/>
  <c r="I312" i="5" s="1"/>
  <c r="K312" i="5" s="1"/>
  <c r="I302" i="4"/>
  <c r="I302" i="5" s="1"/>
  <c r="I286" i="4"/>
  <c r="I286" i="5" s="1"/>
  <c r="I270" i="4"/>
  <c r="I270" i="5" s="1"/>
  <c r="I254" i="4"/>
  <c r="I254" i="5" s="1"/>
  <c r="I238" i="4"/>
  <c r="I238" i="5" s="1"/>
  <c r="I222" i="4"/>
  <c r="I222" i="5" s="1"/>
  <c r="H499" i="5"/>
  <c r="I499" i="4"/>
  <c r="I499" i="5" s="1"/>
  <c r="H486" i="5"/>
  <c r="I486" i="4"/>
  <c r="I486" i="5" s="1"/>
  <c r="H480" i="5"/>
  <c r="I480" i="4"/>
  <c r="I480" i="5" s="1"/>
  <c r="I473" i="4"/>
  <c r="H467" i="5"/>
  <c r="I467" i="4"/>
  <c r="I467" i="5" s="1"/>
  <c r="H454" i="5"/>
  <c r="I454" i="4"/>
  <c r="H448" i="5"/>
  <c r="I448" i="4"/>
  <c r="I441" i="4"/>
  <c r="I441" i="5" s="1"/>
  <c r="J441" i="5" s="1"/>
  <c r="H435" i="5"/>
  <c r="I435" i="4"/>
  <c r="I435" i="5" s="1"/>
  <c r="H422" i="5"/>
  <c r="I422" i="4"/>
  <c r="I422" i="5" s="1"/>
  <c r="H416" i="5"/>
  <c r="I416" i="4"/>
  <c r="I416" i="5" s="1"/>
  <c r="I409" i="4"/>
  <c r="I409" i="5" s="1"/>
  <c r="J409" i="5" s="1"/>
  <c r="H403" i="5"/>
  <c r="I403" i="4"/>
  <c r="I403" i="5" s="1"/>
  <c r="I196" i="4"/>
  <c r="I196" i="5" s="1"/>
  <c r="I55" i="4"/>
  <c r="I55" i="5" s="1"/>
  <c r="I47" i="4"/>
  <c r="I47" i="5" s="1"/>
  <c r="I39" i="4"/>
  <c r="I39" i="5" s="1"/>
  <c r="I31" i="4"/>
  <c r="I31" i="5" s="1"/>
  <c r="I23" i="4"/>
  <c r="I23" i="5" s="1"/>
  <c r="I15" i="4"/>
  <c r="I15" i="5" s="1"/>
  <c r="I7" i="4"/>
  <c r="I7" i="5" s="1"/>
  <c r="I194" i="4"/>
  <c r="I194" i="5" s="1"/>
  <c r="I186" i="4"/>
  <c r="I186" i="5" s="1"/>
  <c r="I178" i="4"/>
  <c r="I178" i="5" s="1"/>
  <c r="I170" i="4"/>
  <c r="I170" i="5" s="1"/>
  <c r="I162" i="4"/>
  <c r="I162" i="5" s="1"/>
  <c r="I154" i="4"/>
  <c r="I154" i="5" s="1"/>
  <c r="I146" i="4"/>
  <c r="I146" i="5" s="1"/>
  <c r="I330" i="4"/>
  <c r="I330" i="5" s="1"/>
  <c r="I307" i="4"/>
  <c r="I307" i="5" s="1"/>
  <c r="I291" i="4"/>
  <c r="I291" i="5" s="1"/>
  <c r="I275" i="4"/>
  <c r="I275" i="5" s="1"/>
  <c r="I259" i="4"/>
  <c r="I259" i="5" s="1"/>
  <c r="I243" i="4"/>
  <c r="I243" i="5" s="1"/>
  <c r="I227" i="4"/>
  <c r="I227" i="5" s="1"/>
  <c r="I211" i="4"/>
  <c r="I211" i="5" s="1"/>
  <c r="H498" i="5"/>
  <c r="I498" i="4"/>
  <c r="H492" i="5"/>
  <c r="I492" i="4"/>
  <c r="I492" i="5" s="1"/>
  <c r="H479" i="5"/>
  <c r="I479" i="4"/>
  <c r="I479" i="5" s="1"/>
  <c r="H466" i="5"/>
  <c r="I466" i="4"/>
  <c r="H460" i="5"/>
  <c r="I460" i="4"/>
  <c r="I460" i="5" s="1"/>
  <c r="H447" i="5"/>
  <c r="I447" i="4"/>
  <c r="I447" i="5" s="1"/>
  <c r="H434" i="5"/>
  <c r="I434" i="4"/>
  <c r="I434" i="5" s="1"/>
  <c r="H428" i="5"/>
  <c r="I428" i="4"/>
  <c r="H415" i="5"/>
  <c r="I415" i="4"/>
  <c r="I415" i="5" s="1"/>
  <c r="H402" i="5"/>
  <c r="I402" i="4"/>
  <c r="I402" i="5" s="1"/>
  <c r="I141" i="4"/>
  <c r="I141" i="5" s="1"/>
  <c r="I193" i="4"/>
  <c r="I193" i="5" s="1"/>
  <c r="I185" i="4"/>
  <c r="I185" i="5" s="1"/>
  <c r="I177" i="4"/>
  <c r="I177" i="5" s="1"/>
  <c r="I169" i="4"/>
  <c r="I169" i="5" s="1"/>
  <c r="I161" i="4"/>
  <c r="I161" i="5" s="1"/>
  <c r="I153" i="4"/>
  <c r="I153" i="5" s="1"/>
  <c r="I145" i="4"/>
  <c r="I145" i="5" s="1"/>
  <c r="I334" i="4"/>
  <c r="I334" i="5" s="1"/>
  <c r="I329" i="4"/>
  <c r="I329" i="5" s="1"/>
  <c r="J329" i="5" s="1"/>
  <c r="I320" i="4"/>
  <c r="I320" i="5" s="1"/>
  <c r="K320" i="5" s="1"/>
  <c r="I311" i="4"/>
  <c r="I311" i="5" s="1"/>
  <c r="J311" i="5" s="1"/>
  <c r="I306" i="4"/>
  <c r="I306" i="5" s="1"/>
  <c r="I290" i="4"/>
  <c r="I290" i="5" s="1"/>
  <c r="I274" i="4"/>
  <c r="I274" i="5" s="1"/>
  <c r="I258" i="4"/>
  <c r="I258" i="5" s="1"/>
  <c r="I242" i="4"/>
  <c r="I242" i="5" s="1"/>
  <c r="I226" i="4"/>
  <c r="I226" i="5" s="1"/>
  <c r="I210" i="4"/>
  <c r="I210" i="5" s="1"/>
  <c r="I497" i="4"/>
  <c r="I497" i="5" s="1"/>
  <c r="J497" i="5" s="1"/>
  <c r="H491" i="5"/>
  <c r="I491" i="4"/>
  <c r="I491" i="5" s="1"/>
  <c r="H478" i="5"/>
  <c r="I478" i="4"/>
  <c r="H472" i="5"/>
  <c r="I472" i="4"/>
  <c r="I472" i="5" s="1"/>
  <c r="I465" i="4"/>
  <c r="I465" i="5" s="1"/>
  <c r="J465" i="5" s="1"/>
  <c r="H459" i="5"/>
  <c r="I459" i="4"/>
  <c r="I459" i="5" s="1"/>
  <c r="H446" i="5"/>
  <c r="I446" i="4"/>
  <c r="I446" i="5" s="1"/>
  <c r="H440" i="5"/>
  <c r="I440" i="4"/>
  <c r="I440" i="5" s="1"/>
  <c r="I433" i="4"/>
  <c r="H427" i="5"/>
  <c r="I427" i="4"/>
  <c r="I427" i="5" s="1"/>
  <c r="H414" i="5"/>
  <c r="I414" i="4"/>
  <c r="I414" i="5" s="1"/>
  <c r="H408" i="5"/>
  <c r="I408" i="4"/>
  <c r="I401" i="4"/>
  <c r="I401" i="5" s="1"/>
  <c r="J401" i="5" s="1"/>
  <c r="I164" i="4"/>
  <c r="I164" i="5" s="1"/>
  <c r="I223" i="4"/>
  <c r="I223" i="5" s="1"/>
  <c r="I200" i="4"/>
  <c r="I200" i="5" s="1"/>
  <c r="I192" i="4"/>
  <c r="I192" i="5" s="1"/>
  <c r="I184" i="4"/>
  <c r="I184" i="5" s="1"/>
  <c r="I176" i="4"/>
  <c r="I176" i="5" s="1"/>
  <c r="I168" i="4"/>
  <c r="I168" i="5" s="1"/>
  <c r="I160" i="4"/>
  <c r="I160" i="5" s="1"/>
  <c r="I152" i="4"/>
  <c r="I152" i="5" s="1"/>
  <c r="I144" i="4"/>
  <c r="I144" i="5" s="1"/>
  <c r="I338" i="4"/>
  <c r="I338" i="5" s="1"/>
  <c r="I295" i="4"/>
  <c r="I295" i="5" s="1"/>
  <c r="I279" i="4"/>
  <c r="I279" i="5" s="1"/>
  <c r="I263" i="4"/>
  <c r="I263" i="5" s="1"/>
  <c r="I247" i="4"/>
  <c r="I247" i="5" s="1"/>
  <c r="I231" i="4"/>
  <c r="I231" i="5" s="1"/>
  <c r="I215" i="4"/>
  <c r="I215" i="5" s="1"/>
  <c r="H490" i="5"/>
  <c r="I490" i="4"/>
  <c r="I490" i="5" s="1"/>
  <c r="H484" i="5"/>
  <c r="I484" i="4"/>
  <c r="I484" i="5" s="1"/>
  <c r="H471" i="5"/>
  <c r="I471" i="4"/>
  <c r="I471" i="5" s="1"/>
  <c r="H458" i="5"/>
  <c r="I458" i="4"/>
  <c r="H452" i="5"/>
  <c r="I452" i="4"/>
  <c r="I452" i="5" s="1"/>
  <c r="H439" i="5"/>
  <c r="I439" i="4"/>
  <c r="I439" i="5" s="1"/>
  <c r="H426" i="5"/>
  <c r="I426" i="4"/>
  <c r="I426" i="5" s="1"/>
  <c r="H420" i="5"/>
  <c r="I420" i="4"/>
  <c r="I420" i="5" s="1"/>
  <c r="H407" i="5"/>
  <c r="I407" i="4"/>
  <c r="I407" i="5" s="1"/>
  <c r="I188" i="4"/>
  <c r="I188" i="5" s="1"/>
  <c r="I172" i="4"/>
  <c r="I172" i="5" s="1"/>
  <c r="I148" i="4"/>
  <c r="I148" i="5" s="1"/>
  <c r="I287" i="4"/>
  <c r="I287" i="5" s="1"/>
  <c r="I255" i="4"/>
  <c r="I255" i="5" s="1"/>
  <c r="I310" i="4"/>
  <c r="I310" i="5" s="1"/>
  <c r="I294" i="4"/>
  <c r="I294" i="5" s="1"/>
  <c r="I278" i="4"/>
  <c r="I278" i="5" s="1"/>
  <c r="I262" i="4"/>
  <c r="I262" i="5" s="1"/>
  <c r="I246" i="4"/>
  <c r="I246" i="5" s="1"/>
  <c r="I230" i="4"/>
  <c r="I230" i="5" s="1"/>
  <c r="I214" i="4"/>
  <c r="I214" i="5" s="1"/>
  <c r="H496" i="5"/>
  <c r="I496" i="4"/>
  <c r="I496" i="5" s="1"/>
  <c r="H483" i="5"/>
  <c r="I483" i="4"/>
  <c r="H470" i="5"/>
  <c r="I470" i="4"/>
  <c r="I470" i="5" s="1"/>
  <c r="H464" i="5"/>
  <c r="I464" i="4"/>
  <c r="H451" i="5"/>
  <c r="I451" i="4"/>
  <c r="I451" i="5" s="1"/>
  <c r="H438" i="5"/>
  <c r="I438" i="4"/>
  <c r="H432" i="5"/>
  <c r="I432" i="4"/>
  <c r="I432" i="5" s="1"/>
  <c r="H419" i="5"/>
  <c r="I419" i="4"/>
  <c r="I419" i="5" s="1"/>
  <c r="H406" i="5"/>
  <c r="I406" i="4"/>
  <c r="I406" i="5" s="1"/>
  <c r="H400" i="5"/>
  <c r="I400" i="4"/>
  <c r="I400" i="5" s="1"/>
  <c r="I156" i="4"/>
  <c r="I156" i="5" s="1"/>
  <c r="I199" i="4"/>
  <c r="I199" i="5" s="1"/>
  <c r="I191" i="4"/>
  <c r="I191" i="5" s="1"/>
  <c r="I183" i="4"/>
  <c r="I183" i="5" s="1"/>
  <c r="I175" i="4"/>
  <c r="I175" i="5" s="1"/>
  <c r="I167" i="4"/>
  <c r="I167" i="5" s="1"/>
  <c r="I159" i="4"/>
  <c r="I159" i="5" s="1"/>
  <c r="I151" i="4"/>
  <c r="I151" i="5" s="1"/>
  <c r="I143" i="4"/>
  <c r="I143" i="5" s="1"/>
  <c r="I198" i="4"/>
  <c r="I198" i="5" s="1"/>
  <c r="I190" i="4"/>
  <c r="I190" i="5" s="1"/>
  <c r="I182" i="4"/>
  <c r="I182" i="5" s="1"/>
  <c r="I174" i="4"/>
  <c r="I174" i="5" s="1"/>
  <c r="I166" i="4"/>
  <c r="I166" i="5" s="1"/>
  <c r="I158" i="4"/>
  <c r="I158" i="5" s="1"/>
  <c r="I150" i="4"/>
  <c r="I150" i="5" s="1"/>
  <c r="I142" i="4"/>
  <c r="I142" i="5" s="1"/>
  <c r="I385" i="4"/>
  <c r="I385" i="5" s="1"/>
  <c r="J385" i="5" s="1"/>
  <c r="I381" i="4"/>
  <c r="I381" i="5" s="1"/>
  <c r="K381" i="5" s="1"/>
  <c r="I377" i="4"/>
  <c r="I377" i="5" s="1"/>
  <c r="J377" i="5" s="1"/>
  <c r="I373" i="4"/>
  <c r="I373" i="5" s="1"/>
  <c r="J373" i="5" s="1"/>
  <c r="I369" i="4"/>
  <c r="I369" i="5" s="1"/>
  <c r="J369" i="5" s="1"/>
  <c r="I365" i="4"/>
  <c r="I365" i="5" s="1"/>
  <c r="J365" i="5" s="1"/>
  <c r="I361" i="4"/>
  <c r="I361" i="5" s="1"/>
  <c r="K361" i="5" s="1"/>
  <c r="I357" i="4"/>
  <c r="I357" i="5" s="1"/>
  <c r="K357" i="5" s="1"/>
  <c r="I353" i="4"/>
  <c r="I353" i="5" s="1"/>
  <c r="K353" i="5" s="1"/>
  <c r="I349" i="4"/>
  <c r="I349" i="5" s="1"/>
  <c r="J349" i="5" s="1"/>
  <c r="I345" i="4"/>
  <c r="I345" i="5" s="1"/>
  <c r="J345" i="5" s="1"/>
  <c r="I341" i="4"/>
  <c r="I341" i="5" s="1"/>
  <c r="J341" i="5" s="1"/>
  <c r="I332" i="4"/>
  <c r="I332" i="5" s="1"/>
  <c r="J332" i="5" s="1"/>
  <c r="I323" i="4"/>
  <c r="I323" i="5" s="1"/>
  <c r="K323" i="5" s="1"/>
  <c r="I314" i="4"/>
  <c r="I314" i="5" s="1"/>
  <c r="I309" i="4"/>
  <c r="I309" i="5" s="1"/>
  <c r="K309" i="5" s="1"/>
  <c r="I304" i="4"/>
  <c r="I304" i="5" s="1"/>
  <c r="J304" i="5" s="1"/>
  <c r="I299" i="4"/>
  <c r="I299" i="5" s="1"/>
  <c r="I293" i="4"/>
  <c r="I293" i="5" s="1"/>
  <c r="K293" i="5" s="1"/>
  <c r="I288" i="4"/>
  <c r="I288" i="5" s="1"/>
  <c r="K288" i="5" s="1"/>
  <c r="I283" i="4"/>
  <c r="I283" i="5" s="1"/>
  <c r="I277" i="4"/>
  <c r="I277" i="5" s="1"/>
  <c r="J277" i="5" s="1"/>
  <c r="I272" i="4"/>
  <c r="I272" i="5" s="1"/>
  <c r="J272" i="5" s="1"/>
  <c r="I267" i="4"/>
  <c r="I267" i="5" s="1"/>
  <c r="I261" i="4"/>
  <c r="I261" i="5" s="1"/>
  <c r="K261" i="5" s="1"/>
  <c r="I256" i="4"/>
  <c r="I256" i="5" s="1"/>
  <c r="J256" i="5" s="1"/>
  <c r="I251" i="4"/>
  <c r="I251" i="5" s="1"/>
  <c r="I245" i="4"/>
  <c r="I245" i="5" s="1"/>
  <c r="J245" i="5" s="1"/>
  <c r="I240" i="4"/>
  <c r="I240" i="5" s="1"/>
  <c r="K240" i="5" s="1"/>
  <c r="I235" i="4"/>
  <c r="I235" i="5" s="1"/>
  <c r="I229" i="4"/>
  <c r="I229" i="5" s="1"/>
  <c r="K229" i="5" s="1"/>
  <c r="I224" i="4"/>
  <c r="I224" i="5" s="1"/>
  <c r="J224" i="5" s="1"/>
  <c r="I219" i="4"/>
  <c r="I219" i="5" s="1"/>
  <c r="I213" i="4"/>
  <c r="I213" i="5" s="1"/>
  <c r="K213" i="5" s="1"/>
  <c r="I501" i="4"/>
  <c r="I501" i="5" s="1"/>
  <c r="J501" i="5" s="1"/>
  <c r="H495" i="5"/>
  <c r="I495" i="4"/>
  <c r="I495" i="5" s="1"/>
  <c r="H482" i="5"/>
  <c r="I482" i="4"/>
  <c r="I482" i="5" s="1"/>
  <c r="H476" i="5"/>
  <c r="I476" i="4"/>
  <c r="I476" i="5" s="1"/>
  <c r="I469" i="4"/>
  <c r="I469" i="5" s="1"/>
  <c r="J469" i="5" s="1"/>
  <c r="H463" i="5"/>
  <c r="I463" i="4"/>
  <c r="H450" i="5"/>
  <c r="I450" i="4"/>
  <c r="I450" i="5" s="1"/>
  <c r="H444" i="5"/>
  <c r="I444" i="4"/>
  <c r="I444" i="5" s="1"/>
  <c r="I437" i="4"/>
  <c r="I437" i="5" s="1"/>
  <c r="K437" i="5" s="1"/>
  <c r="H431" i="5"/>
  <c r="I431" i="4"/>
  <c r="I431" i="5" s="1"/>
  <c r="H418" i="5"/>
  <c r="I418" i="4"/>
  <c r="H412" i="5"/>
  <c r="I412" i="4"/>
  <c r="I412" i="5" s="1"/>
  <c r="I405" i="4"/>
  <c r="I405" i="5" s="1"/>
  <c r="J405" i="5" s="1"/>
  <c r="I180" i="4"/>
  <c r="I180" i="5" s="1"/>
  <c r="H487" i="5"/>
  <c r="I487" i="4"/>
  <c r="I487" i="5" s="1"/>
  <c r="I197" i="4"/>
  <c r="I197" i="5" s="1"/>
  <c r="I189" i="4"/>
  <c r="I189" i="5" s="1"/>
  <c r="I181" i="4"/>
  <c r="I181" i="5" s="1"/>
  <c r="I173" i="4"/>
  <c r="I173" i="5" s="1"/>
  <c r="I165" i="4"/>
  <c r="I165" i="5" s="1"/>
  <c r="I157" i="4"/>
  <c r="I157" i="5" s="1"/>
  <c r="I149" i="4"/>
  <c r="I149" i="5" s="1"/>
  <c r="I209" i="4"/>
  <c r="I209" i="5" s="1"/>
  <c r="I336" i="4"/>
  <c r="I336" i="5" s="1"/>
  <c r="J336" i="5" s="1"/>
  <c r="I327" i="4"/>
  <c r="I327" i="5" s="1"/>
  <c r="J327" i="5" s="1"/>
  <c r="I318" i="4"/>
  <c r="I318" i="5" s="1"/>
  <c r="I313" i="4"/>
  <c r="I313" i="5" s="1"/>
  <c r="K313" i="5" s="1"/>
  <c r="I298" i="4"/>
  <c r="I298" i="5" s="1"/>
  <c r="I282" i="4"/>
  <c r="I282" i="5" s="1"/>
  <c r="I266" i="4"/>
  <c r="I266" i="5" s="1"/>
  <c r="I250" i="4"/>
  <c r="I250" i="5" s="1"/>
  <c r="I234" i="4"/>
  <c r="I234" i="5" s="1"/>
  <c r="I218" i="4"/>
  <c r="I218" i="5" s="1"/>
  <c r="H494" i="5"/>
  <c r="I494" i="4"/>
  <c r="I494" i="5" s="1"/>
  <c r="H488" i="5"/>
  <c r="I488" i="4"/>
  <c r="I481" i="4"/>
  <c r="I481" i="5" s="1"/>
  <c r="J481" i="5" s="1"/>
  <c r="H475" i="5"/>
  <c r="I475" i="4"/>
  <c r="I475" i="5" s="1"/>
  <c r="H462" i="5"/>
  <c r="I462" i="4"/>
  <c r="I462" i="5" s="1"/>
  <c r="H456" i="5"/>
  <c r="I456" i="4"/>
  <c r="I449" i="4"/>
  <c r="I449" i="5" s="1"/>
  <c r="J449" i="5" s="1"/>
  <c r="H443" i="5"/>
  <c r="I443" i="4"/>
  <c r="H430" i="5"/>
  <c r="I430" i="4"/>
  <c r="I430" i="5" s="1"/>
  <c r="H424" i="5"/>
  <c r="I424" i="4"/>
  <c r="I424" i="5" s="1"/>
  <c r="I417" i="4"/>
  <c r="I417" i="5" s="1"/>
  <c r="J417" i="5" s="1"/>
  <c r="H411" i="5"/>
  <c r="I411" i="4"/>
  <c r="I411" i="5" s="1"/>
  <c r="I396" i="4"/>
  <c r="I396" i="5" s="1"/>
  <c r="J396" i="5" s="1"/>
  <c r="I399" i="4"/>
  <c r="I399" i="5" s="1"/>
  <c r="J399" i="5" s="1"/>
  <c r="I398" i="4"/>
  <c r="I398" i="5" s="1"/>
  <c r="J398" i="5" s="1"/>
  <c r="I122" i="4"/>
  <c r="I133" i="4"/>
  <c r="I132" i="4"/>
  <c r="I131" i="4"/>
  <c r="I130" i="4"/>
  <c r="I129" i="4"/>
  <c r="I128" i="4"/>
  <c r="I127" i="4"/>
  <c r="I126" i="4"/>
  <c r="I125" i="4"/>
  <c r="I124" i="4"/>
  <c r="I123" i="4"/>
  <c r="I6" i="5"/>
  <c r="F502" i="4"/>
  <c r="G502" i="4"/>
  <c r="F134" i="4"/>
  <c r="K129" i="4" l="1"/>
  <c r="O122" i="4"/>
  <c r="O128" i="4"/>
  <c r="O127" i="4"/>
  <c r="O129" i="4"/>
  <c r="K124" i="4" s="1"/>
  <c r="O130" i="4"/>
  <c r="K126" i="4" s="1"/>
  <c r="O125" i="4"/>
  <c r="O123" i="4"/>
  <c r="O133" i="4"/>
  <c r="O131" i="4"/>
  <c r="O126" i="4"/>
  <c r="O124" i="4"/>
  <c r="K132" i="4" s="1"/>
  <c r="O132" i="4"/>
  <c r="K358" i="5"/>
  <c r="J367" i="5"/>
  <c r="K485" i="5"/>
  <c r="K489" i="5"/>
  <c r="J308" i="5"/>
  <c r="J384" i="5"/>
  <c r="K377" i="5"/>
  <c r="J319" i="5"/>
  <c r="K378" i="5"/>
  <c r="J233" i="5"/>
  <c r="J425" i="5"/>
  <c r="J265" i="5"/>
  <c r="J368" i="5"/>
  <c r="K388" i="5"/>
  <c r="J457" i="5"/>
  <c r="J324" i="5"/>
  <c r="K333" i="5"/>
  <c r="J217" i="5"/>
  <c r="K292" i="5"/>
  <c r="J284" i="5"/>
  <c r="K268" i="5"/>
  <c r="J220" i="5"/>
  <c r="K370" i="5"/>
  <c r="K315" i="5"/>
  <c r="J387" i="5"/>
  <c r="K253" i="5"/>
  <c r="K285" i="5"/>
  <c r="K469" i="5"/>
  <c r="J216" i="5"/>
  <c r="K269" i="5"/>
  <c r="K362" i="5"/>
  <c r="J280" i="5"/>
  <c r="K397" i="5"/>
  <c r="J382" i="5"/>
  <c r="J343" i="5"/>
  <c r="J305" i="5"/>
  <c r="J359" i="5"/>
  <c r="K371" i="5"/>
  <c r="K232" i="5"/>
  <c r="K316" i="5"/>
  <c r="K340" i="5"/>
  <c r="J236" i="5"/>
  <c r="K350" i="5"/>
  <c r="J379" i="5"/>
  <c r="J300" i="5"/>
  <c r="K328" i="5"/>
  <c r="K342" i="5"/>
  <c r="K421" i="5"/>
  <c r="J221" i="5"/>
  <c r="K281" i="5"/>
  <c r="J288" i="5"/>
  <c r="K373" i="5"/>
  <c r="K346" i="5"/>
  <c r="K461" i="5"/>
  <c r="K356" i="5"/>
  <c r="J264" i="5"/>
  <c r="K317" i="5"/>
  <c r="J357" i="5"/>
  <c r="K252" i="5"/>
  <c r="K375" i="5"/>
  <c r="J339" i="5"/>
  <c r="J249" i="5"/>
  <c r="K257" i="5"/>
  <c r="K329" i="5"/>
  <c r="J347" i="5"/>
  <c r="K383" i="5"/>
  <c r="K344" i="5"/>
  <c r="K385" i="5"/>
  <c r="K325" i="5"/>
  <c r="J395" i="5"/>
  <c r="J297" i="5"/>
  <c r="K354" i="5"/>
  <c r="K248" i="5"/>
  <c r="J276" i="5"/>
  <c r="K380" i="5"/>
  <c r="J240" i="5"/>
  <c r="K241" i="5"/>
  <c r="K465" i="5"/>
  <c r="K244" i="5"/>
  <c r="K445" i="5"/>
  <c r="K477" i="5"/>
  <c r="K301" i="5"/>
  <c r="K364" i="5"/>
  <c r="K225" i="5"/>
  <c r="K401" i="5"/>
  <c r="K228" i="5"/>
  <c r="K304" i="5"/>
  <c r="K386" i="5"/>
  <c r="K273" i="5"/>
  <c r="K374" i="5"/>
  <c r="K376" i="5"/>
  <c r="K272" i="5"/>
  <c r="K351" i="5"/>
  <c r="K289" i="5"/>
  <c r="K405" i="5"/>
  <c r="J437" i="5"/>
  <c r="J323" i="5"/>
  <c r="K296" i="5"/>
  <c r="J363" i="5"/>
  <c r="J212" i="5"/>
  <c r="K224" i="5"/>
  <c r="J353" i="5"/>
  <c r="K348" i="5"/>
  <c r="J312" i="5"/>
  <c r="K337" i="5"/>
  <c r="K497" i="5"/>
  <c r="K311" i="5"/>
  <c r="K237" i="5"/>
  <c r="K335" i="5"/>
  <c r="J261" i="5"/>
  <c r="J313" i="5"/>
  <c r="K429" i="5"/>
  <c r="I413" i="5"/>
  <c r="J293" i="5"/>
  <c r="K398" i="5"/>
  <c r="K332" i="5"/>
  <c r="K441" i="5"/>
  <c r="I453" i="5"/>
  <c r="J213" i="5"/>
  <c r="J355" i="5"/>
  <c r="K360" i="5"/>
  <c r="K366" i="5"/>
  <c r="K399" i="5"/>
  <c r="J320" i="5"/>
  <c r="J260" i="5"/>
  <c r="K341" i="5"/>
  <c r="J361" i="5"/>
  <c r="K501" i="5"/>
  <c r="J229" i="5"/>
  <c r="K345" i="5"/>
  <c r="K365" i="5"/>
  <c r="K321" i="5"/>
  <c r="K493" i="5"/>
  <c r="K331" i="5"/>
  <c r="K372" i="5"/>
  <c r="K245" i="5"/>
  <c r="J309" i="5"/>
  <c r="K256" i="5"/>
  <c r="K277" i="5"/>
  <c r="K352" i="5"/>
  <c r="K369" i="5"/>
  <c r="K165" i="5"/>
  <c r="J165" i="5"/>
  <c r="J197" i="5"/>
  <c r="K197" i="5"/>
  <c r="J283" i="5"/>
  <c r="K283" i="5"/>
  <c r="J262" i="5"/>
  <c r="K262" i="5"/>
  <c r="J255" i="5"/>
  <c r="K255" i="5"/>
  <c r="J426" i="5"/>
  <c r="K426" i="5"/>
  <c r="J490" i="5"/>
  <c r="K490" i="5"/>
  <c r="J231" i="5"/>
  <c r="K231" i="5"/>
  <c r="J295" i="5"/>
  <c r="K295" i="5"/>
  <c r="J338" i="5"/>
  <c r="K338" i="5"/>
  <c r="I408" i="5"/>
  <c r="K408" i="5" s="1"/>
  <c r="I433" i="5"/>
  <c r="J459" i="5"/>
  <c r="K459" i="5"/>
  <c r="J242" i="5"/>
  <c r="K242" i="5"/>
  <c r="J306" i="5"/>
  <c r="K306" i="5"/>
  <c r="K169" i="5"/>
  <c r="J169" i="5"/>
  <c r="K141" i="5"/>
  <c r="J141" i="5"/>
  <c r="J162" i="5"/>
  <c r="K162" i="5"/>
  <c r="J194" i="5"/>
  <c r="K194" i="5"/>
  <c r="J494" i="5"/>
  <c r="K494" i="5"/>
  <c r="J266" i="5"/>
  <c r="K266" i="5"/>
  <c r="J482" i="5"/>
  <c r="K482" i="5"/>
  <c r="J219" i="5"/>
  <c r="K219" i="5"/>
  <c r="J251" i="5"/>
  <c r="K251" i="5"/>
  <c r="J314" i="5"/>
  <c r="K314" i="5"/>
  <c r="J411" i="5"/>
  <c r="K411" i="5"/>
  <c r="I443" i="5"/>
  <c r="J443" i="5" s="1"/>
  <c r="J158" i="5"/>
  <c r="K158" i="5"/>
  <c r="J190" i="5"/>
  <c r="K190" i="5"/>
  <c r="K151" i="5"/>
  <c r="J151" i="5"/>
  <c r="K183" i="5"/>
  <c r="J183" i="5"/>
  <c r="K156" i="5"/>
  <c r="J156" i="5"/>
  <c r="I483" i="5"/>
  <c r="K483" i="5" s="1"/>
  <c r="J144" i="5"/>
  <c r="K144" i="5"/>
  <c r="K176" i="5"/>
  <c r="J176" i="5"/>
  <c r="J491" i="5"/>
  <c r="K491" i="5"/>
  <c r="J334" i="5"/>
  <c r="K334" i="5"/>
  <c r="J415" i="5"/>
  <c r="K415" i="5"/>
  <c r="J447" i="5"/>
  <c r="K447" i="5"/>
  <c r="J479" i="5"/>
  <c r="K479" i="5"/>
  <c r="J227" i="5"/>
  <c r="K227" i="5"/>
  <c r="J291" i="5"/>
  <c r="K291" i="5"/>
  <c r="J330" i="5"/>
  <c r="K330" i="5"/>
  <c r="K481" i="5"/>
  <c r="J486" i="5"/>
  <c r="K486" i="5"/>
  <c r="J238" i="5"/>
  <c r="K238" i="5"/>
  <c r="J302" i="5"/>
  <c r="K302" i="5"/>
  <c r="J326" i="5"/>
  <c r="K326" i="5"/>
  <c r="J163" i="5"/>
  <c r="K163" i="5"/>
  <c r="J195" i="5"/>
  <c r="K195" i="5"/>
  <c r="J468" i="5"/>
  <c r="K468" i="5"/>
  <c r="J271" i="5"/>
  <c r="K271" i="5"/>
  <c r="J410" i="5"/>
  <c r="K410" i="5"/>
  <c r="J442" i="5"/>
  <c r="K442" i="5"/>
  <c r="J250" i="5"/>
  <c r="K250" i="5"/>
  <c r="J209" i="5"/>
  <c r="K209" i="5"/>
  <c r="K173" i="5"/>
  <c r="J173" i="5"/>
  <c r="J431" i="5"/>
  <c r="K431" i="5"/>
  <c r="I463" i="5"/>
  <c r="J463" i="5" s="1"/>
  <c r="J419" i="5"/>
  <c r="K419" i="5"/>
  <c r="J451" i="5"/>
  <c r="K451" i="5"/>
  <c r="J246" i="5"/>
  <c r="K246" i="5"/>
  <c r="J310" i="5"/>
  <c r="K310" i="5"/>
  <c r="J287" i="5"/>
  <c r="K287" i="5"/>
  <c r="J247" i="5"/>
  <c r="K247" i="5"/>
  <c r="J223" i="5"/>
  <c r="K223" i="5"/>
  <c r="J440" i="5"/>
  <c r="K440" i="5"/>
  <c r="J226" i="5"/>
  <c r="K226" i="5"/>
  <c r="J290" i="5"/>
  <c r="K290" i="5"/>
  <c r="K145" i="5"/>
  <c r="J145" i="5"/>
  <c r="K177" i="5"/>
  <c r="J177" i="5"/>
  <c r="K396" i="5"/>
  <c r="I428" i="5"/>
  <c r="K428" i="5" s="1"/>
  <c r="J170" i="5"/>
  <c r="K170" i="5"/>
  <c r="J403" i="5"/>
  <c r="K403" i="5"/>
  <c r="K417" i="5"/>
  <c r="K449" i="5"/>
  <c r="J166" i="5"/>
  <c r="K166" i="5"/>
  <c r="J198" i="5"/>
  <c r="K198" i="5"/>
  <c r="J159" i="5"/>
  <c r="K159" i="5"/>
  <c r="J191" i="5"/>
  <c r="K191" i="5"/>
  <c r="I464" i="5"/>
  <c r="J464" i="5" s="1"/>
  <c r="J148" i="5"/>
  <c r="K148" i="5"/>
  <c r="K152" i="5"/>
  <c r="J152" i="5"/>
  <c r="K184" i="5"/>
  <c r="J184" i="5"/>
  <c r="K336" i="5"/>
  <c r="J414" i="5"/>
  <c r="K414" i="5"/>
  <c r="J472" i="5"/>
  <c r="K472" i="5"/>
  <c r="J460" i="5"/>
  <c r="K460" i="5"/>
  <c r="J492" i="5"/>
  <c r="K492" i="5"/>
  <c r="J243" i="5"/>
  <c r="K243" i="5"/>
  <c r="J307" i="5"/>
  <c r="K307" i="5"/>
  <c r="K327" i="5"/>
  <c r="J435" i="5"/>
  <c r="K435" i="5"/>
  <c r="J222" i="5"/>
  <c r="K222" i="5"/>
  <c r="J286" i="5"/>
  <c r="K286" i="5"/>
  <c r="J171" i="5"/>
  <c r="K171" i="5"/>
  <c r="J474" i="5"/>
  <c r="K474" i="5"/>
  <c r="J303" i="5"/>
  <c r="K303" i="5"/>
  <c r="J424" i="5"/>
  <c r="K424" i="5"/>
  <c r="I456" i="5"/>
  <c r="J456" i="5" s="1"/>
  <c r="J234" i="5"/>
  <c r="K234" i="5"/>
  <c r="J298" i="5"/>
  <c r="K298" i="5"/>
  <c r="K149" i="5"/>
  <c r="J149" i="5"/>
  <c r="K181" i="5"/>
  <c r="J181" i="5"/>
  <c r="J412" i="5"/>
  <c r="K412" i="5"/>
  <c r="J495" i="5"/>
  <c r="K495" i="5"/>
  <c r="J235" i="5"/>
  <c r="K235" i="5"/>
  <c r="J267" i="5"/>
  <c r="K267" i="5"/>
  <c r="J299" i="5"/>
  <c r="K299" i="5"/>
  <c r="J400" i="5"/>
  <c r="K400" i="5"/>
  <c r="J432" i="5"/>
  <c r="K432" i="5"/>
  <c r="J496" i="5"/>
  <c r="K496" i="5"/>
  <c r="J230" i="5"/>
  <c r="K230" i="5"/>
  <c r="J294" i="5"/>
  <c r="K294" i="5"/>
  <c r="J407" i="5"/>
  <c r="K407" i="5"/>
  <c r="J439" i="5"/>
  <c r="K439" i="5"/>
  <c r="J471" i="5"/>
  <c r="K471" i="5"/>
  <c r="J263" i="5"/>
  <c r="K263" i="5"/>
  <c r="J446" i="5"/>
  <c r="K446" i="5"/>
  <c r="I478" i="5"/>
  <c r="J478" i="5" s="1"/>
  <c r="J210" i="5"/>
  <c r="K210" i="5"/>
  <c r="J274" i="5"/>
  <c r="K274" i="5"/>
  <c r="K153" i="5"/>
  <c r="J153" i="5"/>
  <c r="K185" i="5"/>
  <c r="J185" i="5"/>
  <c r="I466" i="5"/>
  <c r="K466" i="5" s="1"/>
  <c r="I498" i="5"/>
  <c r="J498" i="5" s="1"/>
  <c r="J146" i="5"/>
  <c r="K146" i="5"/>
  <c r="J178" i="5"/>
  <c r="K178" i="5"/>
  <c r="J467" i="5"/>
  <c r="K467" i="5"/>
  <c r="I423" i="5"/>
  <c r="K423" i="5" s="1"/>
  <c r="I418" i="5"/>
  <c r="J418" i="5" s="1"/>
  <c r="J444" i="5"/>
  <c r="K444" i="5"/>
  <c r="J142" i="5"/>
  <c r="K142" i="5"/>
  <c r="J174" i="5"/>
  <c r="K174" i="5"/>
  <c r="J167" i="5"/>
  <c r="K167" i="5"/>
  <c r="J199" i="5"/>
  <c r="K199" i="5"/>
  <c r="I438" i="5"/>
  <c r="J438" i="5" s="1"/>
  <c r="K172" i="5"/>
  <c r="J172" i="5"/>
  <c r="K160" i="5"/>
  <c r="J160" i="5"/>
  <c r="K192" i="5"/>
  <c r="J192" i="5"/>
  <c r="K164" i="5"/>
  <c r="J164" i="5"/>
  <c r="J402" i="5"/>
  <c r="K402" i="5"/>
  <c r="J434" i="5"/>
  <c r="K434" i="5"/>
  <c r="J259" i="5"/>
  <c r="K259" i="5"/>
  <c r="J196" i="5"/>
  <c r="K196" i="5"/>
  <c r="J416" i="5"/>
  <c r="K416" i="5"/>
  <c r="I448" i="5"/>
  <c r="K448" i="5" s="1"/>
  <c r="I473" i="5"/>
  <c r="J499" i="5"/>
  <c r="K499" i="5"/>
  <c r="J270" i="5"/>
  <c r="K270" i="5"/>
  <c r="J147" i="5"/>
  <c r="K147" i="5"/>
  <c r="J179" i="5"/>
  <c r="K179" i="5"/>
  <c r="J500" i="5"/>
  <c r="K500" i="5"/>
  <c r="J322" i="5"/>
  <c r="K322" i="5"/>
  <c r="J318" i="5"/>
  <c r="K318" i="5"/>
  <c r="J487" i="5"/>
  <c r="K487" i="5"/>
  <c r="J218" i="5"/>
  <c r="K218" i="5"/>
  <c r="J282" i="5"/>
  <c r="K282" i="5"/>
  <c r="K349" i="5"/>
  <c r="J381" i="5"/>
  <c r="K157" i="5"/>
  <c r="J157" i="5"/>
  <c r="K189" i="5"/>
  <c r="J189" i="5"/>
  <c r="K180" i="5"/>
  <c r="J180" i="5"/>
  <c r="J476" i="5"/>
  <c r="K476" i="5"/>
  <c r="J406" i="5"/>
  <c r="K406" i="5"/>
  <c r="J470" i="5"/>
  <c r="K470" i="5"/>
  <c r="J214" i="5"/>
  <c r="K214" i="5"/>
  <c r="J278" i="5"/>
  <c r="K278" i="5"/>
  <c r="J420" i="5"/>
  <c r="K420" i="5"/>
  <c r="J452" i="5"/>
  <c r="K452" i="5"/>
  <c r="J484" i="5"/>
  <c r="K484" i="5"/>
  <c r="J215" i="5"/>
  <c r="K215" i="5"/>
  <c r="J279" i="5"/>
  <c r="K279" i="5"/>
  <c r="J258" i="5"/>
  <c r="K258" i="5"/>
  <c r="K161" i="5"/>
  <c r="J161" i="5"/>
  <c r="K193" i="5"/>
  <c r="J193" i="5"/>
  <c r="K409" i="5"/>
  <c r="J154" i="5"/>
  <c r="K154" i="5"/>
  <c r="J186" i="5"/>
  <c r="K186" i="5"/>
  <c r="J475" i="5"/>
  <c r="K475" i="5"/>
  <c r="I488" i="5"/>
  <c r="J488" i="5" s="1"/>
  <c r="J430" i="5"/>
  <c r="K430" i="5"/>
  <c r="J462" i="5"/>
  <c r="K462" i="5"/>
  <c r="J450" i="5"/>
  <c r="K450" i="5"/>
  <c r="J150" i="5"/>
  <c r="K150" i="5"/>
  <c r="J182" i="5"/>
  <c r="K182" i="5"/>
  <c r="K143" i="5"/>
  <c r="J143" i="5"/>
  <c r="J175" i="5"/>
  <c r="K175" i="5"/>
  <c r="K188" i="5"/>
  <c r="J188" i="5"/>
  <c r="I458" i="5"/>
  <c r="J458" i="5" s="1"/>
  <c r="K168" i="5"/>
  <c r="J168" i="5"/>
  <c r="J200" i="5"/>
  <c r="K200" i="5"/>
  <c r="J427" i="5"/>
  <c r="K427" i="5"/>
  <c r="J211" i="5"/>
  <c r="K211" i="5"/>
  <c r="J275" i="5"/>
  <c r="K275" i="5"/>
  <c r="J422" i="5"/>
  <c r="K422" i="5"/>
  <c r="I454" i="5"/>
  <c r="J454" i="5" s="1"/>
  <c r="J480" i="5"/>
  <c r="K480" i="5"/>
  <c r="J254" i="5"/>
  <c r="K254" i="5"/>
  <c r="J155" i="5"/>
  <c r="K155" i="5"/>
  <c r="J187" i="5"/>
  <c r="K187" i="5"/>
  <c r="J455" i="5"/>
  <c r="K455" i="5"/>
  <c r="J239" i="5"/>
  <c r="K239" i="5"/>
  <c r="J404" i="5"/>
  <c r="K404" i="5"/>
  <c r="J436" i="5"/>
  <c r="K436" i="5"/>
  <c r="G134" i="4"/>
  <c r="J129" i="4" l="1"/>
  <c r="J131" i="4"/>
  <c r="J127" i="4"/>
  <c r="J126" i="4"/>
  <c r="J123" i="4"/>
  <c r="J130" i="4"/>
  <c r="J133" i="4"/>
  <c r="J132" i="4"/>
  <c r="J125" i="4"/>
  <c r="J128" i="4"/>
  <c r="J124" i="4"/>
  <c r="K128" i="4"/>
  <c r="K127" i="4"/>
  <c r="K130" i="4"/>
  <c r="K125" i="4"/>
  <c r="K122" i="4"/>
  <c r="K131" i="4"/>
  <c r="K123" i="4"/>
  <c r="K133" i="4"/>
  <c r="J428" i="5"/>
  <c r="K456" i="5"/>
  <c r="K463" i="5"/>
  <c r="J423" i="5"/>
  <c r="J466" i="5"/>
  <c r="K464" i="5"/>
  <c r="K443" i="5"/>
  <c r="J483" i="5"/>
  <c r="K438" i="5"/>
  <c r="J448" i="5"/>
  <c r="J413" i="5"/>
  <c r="K413" i="5"/>
  <c r="J453" i="5"/>
  <c r="K453" i="5"/>
  <c r="K478" i="5"/>
  <c r="K488" i="5"/>
  <c r="J408" i="5"/>
  <c r="K418" i="5"/>
  <c r="K498" i="5"/>
  <c r="J201" i="5"/>
  <c r="J202" i="5" s="1"/>
  <c r="K458" i="5"/>
  <c r="K389" i="5"/>
  <c r="K390" i="5" s="1"/>
  <c r="K201" i="5"/>
  <c r="K202" i="5" s="1"/>
  <c r="J389" i="5"/>
  <c r="J390" i="5" s="1"/>
  <c r="K454" i="5"/>
  <c r="J473" i="5"/>
  <c r="K473" i="5"/>
  <c r="J433" i="5"/>
  <c r="K433" i="5"/>
  <c r="G389" i="4"/>
  <c r="G201" i="4"/>
  <c r="K502" i="5" l="1"/>
  <c r="K503" i="5" s="1"/>
  <c r="J502" i="5"/>
  <c r="J503" i="5" s="1"/>
  <c r="G112" i="4"/>
  <c r="G56" i="4"/>
  <c r="M5" i="3" l="1"/>
  <c r="K5" i="3"/>
  <c r="J191" i="4" l="1"/>
  <c r="J6" i="4"/>
  <c r="K220" i="4"/>
  <c r="K238" i="4"/>
  <c r="K373" i="4"/>
  <c r="K310" i="4"/>
  <c r="J413" i="4"/>
  <c r="K443" i="4"/>
  <c r="J483" i="4"/>
  <c r="K423" i="4"/>
  <c r="K428" i="4"/>
  <c r="J423" i="4"/>
  <c r="K463" i="4"/>
  <c r="J428" i="4"/>
  <c r="K466" i="4"/>
  <c r="K438" i="4"/>
  <c r="K413" i="4"/>
  <c r="K256" i="4"/>
  <c r="J443" i="4"/>
  <c r="J463" i="4"/>
  <c r="K337" i="4"/>
  <c r="K292" i="4"/>
  <c r="K328" i="4"/>
  <c r="K274" i="4"/>
  <c r="K346" i="4"/>
  <c r="J466" i="4"/>
  <c r="K418" i="4"/>
  <c r="J438" i="4"/>
  <c r="J458" i="4"/>
  <c r="J418" i="4"/>
  <c r="K458" i="4"/>
  <c r="J454" i="4"/>
  <c r="K468" i="4"/>
  <c r="J408" i="4"/>
  <c r="K464" i="4"/>
  <c r="K454" i="4"/>
  <c r="K493" i="4"/>
  <c r="K408" i="4"/>
  <c r="J464" i="4"/>
  <c r="K456" i="4"/>
  <c r="K478" i="4"/>
  <c r="K498" i="4"/>
  <c r="K364" i="4"/>
  <c r="K382" i="4"/>
  <c r="J456" i="4"/>
  <c r="J478" i="4"/>
  <c r="J498" i="4"/>
  <c r="K488" i="4"/>
  <c r="K355" i="4"/>
  <c r="J453" i="4"/>
  <c r="K283" i="4"/>
  <c r="K433" i="4"/>
  <c r="J488" i="4"/>
  <c r="J461" i="4"/>
  <c r="K211" i="4"/>
  <c r="K453" i="4"/>
  <c r="J433" i="4"/>
  <c r="K247" i="4"/>
  <c r="J493" i="4"/>
  <c r="K229" i="4"/>
  <c r="J448" i="4"/>
  <c r="K265" i="4"/>
  <c r="K319" i="4"/>
  <c r="K461" i="4"/>
  <c r="K448" i="4"/>
  <c r="J468" i="4"/>
  <c r="K473" i="4"/>
  <c r="K301" i="4"/>
  <c r="K483" i="4"/>
  <c r="J473" i="4"/>
  <c r="J292" i="4"/>
  <c r="J319" i="4"/>
  <c r="J283" i="4"/>
  <c r="J274" i="4"/>
  <c r="J382" i="4"/>
  <c r="J247" i="4"/>
  <c r="J364" i="4"/>
  <c r="J229" i="4"/>
  <c r="J337" i="4"/>
  <c r="J328" i="4"/>
  <c r="J265" i="4"/>
  <c r="J346" i="4"/>
  <c r="J211" i="4"/>
  <c r="J301" i="4"/>
  <c r="J256" i="4"/>
  <c r="J373" i="4"/>
  <c r="J238" i="4"/>
  <c r="J310" i="4"/>
  <c r="J355" i="4"/>
  <c r="J220" i="4"/>
  <c r="J181" i="4"/>
  <c r="J182" i="4"/>
  <c r="J155" i="4"/>
  <c r="J200" i="4"/>
  <c r="K377" i="4"/>
  <c r="K365" i="4"/>
  <c r="K353" i="4"/>
  <c r="K341" i="4"/>
  <c r="K329" i="4"/>
  <c r="K317" i="4"/>
  <c r="K305" i="4"/>
  <c r="K293" i="4"/>
  <c r="K281" i="4"/>
  <c r="K269" i="4"/>
  <c r="K257" i="4"/>
  <c r="K245" i="4"/>
  <c r="K233" i="4"/>
  <c r="K221" i="4"/>
  <c r="K209" i="4"/>
  <c r="K190" i="4"/>
  <c r="K178" i="4"/>
  <c r="K166" i="4"/>
  <c r="K154" i="4"/>
  <c r="K142" i="4"/>
  <c r="K323" i="4"/>
  <c r="K251" i="4"/>
  <c r="K172" i="4"/>
  <c r="K159" i="4"/>
  <c r="K333" i="4"/>
  <c r="K249" i="4"/>
  <c r="K170" i="4"/>
  <c r="K368" i="4"/>
  <c r="K272" i="4"/>
  <c r="K193" i="4"/>
  <c r="K379" i="4"/>
  <c r="K295" i="4"/>
  <c r="K330" i="4"/>
  <c r="K270" i="4"/>
  <c r="K210" i="4"/>
  <c r="K388" i="4"/>
  <c r="K376" i="4"/>
  <c r="K352" i="4"/>
  <c r="K340" i="4"/>
  <c r="K316" i="4"/>
  <c r="K304" i="4"/>
  <c r="K280" i="4"/>
  <c r="K268" i="4"/>
  <c r="K244" i="4"/>
  <c r="K232" i="4"/>
  <c r="K189" i="4"/>
  <c r="K177" i="4"/>
  <c r="K165" i="4"/>
  <c r="K153" i="4"/>
  <c r="K141" i="4"/>
  <c r="K335" i="4"/>
  <c r="K263" i="4"/>
  <c r="K184" i="4"/>
  <c r="K358" i="4"/>
  <c r="K298" i="4"/>
  <c r="K226" i="4"/>
  <c r="K147" i="4"/>
  <c r="K345" i="4"/>
  <c r="K273" i="4"/>
  <c r="K194" i="4"/>
  <c r="K380" i="4"/>
  <c r="K308" i="4"/>
  <c r="K224" i="4"/>
  <c r="K343" i="4"/>
  <c r="K259" i="4"/>
  <c r="K180" i="4"/>
  <c r="K366" i="4"/>
  <c r="K294" i="4"/>
  <c r="K234" i="4"/>
  <c r="K143" i="4"/>
  <c r="K387" i="4"/>
  <c r="K375" i="4"/>
  <c r="K363" i="4"/>
  <c r="K351" i="4"/>
  <c r="K339" i="4"/>
  <c r="K327" i="4"/>
  <c r="K315" i="4"/>
  <c r="K303" i="4"/>
  <c r="K291" i="4"/>
  <c r="K279" i="4"/>
  <c r="K267" i="4"/>
  <c r="K255" i="4"/>
  <c r="K243" i="4"/>
  <c r="K231" i="4"/>
  <c r="K219" i="4"/>
  <c r="K200" i="4"/>
  <c r="K188" i="4"/>
  <c r="K176" i="4"/>
  <c r="K164" i="4"/>
  <c r="K152" i="4"/>
  <c r="K347" i="4"/>
  <c r="K275" i="4"/>
  <c r="K196" i="4"/>
  <c r="K370" i="4"/>
  <c r="K195" i="4"/>
  <c r="K381" i="4"/>
  <c r="K309" i="4"/>
  <c r="K237" i="4"/>
  <c r="K158" i="4"/>
  <c r="K344" i="4"/>
  <c r="K284" i="4"/>
  <c r="K236" i="4"/>
  <c r="K169" i="4"/>
  <c r="K307" i="4"/>
  <c r="K223" i="4"/>
  <c r="K168" i="4"/>
  <c r="K354" i="4"/>
  <c r="K282" i="4"/>
  <c r="K222" i="4"/>
  <c r="K386" i="4"/>
  <c r="K374" i="4"/>
  <c r="K362" i="4"/>
  <c r="K350" i="4"/>
  <c r="K338" i="4"/>
  <c r="K326" i="4"/>
  <c r="K314" i="4"/>
  <c r="K302" i="4"/>
  <c r="K290" i="4"/>
  <c r="K278" i="4"/>
  <c r="K266" i="4"/>
  <c r="K254" i="4"/>
  <c r="K242" i="4"/>
  <c r="K230" i="4"/>
  <c r="K218" i="4"/>
  <c r="K199" i="4"/>
  <c r="K187" i="4"/>
  <c r="K175" i="4"/>
  <c r="K163" i="4"/>
  <c r="K151" i="4"/>
  <c r="K383" i="4"/>
  <c r="K311" i="4"/>
  <c r="K239" i="4"/>
  <c r="K160" i="4"/>
  <c r="K334" i="4"/>
  <c r="K286" i="4"/>
  <c r="K250" i="4"/>
  <c r="K171" i="4"/>
  <c r="K321" i="4"/>
  <c r="K261" i="4"/>
  <c r="K182" i="4"/>
  <c r="K356" i="4"/>
  <c r="K296" i="4"/>
  <c r="K248" i="4"/>
  <c r="K157" i="4"/>
  <c r="K331" i="4"/>
  <c r="K144" i="4"/>
  <c r="K342" i="4"/>
  <c r="K258" i="4"/>
  <c r="K179" i="4"/>
  <c r="K385" i="4"/>
  <c r="K361" i="4"/>
  <c r="K349" i="4"/>
  <c r="K325" i="4"/>
  <c r="K313" i="4"/>
  <c r="K289" i="4"/>
  <c r="K277" i="4"/>
  <c r="K253" i="4"/>
  <c r="K241" i="4"/>
  <c r="K217" i="4"/>
  <c r="K198" i="4"/>
  <c r="K186" i="4"/>
  <c r="K174" i="4"/>
  <c r="K162" i="4"/>
  <c r="K150" i="4"/>
  <c r="K359" i="4"/>
  <c r="K299" i="4"/>
  <c r="K227" i="4"/>
  <c r="K148" i="4"/>
  <c r="K322" i="4"/>
  <c r="K214" i="4"/>
  <c r="K369" i="4"/>
  <c r="K297" i="4"/>
  <c r="K225" i="4"/>
  <c r="K146" i="4"/>
  <c r="K332" i="4"/>
  <c r="K260" i="4"/>
  <c r="K181" i="4"/>
  <c r="K367" i="4"/>
  <c r="K271" i="4"/>
  <c r="K192" i="4"/>
  <c r="K378" i="4"/>
  <c r="K306" i="4"/>
  <c r="K191" i="4"/>
  <c r="K384" i="4"/>
  <c r="K372" i="4"/>
  <c r="K360" i="4"/>
  <c r="K348" i="4"/>
  <c r="K336" i="4"/>
  <c r="K324" i="4"/>
  <c r="K312" i="4"/>
  <c r="K300" i="4"/>
  <c r="K288" i="4"/>
  <c r="K276" i="4"/>
  <c r="K264" i="4"/>
  <c r="K252" i="4"/>
  <c r="K240" i="4"/>
  <c r="K228" i="4"/>
  <c r="K216" i="4"/>
  <c r="K197" i="4"/>
  <c r="K185" i="4"/>
  <c r="K173" i="4"/>
  <c r="K161" i="4"/>
  <c r="K149" i="4"/>
  <c r="K371" i="4"/>
  <c r="K287" i="4"/>
  <c r="K215" i="4"/>
  <c r="K262" i="4"/>
  <c r="K183" i="4"/>
  <c r="K357" i="4"/>
  <c r="K285" i="4"/>
  <c r="K213" i="4"/>
  <c r="K320" i="4"/>
  <c r="K212" i="4"/>
  <c r="K145" i="4"/>
  <c r="K235" i="4"/>
  <c r="K156" i="4"/>
  <c r="K318" i="4"/>
  <c r="K246" i="4"/>
  <c r="K155" i="4"/>
  <c r="K167" i="4"/>
  <c r="J156" i="4"/>
  <c r="J192" i="4"/>
  <c r="J146" i="4"/>
  <c r="J157" i="4"/>
  <c r="J193" i="4"/>
  <c r="J194" i="4"/>
  <c r="J183" i="4"/>
  <c r="J195" i="4"/>
  <c r="J196" i="4"/>
  <c r="J171" i="4"/>
  <c r="J197" i="4"/>
  <c r="J147" i="4"/>
  <c r="J162" i="4"/>
  <c r="J174" i="4"/>
  <c r="J186" i="4"/>
  <c r="J198" i="4"/>
  <c r="J172" i="4"/>
  <c r="J173" i="4"/>
  <c r="J163" i="4"/>
  <c r="J175" i="4"/>
  <c r="J187" i="4"/>
  <c r="J199" i="4"/>
  <c r="J148" i="4"/>
  <c r="J184" i="4"/>
  <c r="J149" i="4"/>
  <c r="J150" i="4"/>
  <c r="J152" i="4"/>
  <c r="J164" i="4"/>
  <c r="J176" i="4"/>
  <c r="J188" i="4"/>
  <c r="J141" i="4"/>
  <c r="J106" i="4"/>
  <c r="J100" i="4"/>
  <c r="J94" i="4"/>
  <c r="J88" i="4"/>
  <c r="J82" i="4"/>
  <c r="J76" i="4"/>
  <c r="J70" i="4"/>
  <c r="J64" i="4"/>
  <c r="J52" i="4"/>
  <c r="J46" i="4"/>
  <c r="J40" i="4"/>
  <c r="J34" i="4"/>
  <c r="J28" i="4"/>
  <c r="J22" i="4"/>
  <c r="J16" i="4"/>
  <c r="J10" i="4"/>
  <c r="J388" i="4"/>
  <c r="J376" i="4"/>
  <c r="J352" i="4"/>
  <c r="J340" i="4"/>
  <c r="J316" i="4"/>
  <c r="J304" i="4"/>
  <c r="J280" i="4"/>
  <c r="J268" i="4"/>
  <c r="J244" i="4"/>
  <c r="J232" i="4"/>
  <c r="J251" i="4"/>
  <c r="J65" i="4"/>
  <c r="J47" i="4"/>
  <c r="J366" i="4"/>
  <c r="J246" i="4"/>
  <c r="K76" i="4"/>
  <c r="K111" i="4"/>
  <c r="K105" i="4"/>
  <c r="K99" i="4"/>
  <c r="K93" i="4"/>
  <c r="K87" i="4"/>
  <c r="K81" i="4"/>
  <c r="K75" i="4"/>
  <c r="K69" i="4"/>
  <c r="K63" i="4"/>
  <c r="K51" i="4"/>
  <c r="K45" i="4"/>
  <c r="K39" i="4"/>
  <c r="K33" i="4"/>
  <c r="K27" i="4"/>
  <c r="K21" i="4"/>
  <c r="K15" i="4"/>
  <c r="K9" i="4"/>
  <c r="J387" i="4"/>
  <c r="J375" i="4"/>
  <c r="J363" i="4"/>
  <c r="J351" i="4"/>
  <c r="J339" i="4"/>
  <c r="J327" i="4"/>
  <c r="J315" i="4"/>
  <c r="J303" i="4"/>
  <c r="J291" i="4"/>
  <c r="J279" i="4"/>
  <c r="J267" i="4"/>
  <c r="J255" i="4"/>
  <c r="J243" i="4"/>
  <c r="J231" i="4"/>
  <c r="J219" i="4"/>
  <c r="J214" i="4"/>
  <c r="J223" i="4"/>
  <c r="J53" i="4"/>
  <c r="J354" i="4"/>
  <c r="J234" i="4"/>
  <c r="K70" i="4"/>
  <c r="K10" i="4"/>
  <c r="J281" i="4"/>
  <c r="J111" i="4"/>
  <c r="J105" i="4"/>
  <c r="J99" i="4"/>
  <c r="J93" i="4"/>
  <c r="J87" i="4"/>
  <c r="J81" i="4"/>
  <c r="J75" i="4"/>
  <c r="J69" i="4"/>
  <c r="J63" i="4"/>
  <c r="J51" i="4"/>
  <c r="J45" i="4"/>
  <c r="J39" i="4"/>
  <c r="J33" i="4"/>
  <c r="J27" i="4"/>
  <c r="J21" i="4"/>
  <c r="J15" i="4"/>
  <c r="J9" i="4"/>
  <c r="J386" i="4"/>
  <c r="J374" i="4"/>
  <c r="J362" i="4"/>
  <c r="J350" i="4"/>
  <c r="J338" i="4"/>
  <c r="J326" i="4"/>
  <c r="J314" i="4"/>
  <c r="J302" i="4"/>
  <c r="J290" i="4"/>
  <c r="J278" i="4"/>
  <c r="J266" i="4"/>
  <c r="J254" i="4"/>
  <c r="J242" i="4"/>
  <c r="J230" i="4"/>
  <c r="J218" i="4"/>
  <c r="J227" i="4"/>
  <c r="J41" i="4"/>
  <c r="J294" i="4"/>
  <c r="K94" i="4"/>
  <c r="K16" i="4"/>
  <c r="J293" i="4"/>
  <c r="K110" i="4"/>
  <c r="K104" i="4"/>
  <c r="K98" i="4"/>
  <c r="K92" i="4"/>
  <c r="K86" i="4"/>
  <c r="K80" i="4"/>
  <c r="K74" i="4"/>
  <c r="K68" i="4"/>
  <c r="K62" i="4"/>
  <c r="K50" i="4"/>
  <c r="K44" i="4"/>
  <c r="K38" i="4"/>
  <c r="K32" i="4"/>
  <c r="K26" i="4"/>
  <c r="K20" i="4"/>
  <c r="K14" i="4"/>
  <c r="K8" i="4"/>
  <c r="J385" i="4"/>
  <c r="J361" i="4"/>
  <c r="J349" i="4"/>
  <c r="J325" i="4"/>
  <c r="J313" i="4"/>
  <c r="J289" i="4"/>
  <c r="J277" i="4"/>
  <c r="J253" i="4"/>
  <c r="J241" i="4"/>
  <c r="J217" i="4"/>
  <c r="J215" i="4"/>
  <c r="J107" i="4"/>
  <c r="J378" i="4"/>
  <c r="J222" i="4"/>
  <c r="K52" i="4"/>
  <c r="J365" i="4"/>
  <c r="J269" i="4"/>
  <c r="J110" i="4"/>
  <c r="J104" i="4"/>
  <c r="J98" i="4"/>
  <c r="J92" i="4"/>
  <c r="J86" i="4"/>
  <c r="J80" i="4"/>
  <c r="J74" i="4"/>
  <c r="J68" i="4"/>
  <c r="J62" i="4"/>
  <c r="J50" i="4"/>
  <c r="J44" i="4"/>
  <c r="J38" i="4"/>
  <c r="J32" i="4"/>
  <c r="J26" i="4"/>
  <c r="J20" i="4"/>
  <c r="J14" i="4"/>
  <c r="J8" i="4"/>
  <c r="J384" i="4"/>
  <c r="J372" i="4"/>
  <c r="J360" i="4"/>
  <c r="J348" i="4"/>
  <c r="J336" i="4"/>
  <c r="J324" i="4"/>
  <c r="J312" i="4"/>
  <c r="J300" i="4"/>
  <c r="J288" i="4"/>
  <c r="J276" i="4"/>
  <c r="J264" i="4"/>
  <c r="J252" i="4"/>
  <c r="J240" i="4"/>
  <c r="J228" i="4"/>
  <c r="J216" i="4"/>
  <c r="J239" i="4"/>
  <c r="J212" i="4"/>
  <c r="J95" i="4"/>
  <c r="J23" i="4"/>
  <c r="J318" i="4"/>
  <c r="K88" i="4"/>
  <c r="K40" i="4"/>
  <c r="J341" i="4"/>
  <c r="J245" i="4"/>
  <c r="K109" i="4"/>
  <c r="K103" i="4"/>
  <c r="K97" i="4"/>
  <c r="K91" i="4"/>
  <c r="K85" i="4"/>
  <c r="K79" i="4"/>
  <c r="K73" i="4"/>
  <c r="K67" i="4"/>
  <c r="K55" i="4"/>
  <c r="K49" i="4"/>
  <c r="K43" i="4"/>
  <c r="K37" i="4"/>
  <c r="K31" i="4"/>
  <c r="K25" i="4"/>
  <c r="K19" i="4"/>
  <c r="K13" i="4"/>
  <c r="K7" i="4"/>
  <c r="J383" i="4"/>
  <c r="J371" i="4"/>
  <c r="J359" i="4"/>
  <c r="J347" i="4"/>
  <c r="J335" i="4"/>
  <c r="J323" i="4"/>
  <c r="J311" i="4"/>
  <c r="J299" i="4"/>
  <c r="J287" i="4"/>
  <c r="J275" i="4"/>
  <c r="J263" i="4"/>
  <c r="J224" i="4"/>
  <c r="J77" i="4"/>
  <c r="J11" i="4"/>
  <c r="J258" i="4"/>
  <c r="K64" i="4"/>
  <c r="J377" i="4"/>
  <c r="J257" i="4"/>
  <c r="J109" i="4"/>
  <c r="J103" i="4"/>
  <c r="J97" i="4"/>
  <c r="J91" i="4"/>
  <c r="J85" i="4"/>
  <c r="J79" i="4"/>
  <c r="J73" i="4"/>
  <c r="J67" i="4"/>
  <c r="J55" i="4"/>
  <c r="J49" i="4"/>
  <c r="J43" i="4"/>
  <c r="J37" i="4"/>
  <c r="J31" i="4"/>
  <c r="J25" i="4"/>
  <c r="J19" i="4"/>
  <c r="J13" i="4"/>
  <c r="J7" i="4"/>
  <c r="J370" i="4"/>
  <c r="J358" i="4"/>
  <c r="J334" i="4"/>
  <c r="J322" i="4"/>
  <c r="J298" i="4"/>
  <c r="J286" i="4"/>
  <c r="J262" i="4"/>
  <c r="J250" i="4"/>
  <c r="J226" i="4"/>
  <c r="J236" i="4"/>
  <c r="J89" i="4"/>
  <c r="J17" i="4"/>
  <c r="J282" i="4"/>
  <c r="K82" i="4"/>
  <c r="K22" i="4"/>
  <c r="J329" i="4"/>
  <c r="J221" i="4"/>
  <c r="K108" i="4"/>
  <c r="K102" i="4"/>
  <c r="K96" i="4"/>
  <c r="K90" i="4"/>
  <c r="K84" i="4"/>
  <c r="K78" i="4"/>
  <c r="K72" i="4"/>
  <c r="K66" i="4"/>
  <c r="K54" i="4"/>
  <c r="K48" i="4"/>
  <c r="K42" i="4"/>
  <c r="K36" i="4"/>
  <c r="K30" i="4"/>
  <c r="K24" i="4"/>
  <c r="K18" i="4"/>
  <c r="K12" i="4"/>
  <c r="J381" i="4"/>
  <c r="J369" i="4"/>
  <c r="J357" i="4"/>
  <c r="J345" i="4"/>
  <c r="J333" i="4"/>
  <c r="J321" i="4"/>
  <c r="J309" i="4"/>
  <c r="J297" i="4"/>
  <c r="J285" i="4"/>
  <c r="J273" i="4"/>
  <c r="J261" i="4"/>
  <c r="J249" i="4"/>
  <c r="J237" i="4"/>
  <c r="J225" i="4"/>
  <c r="J213" i="4"/>
  <c r="J235" i="4"/>
  <c r="J71" i="4"/>
  <c r="J342" i="4"/>
  <c r="J270" i="4"/>
  <c r="K106" i="4"/>
  <c r="K28" i="4"/>
  <c r="J305" i="4"/>
  <c r="J108" i="4"/>
  <c r="J102" i="4"/>
  <c r="J96" i="4"/>
  <c r="J90" i="4"/>
  <c r="J84" i="4"/>
  <c r="J78" i="4"/>
  <c r="J72" i="4"/>
  <c r="J66" i="4"/>
  <c r="J54" i="4"/>
  <c r="J48" i="4"/>
  <c r="J42" i="4"/>
  <c r="J36" i="4"/>
  <c r="J30" i="4"/>
  <c r="J24" i="4"/>
  <c r="J18" i="4"/>
  <c r="J12" i="4"/>
  <c r="J380" i="4"/>
  <c r="J368" i="4"/>
  <c r="J356" i="4"/>
  <c r="J344" i="4"/>
  <c r="J332" i="4"/>
  <c r="J320" i="4"/>
  <c r="J308" i="4"/>
  <c r="J296" i="4"/>
  <c r="J284" i="4"/>
  <c r="J272" i="4"/>
  <c r="J260" i="4"/>
  <c r="J248" i="4"/>
  <c r="J101" i="4"/>
  <c r="J35" i="4"/>
  <c r="J306" i="4"/>
  <c r="K100" i="4"/>
  <c r="K34" i="4"/>
  <c r="J317" i="4"/>
  <c r="K107" i="4"/>
  <c r="K101" i="4"/>
  <c r="K95" i="4"/>
  <c r="K89" i="4"/>
  <c r="K83" i="4"/>
  <c r="K77" i="4"/>
  <c r="K71" i="4"/>
  <c r="K65" i="4"/>
  <c r="K53" i="4"/>
  <c r="K47" i="4"/>
  <c r="K41" i="4"/>
  <c r="K35" i="4"/>
  <c r="K29" i="4"/>
  <c r="K23" i="4"/>
  <c r="K17" i="4"/>
  <c r="K11" i="4"/>
  <c r="J379" i="4"/>
  <c r="J367" i="4"/>
  <c r="J343" i="4"/>
  <c r="J331" i="4"/>
  <c r="J307" i="4"/>
  <c r="J295" i="4"/>
  <c r="J271" i="4"/>
  <c r="J259" i="4"/>
  <c r="J83" i="4"/>
  <c r="J29" i="4"/>
  <c r="J330" i="4"/>
  <c r="J210" i="4"/>
  <c r="K46" i="4"/>
  <c r="J353" i="4"/>
  <c r="J233" i="4"/>
  <c r="J161" i="4"/>
  <c r="J151" i="4"/>
  <c r="J177" i="4"/>
  <c r="J159" i="4"/>
  <c r="J160" i="4"/>
  <c r="J185" i="4"/>
  <c r="J153" i="4"/>
  <c r="J165" i="4"/>
  <c r="J189" i="4"/>
  <c r="J154" i="4"/>
  <c r="J166" i="4"/>
  <c r="J178" i="4"/>
  <c r="J190" i="4"/>
  <c r="J142" i="4"/>
  <c r="J112" i="4" l="1"/>
  <c r="K112" i="4"/>
  <c r="J56" i="4"/>
  <c r="K56" i="4"/>
  <c r="K389" i="4"/>
  <c r="K390" i="4" s="1"/>
  <c r="F112" i="4"/>
  <c r="F56" i="4"/>
  <c r="K134" i="4"/>
  <c r="K201" i="4"/>
  <c r="F201" i="4"/>
  <c r="F389" i="4"/>
  <c r="K135" i="4" l="1"/>
  <c r="J57" i="4"/>
  <c r="J113" i="4"/>
  <c r="K202" i="4"/>
  <c r="K57" i="4"/>
  <c r="K113" i="4"/>
  <c r="J209" i="4"/>
  <c r="J389" i="4" s="1"/>
  <c r="K501" i="4"/>
  <c r="K500" i="4"/>
  <c r="K499" i="4"/>
  <c r="K497" i="4"/>
  <c r="K496" i="4"/>
  <c r="K495" i="4"/>
  <c r="K494" i="4"/>
  <c r="K492" i="4"/>
  <c r="K491" i="4"/>
  <c r="K490" i="4"/>
  <c r="K489" i="4"/>
  <c r="K487" i="4"/>
  <c r="K486" i="4"/>
  <c r="K485" i="4"/>
  <c r="K484" i="4"/>
  <c r="K482" i="4"/>
  <c r="K481" i="4"/>
  <c r="K480" i="4"/>
  <c r="K479" i="4"/>
  <c r="K477" i="4"/>
  <c r="K476" i="4"/>
  <c r="K475" i="4"/>
  <c r="K474" i="4"/>
  <c r="K472" i="4"/>
  <c r="K471" i="4"/>
  <c r="K470" i="4"/>
  <c r="K469" i="4"/>
  <c r="K467" i="4"/>
  <c r="K465" i="4"/>
  <c r="K462" i="4"/>
  <c r="K460" i="4"/>
  <c r="K459" i="4"/>
  <c r="K457" i="4"/>
  <c r="K455" i="4"/>
  <c r="K452" i="4"/>
  <c r="K451" i="4"/>
  <c r="K450" i="4"/>
  <c r="K449" i="4"/>
  <c r="K447" i="4"/>
  <c r="K446" i="4"/>
  <c r="K445" i="4"/>
  <c r="K444" i="4"/>
  <c r="K442" i="4"/>
  <c r="K441" i="4"/>
  <c r="K440" i="4"/>
  <c r="K439" i="4"/>
  <c r="K437" i="4"/>
  <c r="K436" i="4"/>
  <c r="K435" i="4"/>
  <c r="K434" i="4"/>
  <c r="K432" i="4"/>
  <c r="K431" i="4"/>
  <c r="K430" i="4"/>
  <c r="K429" i="4"/>
  <c r="K427" i="4"/>
  <c r="K426" i="4"/>
  <c r="K425" i="4"/>
  <c r="K424" i="4"/>
  <c r="K422" i="4"/>
  <c r="K421" i="4"/>
  <c r="K420" i="4"/>
  <c r="K419" i="4"/>
  <c r="K417" i="4"/>
  <c r="K416" i="4"/>
  <c r="K415" i="4"/>
  <c r="K414" i="4"/>
  <c r="K412" i="4"/>
  <c r="K411" i="4"/>
  <c r="K410" i="4"/>
  <c r="K409" i="4"/>
  <c r="K407" i="4"/>
  <c r="K406" i="4"/>
  <c r="K405" i="4"/>
  <c r="K404" i="4"/>
  <c r="K403" i="4"/>
  <c r="K402" i="4"/>
  <c r="K401" i="4"/>
  <c r="K400" i="4"/>
  <c r="K399" i="4"/>
  <c r="K398" i="4"/>
  <c r="K397" i="4"/>
  <c r="K396" i="4"/>
  <c r="K395" i="4"/>
  <c r="J501" i="4"/>
  <c r="J500" i="4"/>
  <c r="J499" i="4"/>
  <c r="J497" i="4"/>
  <c r="J496" i="4"/>
  <c r="J495" i="4"/>
  <c r="J494" i="4"/>
  <c r="J492" i="4"/>
  <c r="J491" i="4"/>
  <c r="J490" i="4"/>
  <c r="J489" i="4"/>
  <c r="J487" i="4"/>
  <c r="J486" i="4"/>
  <c r="J485" i="4"/>
  <c r="J484" i="4"/>
  <c r="J482" i="4"/>
  <c r="J481" i="4"/>
  <c r="J480" i="4"/>
  <c r="J479" i="4"/>
  <c r="J477" i="4"/>
  <c r="J476" i="4"/>
  <c r="J475" i="4"/>
  <c r="J474" i="4"/>
  <c r="J472" i="4"/>
  <c r="J471" i="4"/>
  <c r="J470" i="4"/>
  <c r="J469" i="4"/>
  <c r="J467" i="4"/>
  <c r="J465" i="4"/>
  <c r="J462" i="4"/>
  <c r="J460" i="4"/>
  <c r="J459" i="4"/>
  <c r="J457" i="4"/>
  <c r="J455" i="4"/>
  <c r="J452" i="4"/>
  <c r="J451" i="4"/>
  <c r="J450" i="4"/>
  <c r="J449" i="4"/>
  <c r="J447" i="4"/>
  <c r="J446" i="4"/>
  <c r="J445" i="4"/>
  <c r="J444" i="4"/>
  <c r="J442" i="4"/>
  <c r="J441" i="4"/>
  <c r="J440" i="4"/>
  <c r="J439" i="4"/>
  <c r="J437" i="4"/>
  <c r="J436" i="4"/>
  <c r="J435" i="4"/>
  <c r="J434" i="4"/>
  <c r="J432" i="4"/>
  <c r="J431" i="4"/>
  <c r="J430" i="4"/>
  <c r="J429" i="4"/>
  <c r="J427" i="4"/>
  <c r="J426" i="4"/>
  <c r="J425" i="4"/>
  <c r="J424" i="4"/>
  <c r="J422" i="4"/>
  <c r="J421" i="4"/>
  <c r="J420" i="4"/>
  <c r="J419" i="4"/>
  <c r="J417" i="4"/>
  <c r="J416" i="4"/>
  <c r="J415" i="4"/>
  <c r="J414" i="4"/>
  <c r="J412" i="4"/>
  <c r="J411" i="4"/>
  <c r="J410" i="4"/>
  <c r="J409" i="4"/>
  <c r="J407" i="4"/>
  <c r="J406" i="4"/>
  <c r="J405" i="4"/>
  <c r="J404" i="4"/>
  <c r="J403" i="4"/>
  <c r="J402" i="4"/>
  <c r="J401" i="4"/>
  <c r="J400" i="4"/>
  <c r="J399" i="4"/>
  <c r="J398" i="4"/>
  <c r="J397" i="4"/>
  <c r="J396" i="4"/>
  <c r="J395" i="4"/>
  <c r="J180" i="4"/>
  <c r="J179" i="4"/>
  <c r="J170" i="4"/>
  <c r="J169" i="4"/>
  <c r="J168" i="4"/>
  <c r="J167" i="4"/>
  <c r="J158" i="4"/>
  <c r="J145" i="4"/>
  <c r="J144" i="4"/>
  <c r="J143" i="4"/>
  <c r="J390" i="4" l="1"/>
  <c r="J502" i="4"/>
  <c r="K502" i="4"/>
  <c r="K503" i="4" s="1"/>
  <c r="J201" i="4"/>
  <c r="J6" i="5"/>
  <c r="J7" i="5"/>
  <c r="K7" i="5"/>
  <c r="J8" i="5"/>
  <c r="K8" i="5"/>
  <c r="J9" i="5"/>
  <c r="K9" i="5"/>
  <c r="J10" i="5"/>
  <c r="K10" i="5"/>
  <c r="J11" i="5"/>
  <c r="K11" i="5"/>
  <c r="J12" i="5"/>
  <c r="K12" i="5"/>
  <c r="J13" i="5"/>
  <c r="K13" i="5"/>
  <c r="J14" i="5"/>
  <c r="K14" i="5"/>
  <c r="J15" i="5"/>
  <c r="K15" i="5"/>
  <c r="J16" i="5"/>
  <c r="K16" i="5"/>
  <c r="J17" i="5"/>
  <c r="K17" i="5"/>
  <c r="J18" i="5"/>
  <c r="K18" i="5"/>
  <c r="J19" i="5"/>
  <c r="K19" i="5"/>
  <c r="J20" i="5"/>
  <c r="K20" i="5"/>
  <c r="J21" i="5"/>
  <c r="K21" i="5"/>
  <c r="J22" i="5"/>
  <c r="K22" i="5"/>
  <c r="J23" i="5"/>
  <c r="K23" i="5"/>
  <c r="J24" i="5"/>
  <c r="K24" i="5"/>
  <c r="J25" i="5"/>
  <c r="K25" i="5"/>
  <c r="J26" i="5"/>
  <c r="K26" i="5"/>
  <c r="J27" i="5"/>
  <c r="K27" i="5"/>
  <c r="J28" i="5"/>
  <c r="K28" i="5"/>
  <c r="J29" i="5"/>
  <c r="K29" i="5"/>
  <c r="J30" i="5"/>
  <c r="K30" i="5"/>
  <c r="J31" i="5"/>
  <c r="K31" i="5"/>
  <c r="J32" i="5"/>
  <c r="K32" i="5"/>
  <c r="J33" i="5"/>
  <c r="K33" i="5"/>
  <c r="J34" i="5"/>
  <c r="K34" i="5"/>
  <c r="J35" i="5"/>
  <c r="K35" i="5"/>
  <c r="J36" i="5"/>
  <c r="K36" i="5"/>
  <c r="J37" i="5"/>
  <c r="K37" i="5"/>
  <c r="J38" i="5"/>
  <c r="K38" i="5"/>
  <c r="J39" i="5"/>
  <c r="K39" i="5"/>
  <c r="J40" i="5"/>
  <c r="K40" i="5"/>
  <c r="J41" i="5"/>
  <c r="K41" i="5"/>
  <c r="J42" i="5"/>
  <c r="K42" i="5"/>
  <c r="J43" i="5"/>
  <c r="K43" i="5"/>
  <c r="J44" i="5"/>
  <c r="K44" i="5"/>
  <c r="J45" i="5"/>
  <c r="K45" i="5"/>
  <c r="J46" i="5"/>
  <c r="K46" i="5"/>
  <c r="J47" i="5"/>
  <c r="K47" i="5"/>
  <c r="J48" i="5"/>
  <c r="J49" i="5"/>
  <c r="J50" i="5"/>
  <c r="J51" i="5"/>
  <c r="K51" i="5"/>
  <c r="J52" i="5"/>
  <c r="K52" i="5"/>
  <c r="J53" i="5"/>
  <c r="K53" i="5"/>
  <c r="J54" i="5"/>
  <c r="K54" i="5"/>
  <c r="J55" i="5"/>
  <c r="K55" i="5"/>
  <c r="K62" i="5"/>
  <c r="J62" i="5"/>
  <c r="J63" i="5"/>
  <c r="K63" i="5"/>
  <c r="J64" i="5"/>
  <c r="K64" i="5"/>
  <c r="J65" i="5"/>
  <c r="K65" i="5"/>
  <c r="J66" i="5"/>
  <c r="K66" i="5"/>
  <c r="J67" i="5"/>
  <c r="K67" i="5"/>
  <c r="J68" i="5"/>
  <c r="K68" i="5"/>
  <c r="J69" i="5"/>
  <c r="K69" i="5"/>
  <c r="J70" i="5"/>
  <c r="K70" i="5"/>
  <c r="J71" i="5"/>
  <c r="K71" i="5"/>
  <c r="J72" i="5"/>
  <c r="K72" i="5"/>
  <c r="J73" i="5"/>
  <c r="K73" i="5"/>
  <c r="J74" i="5"/>
  <c r="K74" i="5"/>
  <c r="J75" i="5"/>
  <c r="K75" i="5"/>
  <c r="J76" i="5"/>
  <c r="K76" i="5"/>
  <c r="J77" i="5"/>
  <c r="K77" i="5"/>
  <c r="J78" i="5"/>
  <c r="K78" i="5"/>
  <c r="J79" i="5"/>
  <c r="K79" i="5"/>
  <c r="J80" i="5"/>
  <c r="K80" i="5"/>
  <c r="J81" i="5"/>
  <c r="K81" i="5"/>
  <c r="J82" i="5"/>
  <c r="K82" i="5"/>
  <c r="J83" i="5"/>
  <c r="K83" i="5"/>
  <c r="J84" i="5"/>
  <c r="K84" i="5"/>
  <c r="J85" i="5"/>
  <c r="K85" i="5"/>
  <c r="J86" i="5"/>
  <c r="K86" i="5"/>
  <c r="J87" i="5"/>
  <c r="K87" i="5"/>
  <c r="J88" i="5"/>
  <c r="K88" i="5"/>
  <c r="J89" i="5"/>
  <c r="K89" i="5"/>
  <c r="J90" i="5"/>
  <c r="K90" i="5"/>
  <c r="J91" i="5"/>
  <c r="K91" i="5"/>
  <c r="J92" i="5"/>
  <c r="K92" i="5"/>
  <c r="J93" i="5"/>
  <c r="K93" i="5"/>
  <c r="J94" i="5"/>
  <c r="K94" i="5"/>
  <c r="J95" i="5"/>
  <c r="K95" i="5"/>
  <c r="J96" i="5"/>
  <c r="K96" i="5"/>
  <c r="J97" i="5"/>
  <c r="K97" i="5"/>
  <c r="J98" i="5"/>
  <c r="K98" i="5"/>
  <c r="J99" i="5"/>
  <c r="K99" i="5"/>
  <c r="J100" i="5"/>
  <c r="K100" i="5"/>
  <c r="J101" i="5"/>
  <c r="K101" i="5"/>
  <c r="J102" i="5"/>
  <c r="K102" i="5"/>
  <c r="J103" i="5"/>
  <c r="K103" i="5"/>
  <c r="J104" i="5"/>
  <c r="K104" i="5"/>
  <c r="J105" i="5"/>
  <c r="K105" i="5"/>
  <c r="J106" i="5"/>
  <c r="K106" i="5"/>
  <c r="J107" i="5"/>
  <c r="K107" i="5"/>
  <c r="J108" i="5"/>
  <c r="K108" i="5"/>
  <c r="J109" i="5"/>
  <c r="K109" i="5"/>
  <c r="J110" i="5"/>
  <c r="K110" i="5"/>
  <c r="J111" i="5"/>
  <c r="K111" i="5"/>
  <c r="J134" i="5"/>
  <c r="J135" i="5" s="1"/>
  <c r="K134" i="5"/>
  <c r="K135" i="5" s="1"/>
  <c r="J56" i="5" l="1"/>
  <c r="J135" i="4"/>
  <c r="J202" i="4"/>
  <c r="J503" i="4"/>
  <c r="J112" i="5"/>
  <c r="J113" i="5" s="1"/>
  <c r="K112" i="5"/>
  <c r="K113" i="5" s="1"/>
  <c r="K56" i="5"/>
  <c r="K57" i="5" s="1"/>
  <c r="J57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tc={BCB39CB8-FDE3-48C6-8A41-340489203E0A}</author>
  </authors>
  <commentList>
    <comment ref="H60" authorId="0" shapeId="0" xr:uid="{BCB39CB8-FDE3-48C6-8A41-340489203E0A}">
      <text>
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@Lamichhane, Santosh  please add here a brief description on what this allocation means. I.e., The allocation of number of customers within circuit segment in each tranch, etc. 
Reply:
    @Oum, Yumi I added this in cell H2: Using customer classification at the Service Point Identification level, PG&amp;E identified and counted Residential and Non-Residential customers at the circuit segment level. These circuit segments were subsequently mapped to the tranche level for each electric risk category to calculate the percentage of Residential and Non-Residential customers at the tranche level. </t>
      </text>
    </comment>
  </commentList>
</comments>
</file>

<file path=xl/sharedStrings.xml><?xml version="1.0" encoding="utf-8"?>
<sst xmlns="http://schemas.openxmlformats.org/spreadsheetml/2006/main" count="4007" uniqueCount="194">
  <si>
    <t>Calculation Steps</t>
  </si>
  <si>
    <t>Value of Reliability Attribute ($/CMI) by Customer Class/Category</t>
  </si>
  <si>
    <t>Tab</t>
  </si>
  <si>
    <t>Description</t>
  </si>
  <si>
    <t>Sheet</t>
  </si>
  <si>
    <t>Cell Reference</t>
  </si>
  <si>
    <t>Post-Process Methodology</t>
  </si>
  <si>
    <t>Comments</t>
  </si>
  <si>
    <t>Residential</t>
  </si>
  <si>
    <t>Non-Residential</t>
  </si>
  <si>
    <t>Aggregated</t>
  </si>
  <si>
    <t>Tranche-Outcome_Analysis (ICE1)</t>
  </si>
  <si>
    <t>Risk values broken down by Tranche-Outcome combinations for relevant risks using aggregated as well as disaggregated (Res/NonRes) $CMI values using ICE 1.0) calculator. Regular risk values using PG&amp;E's risk-averse risk scaling function as well as netural (i.e. linear) Risk Attitude Function are presented.</t>
  </si>
  <si>
    <t>Tranche-Outcome Analysis</t>
  </si>
  <si>
    <t>Col H,I</t>
  </si>
  <si>
    <t>Step 1:</t>
  </si>
  <si>
    <t>Separate risk event data based on Residential and Non-Residential categories, and obtain the allocation factors of Tranche-Outcome Natural Units (CMI) by these categories.</t>
  </si>
  <si>
    <t>ICE 1.0 ($/CMI)</t>
  </si>
  <si>
    <t>Tranche-Outcome_Analysis (ICE2)</t>
  </si>
  <si>
    <t>Risk values broken down by Tranche-Outcome combinations for relevant risks using aggregated as well as disaggregated (Res/NonRes) $CMI values using ICE 2.0) calculator. Regular risk values using PG&amp;E's risk-averse  risk scaling function as well as netural (i.e. linear) Risk Attitude Function are presented.</t>
  </si>
  <si>
    <t>Col J,K</t>
  </si>
  <si>
    <t>Step 2:</t>
  </si>
  <si>
    <t>Adjust electric reliability value by $/CMI by these categories at Tranche-Outcome level for each risk event</t>
  </si>
  <si>
    <t>ICE 2.0 ($/CMI)</t>
  </si>
  <si>
    <t>LookupResPercents</t>
  </si>
  <si>
    <t>Lookup tables of precent of residential customers by tranch and risk obtained from respective risk input file used to generate risk bow-ties.</t>
  </si>
  <si>
    <t>Col L</t>
  </si>
  <si>
    <t>Step 3:</t>
  </si>
  <si>
    <t>Calculate the % difference in valuation for each risk event</t>
  </si>
  <si>
    <t>Ratio (ICE 1.0)</t>
  </si>
  <si>
    <t>Ratio (ICE 2.0)</t>
  </si>
  <si>
    <t>ICE 1.0</t>
  </si>
  <si>
    <t>WLDFR (pre-PSPS/EPSS)</t>
  </si>
  <si>
    <t>Allocation of CMI by Customer Type</t>
  </si>
  <si>
    <t>Using customer classification at the Service Point Identification level, PG&amp;E identified and counted Residential and Non-Residential customers at the circuit segment level. These circuit segments were subsequently mapped to the tranche level for each electric risk category to calculate the percentage of Residential and Non-Residential customers at the tranche level.</t>
  </si>
  <si>
    <t>Step 1</t>
  </si>
  <si>
    <t>Step 2</t>
  </si>
  <si>
    <t>Case</t>
  </si>
  <si>
    <t>Tranche</t>
  </si>
  <si>
    <t>Outcome</t>
  </si>
  <si>
    <t>Title</t>
  </si>
  <si>
    <t>GRC 2027 TYBaseline Risk (Aggregated)</t>
  </si>
  <si>
    <t xml:space="preserve">2027 TYBaseline Risk 
(Risk Neutral)
(Aggregated)
</t>
  </si>
  <si>
    <t>%Residential</t>
  </si>
  <si>
    <t>%Non-Residential</t>
  </si>
  <si>
    <t>Updated 2027 TYBaseline Risk
(Disaggregated)</t>
  </si>
  <si>
    <t xml:space="preserve">Updated 2027 TYBaseline Risk 
(Risk Neutral)
(Disaggregated)
</t>
  </si>
  <si>
    <t>TY Baseline Proposed_noPSPSnoEPSS</t>
  </si>
  <si>
    <t>HFRA - Distribution - Primary - Tranche 1</t>
  </si>
  <si>
    <t>Electric Reliability</t>
  </si>
  <si>
    <t>HFRA - Distribution - Primary - Tranche 10</t>
  </si>
  <si>
    <t>HFRA - Distribution - Primary - Tranche 2</t>
  </si>
  <si>
    <t>HFRA - Distribution - Primary - Tranche 3</t>
  </si>
  <si>
    <t>HFRA - Distribution - Primary - Tranche 4</t>
  </si>
  <si>
    <t>HFRA - Distribution - Primary - Tranche 5</t>
  </si>
  <si>
    <t>HFRA - Distribution - Primary - Tranche 6</t>
  </si>
  <si>
    <t>HFRA - Distribution - Primary - Tranche 7</t>
  </si>
  <si>
    <t>HFRA - Distribution - Primary - Tranche 8</t>
  </si>
  <si>
    <t>HFRA - Distribution - Primary - Tranche 9</t>
  </si>
  <si>
    <t>HFRA - Distribution - Secondary - Tranche 1</t>
  </si>
  <si>
    <t>HFRA - Distribution - Secondary - Tranche 10</t>
  </si>
  <si>
    <t>HFRA - Distribution - Secondary - Tranche 2</t>
  </si>
  <si>
    <t>HFRA - Distribution - Secondary - Tranche 3</t>
  </si>
  <si>
    <t>HFRA - Distribution - Secondary - Tranche 4</t>
  </si>
  <si>
    <t>HFRA - Distribution - Secondary - Tranche 5</t>
  </si>
  <si>
    <t>HFRA - Distribution - Secondary - Tranche 6</t>
  </si>
  <si>
    <t>HFRA - Distribution - Secondary - Tranche 7</t>
  </si>
  <si>
    <t>HFRA - Distribution - Secondary - Tranche 8</t>
  </si>
  <si>
    <t>HFRA - Distribution - Secondary - Tranche 9</t>
  </si>
  <si>
    <t>HFRA - Distribution - Service - Tranche 1</t>
  </si>
  <si>
    <t>HFRA - Distribution - Service - Tranche 10</t>
  </si>
  <si>
    <t>HFRA - Distribution - Service - Tranche 2</t>
  </si>
  <si>
    <t>HFRA - Distribution - Service - Tranche 3</t>
  </si>
  <si>
    <t>HFRA - Distribution - Service - Tranche 4</t>
  </si>
  <si>
    <t>HFRA - Distribution - Service - Tranche 5</t>
  </si>
  <si>
    <t>HFRA - Distribution - Service - Tranche 6</t>
  </si>
  <si>
    <t>HFRA - Distribution - Service - Tranche 7</t>
  </si>
  <si>
    <t>HFRA - Distribution - Service - Tranche 8</t>
  </si>
  <si>
    <t>HFRA - Distribution - Service - Tranche 9</t>
  </si>
  <si>
    <t>HFRA - Substation</t>
  </si>
  <si>
    <t>HFRA - Transmission - 115 kV</t>
  </si>
  <si>
    <t>HFRA - Transmission - 230/500 kV</t>
  </si>
  <si>
    <t>HFRA - Transmission - 60/70 kV</t>
  </si>
  <si>
    <t>HFRA - Underground</t>
  </si>
  <si>
    <t>non-HFRA - Distribution - Primary - Tranche 1</t>
  </si>
  <si>
    <t>non-HFRA - Distribution - Primary - Tranche 10</t>
  </si>
  <si>
    <t>non-HFRA - Distribution - Primary - Tranche 2</t>
  </si>
  <si>
    <t>non-HFRA - Distribution - Primary - Tranche 3</t>
  </si>
  <si>
    <t>non-HFRA - Distribution - Primary - Tranche 4</t>
  </si>
  <si>
    <t>non-HFRA - Distribution - Primary - Tranche 5</t>
  </si>
  <si>
    <t>non-HFRA - Distribution - Primary - Tranche 6</t>
  </si>
  <si>
    <t>non-HFRA - Distribution - Primary - Tranche 7</t>
  </si>
  <si>
    <t>non-HFRA - Distribution - Primary - Tranche 8</t>
  </si>
  <si>
    <t>non-HFRA - Distribution - Primary - Tranche 9</t>
  </si>
  <si>
    <t>non-HFRA - Distribution - Secondary</t>
  </si>
  <si>
    <t>non-HFRA - Distribution - Service</t>
  </si>
  <si>
    <t>non-HFRA - Substation</t>
  </si>
  <si>
    <t>non-HFRA - Transmission</t>
  </si>
  <si>
    <t>non-HFRA - Underground</t>
  </si>
  <si>
    <t>% Change in  Electric Reliability Risk Value</t>
  </si>
  <si>
    <t>Step 3</t>
  </si>
  <si>
    <t>WLDFR (post-PSPS/EPSS)</t>
  </si>
  <si>
    <t>GRC 2027 TYBaseline Risk</t>
  </si>
  <si>
    <t xml:space="preserve">2027 TYBaseline Risk 
(Risk Neutral)
</t>
  </si>
  <si>
    <t>Updated 2027 TYBaseline Risk</t>
  </si>
  <si>
    <t xml:space="preserve">Updated 2027 TYBaseline Risk 
(Risk Neutral)
</t>
  </si>
  <si>
    <t>TY Baseline Proposed</t>
  </si>
  <si>
    <t>PSPS</t>
  </si>
  <si>
    <t>Source Data:</t>
  </si>
  <si>
    <t>EO-WPSPS-02, RiskScore_Attribute</t>
  </si>
  <si>
    <t>Updated 2027 TYBaseline Risk 
(Customer Location)</t>
  </si>
  <si>
    <t>Severity Weight</t>
  </si>
  <si>
    <t>$/CMI</t>
  </si>
  <si>
    <t>Regular</t>
  </si>
  <si>
    <t>Customers Scoped by Dx Only</t>
  </si>
  <si>
    <t>Elevated</t>
  </si>
  <si>
    <t>Significant</t>
  </si>
  <si>
    <t>Customers Scoped by Dx/Tx</t>
  </si>
  <si>
    <t>Extreme</t>
  </si>
  <si>
    <t>Customers Scoped by Tx Only</t>
  </si>
  <si>
    <t>WEPSS</t>
  </si>
  <si>
    <t>EO-WEPSS-02, RiskScore_Attribute</t>
  </si>
  <si>
    <t>HFRA_Tranche_01</t>
  </si>
  <si>
    <t>MOMT to SUST outage / Not WD</t>
  </si>
  <si>
    <t>SUST outage / Not WD</t>
  </si>
  <si>
    <t>SUST outage / WD</t>
  </si>
  <si>
    <t>HFRA_Tranche_02</t>
  </si>
  <si>
    <t>HFRA_Tranche_03</t>
  </si>
  <si>
    <t>HFRA_Tranche_04</t>
  </si>
  <si>
    <t>HFRA_Tranche_05</t>
  </si>
  <si>
    <t>HFRA_Tranche_06</t>
  </si>
  <si>
    <t>HFRA_Tranche_07</t>
  </si>
  <si>
    <t>HFRA_Tranche_08</t>
  </si>
  <si>
    <t>HFRA_Tranche_09</t>
  </si>
  <si>
    <t>HFRA_Tranche_10</t>
  </si>
  <si>
    <t>Non-HFRA_Tranche_01</t>
  </si>
  <si>
    <t>Non-HFRA_Tranche_02</t>
  </si>
  <si>
    <t>Non-HFRA_Tranche_03</t>
  </si>
  <si>
    <t>Non-HFRA_Tranche_04</t>
  </si>
  <si>
    <t>Non-HFRA_Tranche_05</t>
  </si>
  <si>
    <t>Non-HFRA_Tranche_06</t>
  </si>
  <si>
    <t>Non-HFRA_Tranche_07</t>
  </si>
  <si>
    <t>Non-HFRA_Tranche_08</t>
  </si>
  <si>
    <t>Non-HFRA_Tranche_09</t>
  </si>
  <si>
    <t>Non-HFRA_Tranche_10</t>
  </si>
  <si>
    <t>DOVHD</t>
  </si>
  <si>
    <t>EO-DOVHD-02, RiskScore_Attribute</t>
  </si>
  <si>
    <t>Asset Failure / MED / Not WD</t>
  </si>
  <si>
    <t>Asset Failure / MED / WD</t>
  </si>
  <si>
    <t>Asset Failure / non-MED / Not WD</t>
  </si>
  <si>
    <t>Asset Failure / non-MED / WD</t>
  </si>
  <si>
    <t>Asset Failure / Seismic scenario</t>
  </si>
  <si>
    <t>Third Party / MED / Not WD</t>
  </si>
  <si>
    <t>Third Party / MED / WD</t>
  </si>
  <si>
    <t>Third Party / non-MED / Not WD</t>
  </si>
  <si>
    <t>Third Party / non-MED / WD</t>
  </si>
  <si>
    <t>DUNGD</t>
  </si>
  <si>
    <t>EO-DUNGD-02, RiskScore_Attribute</t>
  </si>
  <si>
    <t>Network-No OL-High HN</t>
  </si>
  <si>
    <t>Asset Failure / Non-Smoke, Ignition, Explosion</t>
  </si>
  <si>
    <t>Asset Failure / Smoke or Explosion</t>
  </si>
  <si>
    <t>Third Party / Non-Smoke, Ignition, Explosion</t>
  </si>
  <si>
    <t>Third Party / Smoke or Explosion</t>
  </si>
  <si>
    <t>Network-No OL-Low HN</t>
  </si>
  <si>
    <t>Network-No OL-Min HN</t>
  </si>
  <si>
    <t>Radial-No OL-High HN-Q1</t>
  </si>
  <si>
    <t>Radial-No OL-High HN-Q2</t>
  </si>
  <si>
    <t>Radial-No OL-High HN-Q3</t>
  </si>
  <si>
    <t>Radial-No OL-High HN-Q4</t>
  </si>
  <si>
    <t>Radial-No OL-Low HN-Q1</t>
  </si>
  <si>
    <t>Radial-No OL-Low HN-Q2</t>
  </si>
  <si>
    <t>Radial-No OL-Low HN-Q3</t>
  </si>
  <si>
    <t>Radial-No OL-Low HN-Q4</t>
  </si>
  <si>
    <t>Radial-No OL-Min HN-Q1</t>
  </si>
  <si>
    <t>Radial-No OL-Min HN-Q2</t>
  </si>
  <si>
    <t>Radial-No OL-Min HN-Q3</t>
  </si>
  <si>
    <t>Radial-No OL-Min HN-Q4</t>
  </si>
  <si>
    <t>Radial-OL-High HN-Q1</t>
  </si>
  <si>
    <t>Radial-OL-High HN-Q2</t>
  </si>
  <si>
    <t>Radial-OL-High HN-Q3</t>
  </si>
  <si>
    <t>Radial-OL-High HN-Q4</t>
  </si>
  <si>
    <t>Radial-OL-Low HN-Q1</t>
  </si>
  <si>
    <t>Radial-OL-Low HN-Q2</t>
  </si>
  <si>
    <t>Radial-OL-Low HN-Q3</t>
  </si>
  <si>
    <t>Radial-OL-Low HN-Q4</t>
  </si>
  <si>
    <t>Radial-OL-Min HN-Q4</t>
  </si>
  <si>
    <t>ICE 2.0</t>
  </si>
  <si>
    <t>(currently approximated by number of customers, not accounting for the different CMI by XXX)</t>
  </si>
  <si>
    <t>From Risk Input Files</t>
  </si>
  <si>
    <t>Risk Input File</t>
  </si>
  <si>
    <t>WLDFR</t>
  </si>
  <si>
    <t>WPSPS</t>
  </si>
  <si>
    <t>DOVHD/WEPSS</t>
  </si>
  <si>
    <t>Customer-Minutes Interrupted (2018 - 2024)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</si>
</sst>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2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* #,##0.0_);_(* \(#,##0.0\);_(* &quot;-&quot;??_);_(@_)"/>
    <numFmt numFmtId="166" formatCode="0.000"/>
    <numFmt numFmtId="167" formatCode="0.0"/>
    <numFmt numFmtId="168" formatCode="0.0%"/>
    <numFmt numFmtId="169" formatCode="0.0000%"/>
    <numFmt numFmtId="170" formatCode="_(* #,##0.000_);_(* \(#,##0.000\);_(* &quot;-&quot;??_);_(@_)"/>
    <numFmt numFmtId="171" formatCode="_ * #,##0_ ;_ * \-#,##0_ ;_ * &quot;-&quot;_ ;_ @_ "/>
    <numFmt numFmtId="172" formatCode="_ * #,##0.00_ ;_ * \-#,##0.00_ ;_ * &quot;-&quot;??_ ;_ @_ "/>
    <numFmt numFmtId="173" formatCode="_([$€-2]* #,##0.00_);_([$€-2]* \(#,##0.00\);_([$€-2]* &quot;-&quot;??_)"/>
    <numFmt numFmtId="174" formatCode="[$-409]m/d/yy\ h:mm\ AM/PM;@"/>
    <numFmt numFmtId="175" formatCode="#,##0.00&quot; $&quot;;\-#,##0.00&quot; $&quot;"/>
    <numFmt numFmtId="176" formatCode="[$-409]mmm\-yy;@"/>
    <numFmt numFmtId="177" formatCode="_(&quot;$&quot;* #,##0.0_);_(&quot;$&quot;* \(#,##0.0\);_(&quot;$&quot;* &quot;0&quot;??_);_(@_)"/>
    <numFmt numFmtId="178" formatCode="#,##0;\(#,##0\)"/>
    <numFmt numFmtId="179" formatCode="#,##0,_);\(#,##0,\)"/>
    <numFmt numFmtId="180" formatCode="mmm\-yyyy"/>
    <numFmt numFmtId="181" formatCode="General_)"/>
    <numFmt numFmtId="182" formatCode="#,##0&quot;£&quot;_);[Red]\(#,##0&quot;£&quot;\)"/>
    <numFmt numFmtId="183" formatCode="&quot;$&quot;#,##0"/>
    <numFmt numFmtId="184" formatCode="_-* #,##0_-;\-* #,##0_-;_-* &quot;-&quot;_-;_-@_-"/>
    <numFmt numFmtId="185" formatCode="_-* #,##0.00_-;\-* #,##0.00_-;_-* &quot;-&quot;??_-;_-@_-"/>
    <numFmt numFmtId="186" formatCode="0.00_)"/>
    <numFmt numFmtId="187" formatCode="_(* #,##0_);_(* \(#,##0\);_(* &quot;0.0&quot;_);_(@_)"/>
    <numFmt numFmtId="188" formatCode="&quot; &quot;\)"/>
    <numFmt numFmtId="189" formatCode="mmm\ yy"/>
    <numFmt numFmtId="190" formatCode="#,##0.00&quot;£&quot;_);[Red]\(#,##0.00&quot;£&quot;\)"/>
    <numFmt numFmtId="191" formatCode="0.00%;[Red]\(\-0.00%\)"/>
    <numFmt numFmtId="192" formatCode="@*."/>
    <numFmt numFmtId="193" formatCode=";;;"/>
    <numFmt numFmtId="194" formatCode="_-* #,##0.0_-;\-* #,##0.0_-;_-* &quot;-&quot;??_-;_-@_-"/>
    <numFmt numFmtId="195" formatCode="#,##0.00;[Red]#,##0.00"/>
    <numFmt numFmtId="196" formatCode="#,##0.0"/>
    <numFmt numFmtId="197" formatCode="&quot;$&quot;\ #,##0.00_);\(&quot;$&quot;\ #,##0.00\)"/>
    <numFmt numFmtId="198" formatCode="&quot;$&quot;#,##0\ ;\(&quot;$&quot;#,##0\)"/>
    <numFmt numFmtId="199" formatCode="#,##0.0_);[Red]\(#,##0.0\)"/>
    <numFmt numFmtId="200" formatCode="0.000_)"/>
    <numFmt numFmtId="201" formatCode="###0_);[Red]\(###0\)"/>
    <numFmt numFmtId="202" formatCode="_-* #,##0\ _P_t_s_-;\-* #,##0\ _P_t_s_-;_-* &quot;-&quot;\ _P_t_s_-;_-@_-"/>
    <numFmt numFmtId="203" formatCode="0.00000000"/>
    <numFmt numFmtId="204" formatCode="m\-d\-yy"/>
    <numFmt numFmtId="205" formatCode="0.0%;_(* &quot;-&quot;_)"/>
    <numFmt numFmtId="206" formatCode="#,##0,_);[Red]\(#,##0,\)"/>
    <numFmt numFmtId="207" formatCode="_-&quot;£&quot;* #,##0_-;\-&quot;£&quot;* #,##0_-;_-&quot;£&quot;* &quot;-&quot;_-;_-@_-"/>
    <numFmt numFmtId="208" formatCode="&quot;$&quot;#,##0.0,_);[Red]\(&quot;$&quot;#,##0.0,\)"/>
    <numFmt numFmtId="209" formatCode="mmmddyyyy"/>
  </numFmts>
  <fonts count="18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sz val="9"/>
      <color indexed="8"/>
      <name val="Arial"/>
      <family val="2"/>
    </font>
    <font>
      <sz val="10"/>
      <color indexed="8"/>
      <name val="Arial"/>
      <family val="2"/>
    </font>
    <font>
      <i/>
      <sz val="8"/>
      <color indexed="8"/>
      <name val="Arial"/>
      <family val="2"/>
    </font>
    <font>
      <sz val="10"/>
      <color indexed="56"/>
      <name val="Arial"/>
      <family val="2"/>
    </font>
    <font>
      <sz val="9"/>
      <name val="Arial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8"/>
      <color indexed="8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b/>
      <sz val="11"/>
      <color indexed="18"/>
      <name val="Arial Narrow"/>
      <family val="2"/>
    </font>
    <font>
      <b/>
      <sz val="14"/>
      <name val="Arial"/>
      <family val="2"/>
    </font>
    <font>
      <sz val="9"/>
      <color indexed="9"/>
      <name val="Arial"/>
      <family val="2"/>
    </font>
    <font>
      <sz val="11"/>
      <color theme="1"/>
      <name val="Arial"/>
      <family val="2"/>
    </font>
    <font>
      <sz val="10"/>
      <color rgb="FF0000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2"/>
      <color rgb="FFFFFFFF"/>
      <name val="Calibri"/>
      <family val="2"/>
      <scheme val="minor"/>
    </font>
    <font>
      <b/>
      <sz val="10"/>
      <color rgb="FFFFFFFF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1"/>
      <color indexed="8"/>
      <name val="Calibri"/>
      <family val="2"/>
    </font>
    <font>
      <b/>
      <sz val="10"/>
      <color theme="1"/>
      <name val="Arial"/>
      <family val="2"/>
    </font>
    <font>
      <sz val="12"/>
      <name val="Garamond"/>
      <family val="1"/>
    </font>
    <font>
      <u/>
      <sz val="6.8"/>
      <color indexed="12"/>
      <name val="Arial"/>
      <family val="2"/>
    </font>
    <font>
      <sz val="10"/>
      <color rgb="FFFF0000"/>
      <name val="Arial"/>
      <family val="2"/>
    </font>
    <font>
      <b/>
      <sz val="18"/>
      <color theme="3"/>
      <name val="Calibri Light"/>
      <family val="2"/>
      <scheme val="major"/>
    </font>
    <font>
      <u/>
      <sz val="10"/>
      <color indexed="12"/>
      <name val="Arial"/>
      <family val="2"/>
    </font>
    <font>
      <sz val="12"/>
      <name val="???"/>
      <family val="1"/>
      <charset val="129"/>
    </font>
    <font>
      <sz val="10"/>
      <name val="Times New Roman"/>
      <family val="1"/>
    </font>
    <font>
      <b/>
      <sz val="10"/>
      <name val="Arial"/>
      <family val="2"/>
    </font>
    <font>
      <sz val="12"/>
      <name val="Arial"/>
      <family val="2"/>
    </font>
    <font>
      <sz val="10"/>
      <color indexed="12"/>
      <name val="Times New Roman"/>
      <family val="1"/>
    </font>
    <font>
      <sz val="11"/>
      <name val="??"/>
      <family val="3"/>
      <charset val="129"/>
    </font>
    <font>
      <b/>
      <u/>
      <sz val="11"/>
      <color indexed="37"/>
      <name val="Arial"/>
      <family val="2"/>
    </font>
    <font>
      <sz val="10"/>
      <color indexed="12"/>
      <name val="Arial"/>
      <family val="2"/>
    </font>
    <font>
      <sz val="7"/>
      <color indexed="12"/>
      <name val="Arial"/>
      <family val="2"/>
    </font>
    <font>
      <u/>
      <sz val="10"/>
      <color theme="10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Arial"/>
      <family val="2"/>
    </font>
    <font>
      <b/>
      <sz val="10"/>
      <color indexed="39"/>
      <name val="Arial"/>
      <family val="2"/>
    </font>
    <font>
      <b/>
      <sz val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0"/>
      <color indexed="10"/>
      <name val="Arial"/>
      <family val="2"/>
    </font>
    <font>
      <sz val="8"/>
      <color indexed="56"/>
      <name val="Verdana"/>
      <family val="2"/>
    </font>
    <font>
      <sz val="9"/>
      <color indexed="56"/>
      <name val="Verdana"/>
      <family val="2"/>
    </font>
    <font>
      <sz val="5"/>
      <name val="Arial"/>
      <family val="2"/>
    </font>
    <font>
      <i/>
      <sz val="10"/>
      <name val="MS Sans Serif"/>
      <family val="2"/>
    </font>
    <font>
      <sz val="8"/>
      <color indexed="12"/>
      <name val="Arial"/>
      <family val="2"/>
    </font>
    <font>
      <b/>
      <sz val="10"/>
      <name val="Times New Roman"/>
      <family val="1"/>
    </font>
    <font>
      <sz val="10"/>
      <name val="Arial Narrow"/>
      <family val="2"/>
    </font>
    <font>
      <sz val="11"/>
      <name val="Book Antiqua"/>
      <family val="1"/>
    </font>
    <font>
      <sz val="10"/>
      <color theme="1"/>
      <name val="Calibri"/>
      <family val="2"/>
    </font>
    <font>
      <sz val="10"/>
      <color theme="0"/>
      <name val="Calibri"/>
      <family val="2"/>
    </font>
    <font>
      <sz val="11"/>
      <color indexed="9"/>
      <name val="Calibri"/>
      <family val="2"/>
    </font>
    <font>
      <sz val="10"/>
      <color theme="0"/>
      <name val="Arial"/>
      <family val="2"/>
    </font>
    <font>
      <sz val="10"/>
      <name val="Helv"/>
    </font>
    <font>
      <sz val="8"/>
      <color indexed="14"/>
      <name val="Helv"/>
    </font>
    <font>
      <sz val="10"/>
      <name val="Geneva"/>
    </font>
    <font>
      <sz val="10"/>
      <color rgb="FF9C0006"/>
      <name val="Calibri"/>
      <family val="2"/>
    </font>
    <font>
      <sz val="11"/>
      <color indexed="20"/>
      <name val="Calibri"/>
      <family val="2"/>
    </font>
    <font>
      <sz val="10"/>
      <color rgb="FF9C0006"/>
      <name val="Arial"/>
      <family val="2"/>
    </font>
    <font>
      <sz val="9"/>
      <name val="Helv"/>
    </font>
    <font>
      <b/>
      <sz val="10"/>
      <color rgb="FFFA7D00"/>
      <name val="Calibri"/>
      <family val="2"/>
    </font>
    <font>
      <b/>
      <sz val="11"/>
      <color indexed="52"/>
      <name val="Calibri"/>
      <family val="2"/>
    </font>
    <font>
      <b/>
      <sz val="10"/>
      <color rgb="FFFA7D00"/>
      <name val="Arial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  <scheme val="minor"/>
    </font>
    <font>
      <b/>
      <sz val="11"/>
      <color indexed="9"/>
      <name val="Calibri"/>
      <family val="2"/>
    </font>
    <font>
      <b/>
      <sz val="10"/>
      <color theme="0"/>
      <name val="Arial"/>
      <family val="2"/>
    </font>
    <font>
      <b/>
      <sz val="10"/>
      <color theme="0"/>
      <name val="Calibri"/>
      <family val="2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ans Serif"/>
      <family val="2"/>
    </font>
    <font>
      <sz val="10"/>
      <name val="MS Serif"/>
      <family val="1"/>
    </font>
    <font>
      <sz val="11"/>
      <name val="??"/>
      <family val="3"/>
    </font>
    <font>
      <sz val="10"/>
      <color indexed="16"/>
      <name val="MS Serif"/>
      <family val="1"/>
    </font>
    <font>
      <i/>
      <sz val="10"/>
      <color rgb="FF7F7F7F"/>
      <name val="Calibri"/>
      <family val="2"/>
    </font>
    <font>
      <i/>
      <sz val="11"/>
      <color indexed="23"/>
      <name val="Calibri"/>
      <family val="2"/>
    </font>
    <font>
      <i/>
      <sz val="10"/>
      <color rgb="FF7F7F7F"/>
      <name val="Arial"/>
      <family val="2"/>
    </font>
    <font>
      <sz val="10"/>
      <color rgb="FF0000FF"/>
      <name val="Calibri"/>
      <family val="2"/>
      <scheme val="minor"/>
    </font>
    <font>
      <b/>
      <sz val="12"/>
      <name val="Helvetica-Narrow"/>
      <family val="2"/>
    </font>
    <font>
      <sz val="10"/>
      <color rgb="FF006100"/>
      <name val="Calibri"/>
      <family val="2"/>
    </font>
    <font>
      <sz val="11"/>
      <color indexed="17"/>
      <name val="Calibri"/>
      <family val="2"/>
    </font>
    <font>
      <sz val="10"/>
      <color rgb="FF006100"/>
      <name val="Arial"/>
      <family val="2"/>
    </font>
    <font>
      <sz val="8"/>
      <color indexed="10"/>
      <name val="Helv"/>
    </font>
    <font>
      <b/>
      <sz val="11"/>
      <name val="Univers (WN)"/>
    </font>
    <font>
      <b/>
      <sz val="15"/>
      <color theme="3"/>
      <name val="Calibri"/>
      <family val="2"/>
    </font>
    <font>
      <b/>
      <sz val="15"/>
      <color indexed="56"/>
      <name val="Calibri"/>
      <family val="2"/>
    </font>
    <font>
      <b/>
      <sz val="15"/>
      <color theme="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3"/>
      <color theme="3"/>
      <name val="Calibri"/>
      <family val="2"/>
    </font>
    <font>
      <b/>
      <sz val="13"/>
      <color indexed="56"/>
      <name val="Calibri"/>
      <family val="2"/>
    </font>
    <font>
      <b/>
      <sz val="13"/>
      <color theme="3"/>
      <name val="Arial"/>
      <family val="2"/>
    </font>
    <font>
      <b/>
      <sz val="13"/>
      <color indexed="62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theme="3"/>
      <name val="Calibri"/>
      <family val="2"/>
    </font>
    <font>
      <b/>
      <sz val="11"/>
      <color indexed="56"/>
      <name val="Calibri"/>
      <family val="2"/>
    </font>
    <font>
      <b/>
      <sz val="11"/>
      <color theme="3"/>
      <name val="Arial"/>
      <family val="2"/>
    </font>
    <font>
      <b/>
      <sz val="11"/>
      <color indexed="62"/>
      <name val="Calibri"/>
      <family val="2"/>
    </font>
    <font>
      <b/>
      <sz val="11"/>
      <color indexed="62"/>
      <name val="Calibri"/>
      <family val="2"/>
      <scheme val="minor"/>
    </font>
    <font>
      <sz val="11"/>
      <color indexed="62"/>
      <name val="Calibri"/>
      <family val="2"/>
    </font>
    <font>
      <sz val="10"/>
      <color rgb="FF3F3F76"/>
      <name val="Calibri"/>
      <family val="2"/>
    </font>
    <font>
      <sz val="10"/>
      <color rgb="FF3F3F76"/>
      <name val="Arial"/>
      <family val="2"/>
    </font>
    <font>
      <b/>
      <sz val="10"/>
      <color indexed="10"/>
      <name val="MS Sans Serif"/>
      <family val="2"/>
    </font>
    <font>
      <sz val="10"/>
      <color indexed="12"/>
      <name val="Geneva"/>
    </font>
    <font>
      <sz val="10"/>
      <color rgb="FFFA7D00"/>
      <name val="Calibri"/>
      <family val="2"/>
    </font>
    <font>
      <sz val="11"/>
      <color indexed="52"/>
      <name val="Calibri"/>
      <family val="2"/>
    </font>
    <font>
      <sz val="10"/>
      <color rgb="FFFA7D00"/>
      <name val="Arial"/>
      <family val="2"/>
    </font>
    <font>
      <sz val="11"/>
      <color indexed="53"/>
      <name val="Calibri"/>
      <family val="2"/>
    </font>
    <font>
      <sz val="11"/>
      <color indexed="10"/>
      <name val="Calibri"/>
      <family val="2"/>
      <scheme val="minor"/>
    </font>
    <font>
      <sz val="10"/>
      <color rgb="FF9C6500"/>
      <name val="Calibri"/>
      <family val="2"/>
    </font>
    <font>
      <sz val="11"/>
      <color indexed="60"/>
      <name val="Calibri"/>
      <family val="2"/>
    </font>
    <font>
      <sz val="10"/>
      <color rgb="FF9C6500"/>
      <name val="Arial"/>
      <family val="2"/>
    </font>
    <font>
      <sz val="11"/>
      <color indexed="19"/>
      <name val="Calibri"/>
      <family val="2"/>
      <scheme val="minor"/>
    </font>
    <font>
      <sz val="8"/>
      <color indexed="8"/>
      <name val="Helv"/>
    </font>
    <font>
      <sz val="8"/>
      <color theme="1"/>
      <name val="Arial"/>
      <family val="2"/>
    </font>
    <font>
      <b/>
      <sz val="10"/>
      <color rgb="FF3F3F3F"/>
      <name val="Calibri"/>
      <family val="2"/>
    </font>
    <font>
      <b/>
      <sz val="11"/>
      <color indexed="63"/>
      <name val="Calibri"/>
      <family val="2"/>
    </font>
    <font>
      <b/>
      <sz val="10"/>
      <color rgb="FF3F3F3F"/>
      <name val="Arial"/>
      <family val="2"/>
    </font>
    <font>
      <b/>
      <sz val="10"/>
      <name val="MS Sans Serif"/>
      <family val="2"/>
    </font>
    <font>
      <sz val="10"/>
      <color indexed="10"/>
      <name val="Geneva"/>
    </font>
    <font>
      <b/>
      <sz val="8"/>
      <color indexed="12"/>
      <name val="Arial"/>
      <family val="2"/>
    </font>
    <font>
      <b/>
      <sz val="8"/>
      <color indexed="8"/>
      <name val="Arial"/>
      <family val="2"/>
    </font>
    <font>
      <i/>
      <sz val="8"/>
      <color indexed="30"/>
      <name val="Arial"/>
      <family val="2"/>
    </font>
    <font>
      <i/>
      <sz val="8"/>
      <color indexed="22"/>
      <name val="Arial"/>
      <family val="2"/>
    </font>
    <font>
      <b/>
      <sz val="16"/>
      <color indexed="23"/>
      <name val="Arial"/>
      <family val="2"/>
    </font>
    <font>
      <sz val="9"/>
      <color indexed="10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12"/>
      <color indexed="20"/>
      <name val="Arial"/>
      <family val="2"/>
    </font>
    <font>
      <b/>
      <sz val="9"/>
      <color indexed="20"/>
      <name val="Arial"/>
      <family val="2"/>
    </font>
    <font>
      <sz val="10"/>
      <color indexed="63"/>
      <name val="Verdana"/>
      <family val="2"/>
    </font>
    <font>
      <sz val="10"/>
      <color indexed="8"/>
      <name val="Verdana"/>
      <family val="2"/>
    </font>
    <font>
      <b/>
      <sz val="8"/>
      <color indexed="8"/>
      <name val="Helv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18"/>
      <color indexed="62"/>
      <name val="Calibri Light"/>
      <family val="2"/>
      <scheme val="major"/>
    </font>
    <font>
      <b/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color indexed="10"/>
      <name val="Arial Narrow"/>
      <family val="2"/>
    </font>
    <font>
      <sz val="10"/>
      <color rgb="FFFF0000"/>
      <name val="Calibri"/>
      <family val="2"/>
    </font>
    <font>
      <sz val="11"/>
      <color indexed="10"/>
      <name val="Calibri"/>
      <family val="2"/>
    </font>
    <font>
      <sz val="8"/>
      <color indexed="8"/>
      <name val="Arial Narrow"/>
      <family val="2"/>
    </font>
    <font>
      <sz val="10"/>
      <name val="Geneva"/>
      <family val="2"/>
    </font>
    <font>
      <u/>
      <sz val="8.4"/>
      <color indexed="12"/>
      <name val="Arial"/>
      <family val="2"/>
    </font>
    <font>
      <sz val="10"/>
      <color rgb="FF000000"/>
      <name val="Arial"/>
      <family val="2"/>
    </font>
  </fonts>
  <fills count="11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43"/>
      </patternFill>
    </fill>
    <fill>
      <patternFill patternType="solid">
        <fgColor indexed="21"/>
        <bgColor indexed="64"/>
      </patternFill>
    </fill>
    <fill>
      <patternFill patternType="solid">
        <fgColor indexed="37"/>
      </patternFill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1"/>
      </patternFill>
    </fill>
    <fill>
      <patternFill patternType="solid">
        <fgColor rgb="FFBDDDA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606060"/>
        <bgColor indexed="64"/>
      </patternFill>
    </fill>
    <fill>
      <patternFill patternType="solid">
        <fgColor rgb="FF41A44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46EAC"/>
        <bgColor indexed="64"/>
      </patternFill>
    </fill>
    <fill>
      <patternFill patternType="solid">
        <fgColor rgb="FFC5CAE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0"/>
        <bgColor indexed="30"/>
      </patternFill>
    </fill>
    <fill>
      <patternFill patternType="solid">
        <fgColor indexed="55"/>
        <bgColor indexed="64"/>
      </patternFill>
    </fill>
    <fill>
      <patternFill patternType="solid">
        <fgColor indexed="29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solid">
        <fgColor indexed="5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30"/>
        <bgColor indexed="40"/>
      </patternFill>
    </fill>
    <fill>
      <patternFill patternType="solid">
        <fgColor indexed="44"/>
      </patternFill>
    </fill>
    <fill>
      <patternFill patternType="solid">
        <fgColor indexed="40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27"/>
      </patternFill>
    </fill>
    <fill>
      <patternFill patternType="solid">
        <fgColor indexed="54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23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rgb="FFDBE5F1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44"/>
        <bgColor indexed="43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4"/>
        <bgColor indexed="4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40"/>
      </patternFill>
    </fill>
    <fill>
      <patternFill patternType="solid">
        <fgColor indexed="54"/>
        <bgColor indexed="40"/>
      </patternFill>
    </fill>
    <fill>
      <patternFill patternType="solid">
        <fgColor rgb="FF8DB4E2"/>
        <bgColor indexed="64"/>
      </patternFill>
    </fill>
    <fill>
      <patternFill patternType="solid">
        <fgColor indexed="41"/>
        <bgColor indexed="40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48"/>
        <bgColor indexed="22"/>
      </patternFill>
    </fill>
    <fill>
      <patternFill patternType="lightUp">
        <fgColor indexed="48"/>
        <bgColor indexed="41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4"/>
        <bgColor indexed="54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rgb="FFD9D9D9"/>
        <bgColor indexed="64"/>
      </patternFill>
    </fill>
  </fills>
  <borders count="5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hair">
        <color indexed="22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56"/>
      </left>
      <right style="thin">
        <color indexed="56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9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9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medium">
        <color auto="1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4131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9" fontId="1" fillId="0" borderId="0" applyFont="0" applyFill="0" applyBorder="0" applyAlignment="0" applyProtection="0"/>
    <xf numFmtId="43" fontId="1" fillId="0" borderId="0"/>
    <xf numFmtId="44" fontId="1" fillId="0" borderId="0"/>
    <xf numFmtId="9" fontId="1" fillId="0" borderId="0"/>
    <xf numFmtId="171" fontId="22" fillId="0" borderId="0"/>
    <xf numFmtId="172" fontId="22" fillId="0" borderId="0"/>
    <xf numFmtId="0" fontId="22" fillId="0" borderId="0"/>
    <xf numFmtId="0" fontId="22" fillId="0" borderId="0"/>
    <xf numFmtId="4" fontId="26" fillId="35" borderId="10">
      <alignment horizontal="right" vertical="center" wrapText="1"/>
    </xf>
    <xf numFmtId="4" fontId="25" fillId="46" borderId="20">
      <alignment vertical="center"/>
    </xf>
    <xf numFmtId="4" fontId="27" fillId="36" borderId="21">
      <alignment vertical="center"/>
    </xf>
    <xf numFmtId="4" fontId="28" fillId="36" borderId="21">
      <alignment vertical="center"/>
    </xf>
    <xf numFmtId="4" fontId="27" fillId="37" borderId="21">
      <alignment vertical="center"/>
    </xf>
    <xf numFmtId="4" fontId="28" fillId="37" borderId="21">
      <alignment vertical="center"/>
    </xf>
    <xf numFmtId="4" fontId="26" fillId="35" borderId="10">
      <alignment horizontal="left" vertical="center" indent="1"/>
    </xf>
    <xf numFmtId="4" fontId="25" fillId="0" borderId="0">
      <alignment horizontal="left" vertical="center"/>
    </xf>
    <xf numFmtId="4" fontId="29" fillId="38" borderId="20">
      <alignment horizontal="right" vertical="center"/>
    </xf>
    <xf numFmtId="4" fontId="29" fillId="39" borderId="0">
      <alignment horizontal="right" vertical="center"/>
    </xf>
    <xf numFmtId="4" fontId="29" fillId="40" borderId="0">
      <alignment horizontal="right" vertical="center"/>
    </xf>
    <xf numFmtId="4" fontId="29" fillId="41" borderId="20">
      <alignment horizontal="right" vertical="center"/>
    </xf>
    <xf numFmtId="4" fontId="29" fillId="42" borderId="0">
      <alignment horizontal="right" vertical="center"/>
    </xf>
    <xf numFmtId="4" fontId="24" fillId="0" borderId="10">
      <alignment horizontal="left" vertical="center" indent="1"/>
    </xf>
    <xf numFmtId="4" fontId="30" fillId="0" borderId="10">
      <alignment horizontal="left" vertical="center" indent="1"/>
    </xf>
    <xf numFmtId="4" fontId="31" fillId="43" borderId="20">
      <alignment horizontal="center" vertical="center"/>
    </xf>
    <xf numFmtId="4" fontId="32" fillId="44" borderId="22">
      <alignment horizontal="left" vertical="center" indent="1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173" fontId="33" fillId="0" borderId="10">
      <alignment horizontal="left" vertical="center" indent="2"/>
    </xf>
    <xf numFmtId="173" fontId="33" fillId="0" borderId="10">
      <alignment horizontal="left" vertical="center" indent="2"/>
    </xf>
    <xf numFmtId="173" fontId="33" fillId="0" borderId="10">
      <alignment horizontal="left" vertical="center" indent="2"/>
    </xf>
    <xf numFmtId="173" fontId="33" fillId="0" borderId="10">
      <alignment horizontal="left" vertical="center" indent="2"/>
    </xf>
    <xf numFmtId="4" fontId="34" fillId="36" borderId="22">
      <alignment vertical="center"/>
    </xf>
    <xf numFmtId="4" fontId="35" fillId="36" borderId="22">
      <alignment vertical="center"/>
    </xf>
    <xf numFmtId="4" fontId="34" fillId="37" borderId="22">
      <alignment vertical="center"/>
    </xf>
    <xf numFmtId="4" fontId="35" fillId="37" borderId="22">
      <alignment vertical="center"/>
    </xf>
    <xf numFmtId="4" fontId="36" fillId="0" borderId="0">
      <alignment horizontal="left" vertical="center" indent="1"/>
    </xf>
    <xf numFmtId="4" fontId="29" fillId="0" borderId="0">
      <alignment horizontal="right" vertical="center" wrapText="1"/>
    </xf>
    <xf numFmtId="4" fontId="25" fillId="46" borderId="25">
      <alignment horizontal="right" vertical="center"/>
    </xf>
    <xf numFmtId="4" fontId="37" fillId="36" borderId="22">
      <alignment vertical="center"/>
    </xf>
    <xf numFmtId="4" fontId="38" fillId="36" borderId="22">
      <alignment vertical="center"/>
    </xf>
    <xf numFmtId="4" fontId="37" fillId="37" borderId="22">
      <alignment vertical="center"/>
    </xf>
    <xf numFmtId="4" fontId="38" fillId="45" borderId="22">
      <alignment vertical="center"/>
    </xf>
    <xf numFmtId="4" fontId="29" fillId="0" borderId="0">
      <alignment horizontal="left" vertical="center" indent="1"/>
    </xf>
    <xf numFmtId="173" fontId="25" fillId="0" borderId="16">
      <alignment horizontal="center" vertical="top" wrapText="1"/>
    </xf>
    <xf numFmtId="4" fontId="39" fillId="44" borderId="23">
      <alignment vertical="center"/>
    </xf>
    <xf numFmtId="4" fontId="40" fillId="44" borderId="23">
      <alignment vertical="center"/>
    </xf>
    <xf numFmtId="4" fontId="27" fillId="36" borderId="23">
      <alignment vertical="center"/>
    </xf>
    <xf numFmtId="4" fontId="28" fillId="36" borderId="23">
      <alignment vertical="center"/>
    </xf>
    <xf numFmtId="4" fontId="27" fillId="37" borderId="22">
      <alignment vertical="center"/>
    </xf>
    <xf numFmtId="4" fontId="28" fillId="37" borderId="22">
      <alignment vertical="center"/>
    </xf>
    <xf numFmtId="4" fontId="41" fillId="34" borderId="23">
      <alignment horizontal="left" vertical="center" indent="1"/>
    </xf>
    <xf numFmtId="4" fontId="42" fillId="0" borderId="0">
      <alignment vertical="center"/>
    </xf>
    <xf numFmtId="4" fontId="43" fillId="0" borderId="0">
      <alignment horizontal="right" vertical="center"/>
    </xf>
    <xf numFmtId="37" fontId="23" fillId="0" borderId="0"/>
    <xf numFmtId="0" fontId="20" fillId="0" borderId="0"/>
    <xf numFmtId="0" fontId="45" fillId="47" borderId="0">
      <protection locked="0"/>
    </xf>
    <xf numFmtId="0" fontId="45" fillId="48" borderId="0"/>
    <xf numFmtId="0" fontId="46" fillId="4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50" fillId="0" borderId="0"/>
    <xf numFmtId="0" fontId="70" fillId="0" borderId="0"/>
    <xf numFmtId="4" fontId="29" fillId="0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4" fontId="36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9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174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9" fontId="173" fillId="0" borderId="0"/>
    <xf numFmtId="175" fontId="22" fillId="0" borderId="31">
      <protection locked="0"/>
    </xf>
    <xf numFmtId="0" fontId="70" fillId="0" borderId="0"/>
    <xf numFmtId="173" fontId="22" fillId="0" borderId="0"/>
    <xf numFmtId="4" fontId="22" fillId="44" borderId="23">
      <alignment vertical="center"/>
    </xf>
    <xf numFmtId="0" fontId="70" fillId="0" borderId="0"/>
    <xf numFmtId="4" fontId="37" fillId="36" borderId="22">
      <alignment vertical="center"/>
    </xf>
    <xf numFmtId="4" fontId="30" fillId="34" borderId="46">
      <alignment horizontal="left" vertical="center" indent="1"/>
    </xf>
    <xf numFmtId="4" fontId="35" fillId="37" borderId="22">
      <alignment vertical="center"/>
    </xf>
    <xf numFmtId="4" fontId="22" fillId="36" borderId="22">
      <alignment vertical="center"/>
    </xf>
    <xf numFmtId="4" fontId="35" fillId="36" borderId="22">
      <alignment vertical="center"/>
    </xf>
    <xf numFmtId="4" fontId="22" fillId="36" borderId="22">
      <alignment vertical="center"/>
    </xf>
    <xf numFmtId="0" fontId="70" fillId="0" borderId="0"/>
    <xf numFmtId="4" fontId="35" fillId="36" borderId="22">
      <alignment vertical="center"/>
    </xf>
    <xf numFmtId="4" fontId="22" fillId="36" borderId="22">
      <alignment vertical="center"/>
    </xf>
    <xf numFmtId="4" fontId="34" fillId="36" borderId="22">
      <alignment vertical="center"/>
    </xf>
    <xf numFmtId="0" fontId="70" fillId="0" borderId="0"/>
    <xf numFmtId="0" fontId="70" fillId="0" borderId="0"/>
    <xf numFmtId="0" fontId="70" fillId="0" borderId="0"/>
    <xf numFmtId="4" fontId="30" fillId="34" borderId="46">
      <alignment vertical="center"/>
    </xf>
    <xf numFmtId="0" fontId="70" fillId="0" borderId="0"/>
    <xf numFmtId="0" fontId="22" fillId="65" borderId="20">
      <alignment horizontal="left" vertical="top" indent="1"/>
    </xf>
    <xf numFmtId="0" fontId="70" fillId="0" borderId="0"/>
    <xf numFmtId="0" fontId="70" fillId="0" borderId="0"/>
    <xf numFmtId="176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46" borderId="46">
      <alignment horizontal="left" vertical="center" indent="1"/>
    </xf>
    <xf numFmtId="4" fontId="31" fillId="43" borderId="20">
      <alignment horizontal="center" vertical="center"/>
    </xf>
    <xf numFmtId="0" fontId="70" fillId="0" borderId="0"/>
    <xf numFmtId="4" fontId="24" fillId="107" borderId="46">
      <alignment horizontal="left" vertical="center" indent="1"/>
    </xf>
    <xf numFmtId="0" fontId="70" fillId="0" borderId="0"/>
    <xf numFmtId="0" fontId="70" fillId="0" borderId="0"/>
    <xf numFmtId="9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50" fillId="0" borderId="0"/>
    <xf numFmtId="0" fontId="50" fillId="0" borderId="0"/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22" fillId="0" borderId="0">
      <alignment vertical="top"/>
    </xf>
    <xf numFmtId="0" fontId="143" fillId="0" borderId="43"/>
    <xf numFmtId="0" fontId="135" fillId="73" borderId="32"/>
    <xf numFmtId="175" fontId="22" fillId="0" borderId="0">
      <protection locked="0"/>
    </xf>
    <xf numFmtId="44" fontId="1" fillId="0" borderId="0"/>
    <xf numFmtId="43" fontId="1" fillId="0" borderId="0"/>
    <xf numFmtId="0" fontId="96" fillId="43" borderId="32"/>
    <xf numFmtId="176" fontId="92" fillId="38" borderId="0"/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0" fontId="87" fillId="21" borderId="0"/>
    <xf numFmtId="0" fontId="86" fillId="43" borderId="0"/>
    <xf numFmtId="0" fontId="86" fillId="79" borderId="0"/>
    <xf numFmtId="0" fontId="85" fillId="24" borderId="0"/>
    <xf numFmtId="0" fontId="1" fillId="71" borderId="0"/>
    <xf numFmtId="0" fontId="1" fillId="75" borderId="0"/>
    <xf numFmtId="0" fontId="1" fillId="38" borderId="0"/>
    <xf numFmtId="0" fontId="50" fillId="43" borderId="0"/>
    <xf numFmtId="0" fontId="84" fillId="23" borderId="0"/>
    <xf numFmtId="0" fontId="1" fillId="77" borderId="0"/>
    <xf numFmtId="0" fontId="50" fillId="75" borderId="0"/>
    <xf numFmtId="178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3" fillId="0" borderId="0"/>
    <xf numFmtId="173" fontId="22" fillId="0" borderId="0"/>
    <xf numFmtId="173" fontId="22" fillId="0" borderId="0"/>
    <xf numFmtId="0" fontId="22" fillId="0" borderId="0"/>
    <xf numFmtId="173" fontId="22" fillId="0" borderId="0"/>
    <xf numFmtId="0" fontId="22" fillId="0" borderId="0"/>
    <xf numFmtId="173" fontId="22" fillId="0" borderId="0"/>
    <xf numFmtId="173" fontId="22" fillId="0" borderId="0"/>
    <xf numFmtId="173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4" fontId="29" fillId="38" borderId="20">
      <alignment horizontal="right" vertical="center"/>
    </xf>
    <xf numFmtId="174" fontId="1" fillId="0" borderId="0"/>
    <xf numFmtId="174" fontId="1" fillId="0" borderId="0"/>
    <xf numFmtId="174" fontId="67" fillId="0" borderId="0"/>
    <xf numFmtId="43" fontId="23" fillId="0" borderId="0"/>
    <xf numFmtId="43" fontId="23" fillId="0" borderId="0"/>
    <xf numFmtId="0" fontId="22" fillId="0" borderId="0"/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1" fontId="22" fillId="0" borderId="0">
      <alignment horizontal="center"/>
    </xf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" fontId="22" fillId="0" borderId="0">
      <alignment horizontal="center"/>
    </xf>
    <xf numFmtId="1" fontId="22" fillId="0" borderId="0">
      <alignment horizontal="center"/>
    </xf>
    <xf numFmtId="1" fontId="22" fillId="0" borderId="0">
      <alignment horizontal="center"/>
    </xf>
    <xf numFmtId="0" fontId="178" fillId="0" borderId="0">
      <alignment horizontal="center" vertical="center" wrapText="1"/>
    </xf>
    <xf numFmtId="0" fontId="178" fillId="0" borderId="0">
      <alignment horizontal="center" vertical="center" wrapText="1"/>
    </xf>
    <xf numFmtId="49" fontId="177" fillId="115" borderId="0">
      <alignment horizontal="left" vertical="top" wrapText="1"/>
    </xf>
    <xf numFmtId="0" fontId="70" fillId="0" borderId="0"/>
    <xf numFmtId="0" fontId="176" fillId="0" borderId="0"/>
    <xf numFmtId="0" fontId="14" fillId="0" borderId="0"/>
    <xf numFmtId="0" fontId="54" fillId="0" borderId="0"/>
    <xf numFmtId="0" fontId="70" fillId="0" borderId="0"/>
    <xf numFmtId="0" fontId="70" fillId="0" borderId="0"/>
    <xf numFmtId="176" fontId="176" fillId="0" borderId="0"/>
    <xf numFmtId="0" fontId="176" fillId="0" borderId="0"/>
    <xf numFmtId="0" fontId="70" fillId="0" borderId="0"/>
    <xf numFmtId="0" fontId="176" fillId="0" borderId="0"/>
    <xf numFmtId="0" fontId="175" fillId="0" borderId="0"/>
    <xf numFmtId="0" fontId="54" fillId="0" borderId="0"/>
    <xf numFmtId="173" fontId="22" fillId="0" borderId="0"/>
    <xf numFmtId="176" fontId="176" fillId="0" borderId="0"/>
    <xf numFmtId="0" fontId="176" fillId="0" borderId="0"/>
    <xf numFmtId="0" fontId="175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174" fillId="0" borderId="0">
      <alignment vertical="top"/>
    </xf>
    <xf numFmtId="3" fontId="22" fillId="0" borderId="0">
      <protection locked="0"/>
    </xf>
    <xf numFmtId="0" fontId="70" fillId="0" borderId="0"/>
    <xf numFmtId="3" fontId="80" fillId="0" borderId="29"/>
    <xf numFmtId="0" fontId="70" fillId="0" borderId="0"/>
    <xf numFmtId="0" fontId="70" fillId="0" borderId="0"/>
    <xf numFmtId="37" fontId="23" fillId="0" borderId="0"/>
    <xf numFmtId="37" fontId="23" fillId="0" borderId="0"/>
    <xf numFmtId="37" fontId="23" fillId="0" borderId="0"/>
    <xf numFmtId="37" fontId="23" fillId="0" borderId="0"/>
    <xf numFmtId="37" fontId="23" fillId="0" borderId="0"/>
    <xf numFmtId="0" fontId="70" fillId="0" borderId="0"/>
    <xf numFmtId="37" fontId="2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37" fontId="23" fillId="0" borderId="0"/>
    <xf numFmtId="37" fontId="23" fillId="0" borderId="0"/>
    <xf numFmtId="37" fontId="23" fillId="56" borderId="0"/>
    <xf numFmtId="37" fontId="23" fillId="56" borderId="0"/>
    <xf numFmtId="37" fontId="23" fillId="56" borderId="0"/>
    <xf numFmtId="37" fontId="23" fillId="56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37" fontId="23" fillId="56" borderId="0"/>
    <xf numFmtId="0" fontId="70" fillId="0" borderId="0"/>
    <xf numFmtId="0" fontId="70" fillId="0" borderId="0"/>
    <xf numFmtId="37" fontId="23" fillId="56" borderId="0"/>
    <xf numFmtId="37" fontId="23" fillId="56" borderId="0"/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0" fontId="70" fillId="0" borderId="0"/>
    <xf numFmtId="175" fontId="22" fillId="0" borderId="31">
      <protection locked="0"/>
    </xf>
    <xf numFmtId="0" fontId="70" fillId="0" borderId="0"/>
    <xf numFmtId="175" fontId="22" fillId="0" borderId="31">
      <protection locked="0"/>
    </xf>
    <xf numFmtId="0" fontId="172" fillId="0" borderId="54"/>
    <xf numFmtId="175" fontId="22" fillId="0" borderId="31">
      <protection locked="0"/>
    </xf>
    <xf numFmtId="0" fontId="51" fillId="0" borderId="9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6" fillId="0" borderId="53"/>
    <xf numFmtId="175" fontId="22" fillId="0" borderId="31">
      <protection locked="0"/>
    </xf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1" fillId="0" borderId="9"/>
    <xf numFmtId="175" fontId="22" fillId="0" borderId="31">
      <protection locked="0"/>
    </xf>
    <xf numFmtId="175" fontId="22" fillId="0" borderId="31">
      <protection locked="0"/>
    </xf>
    <xf numFmtId="175" fontId="22" fillId="0" borderId="31">
      <protection locked="0"/>
    </xf>
    <xf numFmtId="0" fontId="70" fillId="0" borderId="0"/>
    <xf numFmtId="0" fontId="169" fillId="0" borderId="0"/>
    <xf numFmtId="173" fontId="22" fillId="64" borderId="28">
      <alignment horizontal="center"/>
    </xf>
    <xf numFmtId="0" fontId="171" fillId="0" borderId="0"/>
    <xf numFmtId="0" fontId="55" fillId="0" borderId="0"/>
    <xf numFmtId="0" fontId="70" fillId="0" borderId="0"/>
    <xf numFmtId="0" fontId="70" fillId="0" borderId="0"/>
    <xf numFmtId="176" fontId="169" fillId="0" borderId="0"/>
    <xf numFmtId="0" fontId="169" fillId="0" borderId="0"/>
    <xf numFmtId="0" fontId="70" fillId="0" borderId="0"/>
    <xf numFmtId="0" fontId="170" fillId="0" borderId="0"/>
    <xf numFmtId="0" fontId="55" fillId="0" borderId="0"/>
    <xf numFmtId="173" fontId="22" fillId="64" borderId="28">
      <alignment horizontal="center"/>
    </xf>
    <xf numFmtId="176" fontId="169" fillId="0" borderId="0"/>
    <xf numFmtId="0" fontId="169" fillId="0" borderId="0"/>
    <xf numFmtId="0" fontId="22" fillId="64" borderId="28">
      <alignment horizontal="center"/>
    </xf>
    <xf numFmtId="0" fontId="70" fillId="0" borderId="0"/>
    <xf numFmtId="179" fontId="58" fillId="0" borderId="0"/>
    <xf numFmtId="0" fontId="70" fillId="0" borderId="0"/>
    <xf numFmtId="179" fontId="58" fillId="0" borderId="0"/>
    <xf numFmtId="40" fontId="168" fillId="0" borderId="0">
      <alignment horizontal="right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2" fontId="167" fillId="113" borderId="52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70" fillId="0" borderId="0"/>
    <xf numFmtId="0" fontId="59" fillId="0" borderId="0">
      <alignment horizontal="center" wrapText="1"/>
    </xf>
    <xf numFmtId="0" fontId="59" fillId="0" borderId="0">
      <alignment horizontal="center" wrapText="1"/>
    </xf>
    <xf numFmtId="0" fontId="59" fillId="0" borderId="0">
      <alignment horizontal="center" wrapText="1"/>
    </xf>
    <xf numFmtId="0" fontId="59" fillId="0" borderId="0">
      <alignment horizontal="center" wrapText="1"/>
    </xf>
    <xf numFmtId="0" fontId="70" fillId="0" borderId="0"/>
    <xf numFmtId="0" fontId="59" fillId="0" borderId="0">
      <alignment horizontal="center" wrapText="1"/>
    </xf>
    <xf numFmtId="0" fontId="59" fillId="0" borderId="0">
      <alignment horizontal="center" wrapText="1"/>
    </xf>
    <xf numFmtId="0" fontId="59" fillId="0" borderId="0">
      <alignment horizontal="center" wrapText="1"/>
    </xf>
    <xf numFmtId="0" fontId="59" fillId="0" borderId="0">
      <alignment horizontal="center" wrapText="1"/>
    </xf>
    <xf numFmtId="173" fontId="22" fillId="0" borderId="0"/>
    <xf numFmtId="173" fontId="22" fillId="0" borderId="0"/>
    <xf numFmtId="173" fontId="22" fillId="0" borderId="0"/>
    <xf numFmtId="173" fontId="22" fillId="0" borderId="0"/>
    <xf numFmtId="0" fontId="79" fillId="0" borderId="0"/>
    <xf numFmtId="180" fontId="22" fillId="0" borderId="0">
      <alignment wrapText="1"/>
    </xf>
    <xf numFmtId="180" fontId="22" fillId="0" borderId="0">
      <alignment wrapText="1"/>
    </xf>
    <xf numFmtId="180" fontId="22" fillId="0" borderId="0">
      <alignment wrapText="1"/>
    </xf>
    <xf numFmtId="180" fontId="22" fillId="0" borderId="0">
      <alignment wrapText="1"/>
    </xf>
    <xf numFmtId="180" fontId="22" fillId="0" borderId="0">
      <alignment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80" fontId="22" fillId="0" borderId="0">
      <alignment wrapText="1"/>
    </xf>
    <xf numFmtId="0" fontId="70" fillId="0" borderId="0"/>
    <xf numFmtId="0" fontId="70" fillId="0" borderId="0"/>
    <xf numFmtId="180" fontId="22" fillId="0" borderId="0">
      <alignment wrapText="1"/>
    </xf>
    <xf numFmtId="180" fontId="22" fillId="0" borderId="0">
      <alignment wrapText="1"/>
    </xf>
    <xf numFmtId="180" fontId="22" fillId="0" borderId="0">
      <alignment wrapText="1"/>
    </xf>
    <xf numFmtId="166" fontId="167" fillId="114" borderId="52">
      <alignment horizontal="right"/>
    </xf>
    <xf numFmtId="2" fontId="166" fillId="113" borderId="52">
      <alignment horizontal="right"/>
    </xf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22" fillId="0" borderId="0"/>
    <xf numFmtId="0" fontId="70" fillId="0" borderId="0"/>
    <xf numFmtId="181" fontId="78" fillId="0" borderId="19">
      <alignment horizont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81" fontId="78" fillId="0" borderId="19">
      <alignment horizontal="center"/>
    </xf>
    <xf numFmtId="0" fontId="165" fillId="99" borderId="0"/>
    <xf numFmtId="0" fontId="165" fillId="104" borderId="0"/>
    <xf numFmtId="0" fontId="165" fillId="112" borderId="0"/>
    <xf numFmtId="0" fontId="162" fillId="111" borderId="0"/>
    <xf numFmtId="0" fontId="162" fillId="44" borderId="51">
      <protection locked="0"/>
    </xf>
    <xf numFmtId="49" fontId="164" fillId="111" borderId="0"/>
    <xf numFmtId="49" fontId="164" fillId="111" borderId="51"/>
    <xf numFmtId="49" fontId="163" fillId="111" borderId="0"/>
    <xf numFmtId="49" fontId="22" fillId="111" borderId="0"/>
    <xf numFmtId="49" fontId="22" fillId="111" borderId="0"/>
    <xf numFmtId="49" fontId="22" fillId="111" borderId="0"/>
    <xf numFmtId="49" fontId="163" fillId="111" borderId="0"/>
    <xf numFmtId="0" fontId="162" fillId="111" borderId="0"/>
    <xf numFmtId="1" fontId="22" fillId="0" borderId="12">
      <alignment horizontal="center"/>
    </xf>
    <xf numFmtId="1" fontId="22" fillId="0" borderId="12">
      <alignment horizontal="center"/>
    </xf>
    <xf numFmtId="1" fontId="22" fillId="0" borderId="12">
      <alignment horizontal="center"/>
    </xf>
    <xf numFmtId="1" fontId="22" fillId="0" borderId="12">
      <alignment horizontal="center"/>
    </xf>
    <xf numFmtId="1" fontId="22" fillId="0" borderId="12">
      <alignment horizontal="center"/>
    </xf>
    <xf numFmtId="1" fontId="22" fillId="0" borderId="12">
      <alignment horizontal="center"/>
    </xf>
    <xf numFmtId="1" fontId="22" fillId="0" borderId="12">
      <alignment horizontal="center"/>
    </xf>
    <xf numFmtId="4" fontId="75" fillId="0" borderId="20">
      <alignment horizontal="right" vertical="center"/>
    </xf>
    <xf numFmtId="4" fontId="75" fillId="0" borderId="20">
      <alignment horizontal="right" vertical="center"/>
    </xf>
    <xf numFmtId="4" fontId="75" fillId="108" borderId="46">
      <alignment horizontal="right" vertical="center"/>
    </xf>
    <xf numFmtId="4" fontId="161" fillId="0" borderId="20">
      <alignment horizontal="right" vertical="center"/>
    </xf>
    <xf numFmtId="4" fontId="161" fillId="0" borderId="20">
      <alignment horizontal="right" vertical="center"/>
    </xf>
    <xf numFmtId="4" fontId="75" fillId="0" borderId="20">
      <alignment horizontal="right" vertical="center"/>
    </xf>
    <xf numFmtId="4" fontId="75" fillId="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5" fillId="108" borderId="46">
      <alignment horizontal="right" vertical="center"/>
    </xf>
    <xf numFmtId="4" fontId="75" fillId="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5" fillId="0" borderId="20">
      <alignment horizontal="right" vertical="center"/>
    </xf>
    <xf numFmtId="4" fontId="75" fillId="108" borderId="46">
      <alignment horizontal="right" vertical="center"/>
    </xf>
    <xf numFmtId="4" fontId="75" fillId="108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75" fillId="0" borderId="20">
      <alignment horizontal="right" vertical="center"/>
    </xf>
    <xf numFmtId="0" fontId="70" fillId="0" borderId="0"/>
    <xf numFmtId="4" fontId="80" fillId="74" borderId="0">
      <alignment horizontal="right" vertical="center"/>
    </xf>
    <xf numFmtId="4" fontId="75" fillId="108" borderId="46">
      <alignment horizontal="right" vertical="center"/>
    </xf>
    <xf numFmtId="4" fontId="75" fillId="0" borderId="20">
      <alignment horizontal="right" vertical="center"/>
    </xf>
    <xf numFmtId="0" fontId="70" fillId="0" borderId="0"/>
    <xf numFmtId="4" fontId="75" fillId="108" borderId="46">
      <alignment horizontal="right" vertical="center"/>
    </xf>
    <xf numFmtId="4" fontId="75" fillId="0" borderId="20">
      <alignment horizontal="right" vertical="center"/>
    </xf>
    <xf numFmtId="4" fontId="75" fillId="108" borderId="46">
      <alignment horizontal="right" vertical="center"/>
    </xf>
    <xf numFmtId="4" fontId="75" fillId="108" borderId="46">
      <alignment horizontal="right" vertical="center"/>
    </xf>
    <xf numFmtId="4" fontId="80" fillId="74" borderId="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5" fillId="108" borderId="46">
      <alignment horizontal="right" vertical="center"/>
    </xf>
    <xf numFmtId="4" fontId="75" fillId="0" borderId="20">
      <alignment horizontal="right" vertical="center"/>
    </xf>
    <xf numFmtId="4" fontId="75" fillId="0" borderId="20">
      <alignment horizontal="right" vertical="center"/>
    </xf>
    <xf numFmtId="4" fontId="75" fillId="0" borderId="20">
      <alignment horizontal="right" vertical="center"/>
    </xf>
    <xf numFmtId="4" fontId="80" fillId="74" borderId="0">
      <alignment horizontal="right" vertical="center"/>
    </xf>
    <xf numFmtId="4" fontId="80" fillId="0" borderId="0">
      <alignment horizontal="right" vertical="center"/>
    </xf>
    <xf numFmtId="4" fontId="75" fillId="0" borderId="20">
      <alignment horizontal="right" vertical="center"/>
    </xf>
    <xf numFmtId="4" fontId="42" fillId="0" borderId="16">
      <alignment horizontal="left" vertical="center"/>
    </xf>
    <xf numFmtId="0" fontId="160" fillId="0" borderId="0"/>
    <xf numFmtId="4" fontId="42" fillId="0" borderId="16">
      <alignment vertical="center"/>
    </xf>
    <xf numFmtId="4" fontId="42" fillId="0" borderId="0">
      <alignment vertical="center"/>
    </xf>
    <xf numFmtId="4" fontId="42" fillId="0" borderId="16">
      <alignment horizontal="left" vertical="center" indent="1"/>
    </xf>
    <xf numFmtId="0" fontId="160" fillId="0" borderId="0"/>
    <xf numFmtId="0" fontId="42" fillId="0" borderId="0"/>
    <xf numFmtId="0" fontId="160" fillId="0" borderId="0"/>
    <xf numFmtId="4" fontId="42" fillId="0" borderId="16">
      <alignment vertical="center"/>
    </xf>
    <xf numFmtId="4" fontId="41" fillId="34" borderId="23">
      <alignment horizontal="left" vertical="center" indent="1"/>
    </xf>
    <xf numFmtId="4" fontId="22" fillId="34" borderId="23">
      <alignment horizontal="left" vertical="center" indent="1"/>
    </xf>
    <xf numFmtId="4" fontId="22" fillId="34" borderId="23">
      <alignment horizontal="left" vertical="center" indent="1"/>
    </xf>
    <xf numFmtId="4" fontId="22" fillId="34" borderId="23">
      <alignment horizontal="left" vertical="center" indent="1"/>
    </xf>
    <xf numFmtId="4" fontId="41" fillId="34" borderId="23">
      <alignment horizontal="left" vertical="center" indent="1"/>
    </xf>
    <xf numFmtId="4" fontId="22" fillId="34" borderId="23">
      <alignment horizontal="left" vertical="center" indent="1"/>
    </xf>
    <xf numFmtId="4" fontId="41" fillId="34" borderId="23">
      <alignment horizontal="left" vertical="center" indent="1"/>
    </xf>
    <xf numFmtId="4" fontId="41" fillId="34" borderId="23">
      <alignment horizontal="left" vertical="center" indent="1"/>
    </xf>
    <xf numFmtId="4" fontId="22" fillId="34" borderId="23">
      <alignment horizontal="left" vertical="center" indent="1"/>
    </xf>
    <xf numFmtId="4" fontId="41" fillId="34" borderId="23">
      <alignment horizontal="left" vertical="center" indent="1"/>
    </xf>
    <xf numFmtId="4" fontId="22" fillId="34" borderId="23">
      <alignment horizontal="left" vertical="center" indent="1"/>
    </xf>
    <xf numFmtId="4" fontId="41" fillId="34" borderId="23">
      <alignment horizontal="left" vertical="center" indent="1"/>
    </xf>
    <xf numFmtId="4" fontId="41" fillId="34" borderId="23">
      <alignment horizontal="left" vertical="center" indent="1"/>
    </xf>
    <xf numFmtId="4" fontId="28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8" fillId="37" borderId="22">
      <alignment vertical="center"/>
    </xf>
    <xf numFmtId="4" fontId="22" fillId="37" borderId="22">
      <alignment vertical="center"/>
    </xf>
    <xf numFmtId="0" fontId="70" fillId="0" borderId="0"/>
    <xf numFmtId="4" fontId="28" fillId="37" borderId="22">
      <alignment vertical="center"/>
    </xf>
    <xf numFmtId="4" fontId="22" fillId="37" borderId="22">
      <alignment vertical="center"/>
    </xf>
    <xf numFmtId="4" fontId="28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0" fontId="70" fillId="0" borderId="0"/>
    <xf numFmtId="4" fontId="27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7" fillId="37" borderId="22">
      <alignment vertical="center"/>
    </xf>
    <xf numFmtId="4" fontId="22" fillId="37" borderId="22">
      <alignment vertical="center"/>
    </xf>
    <xf numFmtId="0" fontId="70" fillId="0" borderId="0"/>
    <xf numFmtId="4" fontId="27" fillId="37" borderId="22">
      <alignment vertical="center"/>
    </xf>
    <xf numFmtId="4" fontId="22" fillId="37" borderId="22">
      <alignment vertical="center"/>
    </xf>
    <xf numFmtId="4" fontId="27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0" fontId="70" fillId="0" borderId="0"/>
    <xf numFmtId="4" fontId="28" fillId="36" borderId="23">
      <alignment vertical="center"/>
    </xf>
    <xf numFmtId="4" fontId="22" fillId="36" borderId="23">
      <alignment vertical="center"/>
    </xf>
    <xf numFmtId="4" fontId="22" fillId="36" borderId="23">
      <alignment vertical="center"/>
    </xf>
    <xf numFmtId="4" fontId="22" fillId="36" borderId="23">
      <alignment vertical="center"/>
    </xf>
    <xf numFmtId="4" fontId="28" fillId="36" borderId="23">
      <alignment vertical="center"/>
    </xf>
    <xf numFmtId="4" fontId="22" fillId="36" borderId="23">
      <alignment vertical="center"/>
    </xf>
    <xf numFmtId="4" fontId="28" fillId="36" borderId="23">
      <alignment vertical="center"/>
    </xf>
    <xf numFmtId="4" fontId="28" fillId="36" borderId="23">
      <alignment vertical="center"/>
    </xf>
    <xf numFmtId="4" fontId="22" fillId="36" borderId="23">
      <alignment vertical="center"/>
    </xf>
    <xf numFmtId="4" fontId="28" fillId="36" borderId="23">
      <alignment vertical="center"/>
    </xf>
    <xf numFmtId="4" fontId="22" fillId="36" borderId="23">
      <alignment vertical="center"/>
    </xf>
    <xf numFmtId="4" fontId="28" fillId="36" borderId="23">
      <alignment vertical="center"/>
    </xf>
    <xf numFmtId="4" fontId="28" fillId="36" borderId="23">
      <alignment vertical="center"/>
    </xf>
    <xf numFmtId="4" fontId="27" fillId="36" borderId="23">
      <alignment vertical="center"/>
    </xf>
    <xf numFmtId="4" fontId="22" fillId="36" borderId="23">
      <alignment vertical="center"/>
    </xf>
    <xf numFmtId="4" fontId="22" fillId="36" borderId="23">
      <alignment vertical="center"/>
    </xf>
    <xf numFmtId="4" fontId="22" fillId="36" borderId="23">
      <alignment vertical="center"/>
    </xf>
    <xf numFmtId="4" fontId="27" fillId="36" borderId="23">
      <alignment vertical="center"/>
    </xf>
    <xf numFmtId="4" fontId="22" fillId="36" borderId="23">
      <alignment vertical="center"/>
    </xf>
    <xf numFmtId="4" fontId="27" fillId="36" borderId="23">
      <alignment vertical="center"/>
    </xf>
    <xf numFmtId="4" fontId="27" fillId="36" borderId="23">
      <alignment vertical="center"/>
    </xf>
    <xf numFmtId="4" fontId="22" fillId="36" borderId="23">
      <alignment vertical="center"/>
    </xf>
    <xf numFmtId="4" fontId="27" fillId="36" borderId="23">
      <alignment vertical="center"/>
    </xf>
    <xf numFmtId="4" fontId="22" fillId="36" borderId="23">
      <alignment vertical="center"/>
    </xf>
    <xf numFmtId="4" fontId="27" fillId="36" borderId="23">
      <alignment vertical="center"/>
    </xf>
    <xf numFmtId="4" fontId="27" fillId="36" borderId="23">
      <alignment vertical="center"/>
    </xf>
    <xf numFmtId="4" fontId="40" fillId="44" borderId="23">
      <alignment vertical="center"/>
    </xf>
    <xf numFmtId="4" fontId="22" fillId="44" borderId="23">
      <alignment vertical="center"/>
    </xf>
    <xf numFmtId="4" fontId="22" fillId="44" borderId="23">
      <alignment vertical="center"/>
    </xf>
    <xf numFmtId="4" fontId="22" fillId="44" borderId="23">
      <alignment vertical="center"/>
    </xf>
    <xf numFmtId="4" fontId="40" fillId="44" borderId="23">
      <alignment vertical="center"/>
    </xf>
    <xf numFmtId="4" fontId="40" fillId="44" borderId="23">
      <alignment vertical="center"/>
    </xf>
    <xf numFmtId="4" fontId="40" fillId="44" borderId="23">
      <alignment vertical="center"/>
    </xf>
    <xf numFmtId="4" fontId="22" fillId="44" borderId="23">
      <alignment vertical="center"/>
    </xf>
    <xf numFmtId="4" fontId="40" fillId="44" borderId="23">
      <alignment vertical="center"/>
    </xf>
    <xf numFmtId="4" fontId="22" fillId="44" borderId="23">
      <alignment vertical="center"/>
    </xf>
    <xf numFmtId="4" fontId="40" fillId="44" borderId="23">
      <alignment vertical="center"/>
    </xf>
    <xf numFmtId="4" fontId="40" fillId="44" borderId="23">
      <alignment vertical="center"/>
    </xf>
    <xf numFmtId="4" fontId="39" fillId="44" borderId="23">
      <alignment vertical="center"/>
    </xf>
    <xf numFmtId="4" fontId="22" fillId="44" borderId="23">
      <alignment vertical="center"/>
    </xf>
    <xf numFmtId="4" fontId="22" fillId="44" borderId="23">
      <alignment vertical="center"/>
    </xf>
    <xf numFmtId="4" fontId="22" fillId="44" borderId="23">
      <alignment vertical="center"/>
    </xf>
    <xf numFmtId="4" fontId="39" fillId="44" borderId="23">
      <alignment vertical="center"/>
    </xf>
    <xf numFmtId="4" fontId="22" fillId="44" borderId="23">
      <alignment vertical="center"/>
    </xf>
    <xf numFmtId="4" fontId="39" fillId="44" borderId="23">
      <alignment vertical="center"/>
    </xf>
    <xf numFmtId="4" fontId="39" fillId="44" borderId="23">
      <alignment vertical="center"/>
    </xf>
    <xf numFmtId="4" fontId="22" fillId="44" borderId="23">
      <alignment vertical="center"/>
    </xf>
    <xf numFmtId="4" fontId="39" fillId="44" borderId="23">
      <alignment vertical="center"/>
    </xf>
    <xf numFmtId="4" fontId="22" fillId="44" borderId="23">
      <alignment vertical="center"/>
    </xf>
    <xf numFmtId="4" fontId="39" fillId="44" borderId="23">
      <alignment vertical="center"/>
    </xf>
    <xf numFmtId="4" fontId="39" fillId="44" borderId="23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5" fillId="93" borderId="10">
      <alignment horizontal="center" vertical="top" wrapText="1"/>
    </xf>
    <xf numFmtId="0" fontId="25" fillId="93" borderId="10">
      <alignment horizontal="center" vertical="top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5" fillId="67" borderId="10">
      <alignment horizontal="center" vertical="top" wrapText="1"/>
    </xf>
    <xf numFmtId="0" fontId="25" fillId="93" borderId="10">
      <alignment horizontal="center" vertical="center" wrapText="1"/>
    </xf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25" fillId="67" borderId="10">
      <alignment horizontal="center" vertical="top" wrapText="1"/>
    </xf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2" fillId="94" borderId="0">
      <alignment horizontal="center" vertical="top" wrapText="1"/>
    </xf>
    <xf numFmtId="0" fontId="72" fillId="96" borderId="0">
      <alignment horizontal="center" vertical="center" wrapText="1"/>
    </xf>
    <xf numFmtId="0" fontId="70" fillId="0" borderId="0"/>
    <xf numFmtId="0" fontId="22" fillId="95" borderId="46">
      <alignment horizontal="left" vertical="center" indent="1"/>
    </xf>
    <xf numFmtId="0" fontId="25" fillId="92" borderId="46">
      <alignment horizontal="center" vertical="center" wrapText="1"/>
    </xf>
    <xf numFmtId="0" fontId="25" fillId="92" borderId="46">
      <alignment horizontal="center" vertical="center" wrapTex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70" fillId="0" borderId="0"/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70" fillId="0" borderId="0"/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22" fillId="54" borderId="46">
      <alignment horizontal="left" vertical="center" indent="1"/>
    </xf>
    <xf numFmtId="0" fontId="72" fillId="0" borderId="10">
      <alignment horizontal="center" vertical="top" wrapText="1"/>
    </xf>
    <xf numFmtId="0" fontId="70" fillId="0" borderId="0"/>
    <xf numFmtId="0" fontId="72" fillId="94" borderId="0">
      <alignment horizontal="center" vertical="top" wrapText="1"/>
    </xf>
    <xf numFmtId="0" fontId="72" fillId="94" borderId="0">
      <alignment horizontal="center" vertical="top" wrapText="1"/>
    </xf>
    <xf numFmtId="0" fontId="22" fillId="95" borderId="46">
      <alignment horizontal="left" vertical="center" indent="1"/>
    </xf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70" fillId="0" borderId="0"/>
    <xf numFmtId="0" fontId="25" fillId="93" borderId="10">
      <alignment horizontal="center" vertical="top" wrapText="1"/>
    </xf>
    <xf numFmtId="0" fontId="25" fillId="93" borderId="10">
      <alignment horizontal="center" vertical="top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176" fontId="72" fillId="96" borderId="0">
      <alignment horizontal="center" vertical="center" wrapText="1"/>
    </xf>
    <xf numFmtId="0" fontId="70" fillId="0" borderId="0"/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72" fillId="96" borderId="0">
      <alignment horizontal="center" vertical="center" wrapText="1"/>
    </xf>
    <xf numFmtId="0" fontId="72" fillId="94" borderId="0">
      <alignment horizontal="center" vertical="top" wrapText="1"/>
    </xf>
    <xf numFmtId="0" fontId="70" fillId="0" borderId="0"/>
    <xf numFmtId="0" fontId="22" fillId="95" borderId="46">
      <alignment horizontal="left" vertical="center" indent="1"/>
    </xf>
    <xf numFmtId="176" fontId="25" fillId="93" borderId="10">
      <alignment horizontal="center" vertical="center" wrapText="1"/>
    </xf>
    <xf numFmtId="0" fontId="25" fillId="67" borderId="10">
      <alignment horizontal="center" vertical="top" wrapText="1"/>
    </xf>
    <xf numFmtId="0" fontId="70" fillId="0" borderId="0"/>
    <xf numFmtId="0" fontId="70" fillId="0" borderId="0"/>
    <xf numFmtId="0" fontId="72" fillId="94" borderId="0">
      <alignment horizontal="center" vertical="top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25" fillId="93" borderId="10">
      <alignment horizontal="center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5" fillId="92" borderId="46">
      <alignment horizontal="center" vertical="center" wrapText="1"/>
    </xf>
    <xf numFmtId="176" fontId="25" fillId="93" borderId="10">
      <alignment horizontal="center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5" fillId="92" borderId="46">
      <alignment horizontal="center" vertical="center" wrapText="1"/>
    </xf>
    <xf numFmtId="0" fontId="72" fillId="94" borderId="0">
      <alignment horizontal="center" vertical="top" wrapText="1"/>
    </xf>
    <xf numFmtId="176" fontId="72" fillId="94" borderId="0">
      <alignment horizontal="center" vertical="top" wrapText="1"/>
    </xf>
    <xf numFmtId="0" fontId="25" fillId="93" borderId="10">
      <alignment horizontal="center" vertical="center" wrapText="1"/>
    </xf>
    <xf numFmtId="0" fontId="72" fillId="94" borderId="0">
      <alignment horizontal="center" vertical="top" wrapText="1"/>
    </xf>
    <xf numFmtId="0" fontId="25" fillId="93" borderId="10">
      <alignment horizontal="center" vertical="center" wrapText="1"/>
    </xf>
    <xf numFmtId="0" fontId="25" fillId="67" borderId="10">
      <alignment horizontal="center" vertical="top" wrapText="1"/>
    </xf>
    <xf numFmtId="0" fontId="25" fillId="67" borderId="10">
      <alignment horizontal="center" vertical="top" wrapText="1"/>
    </xf>
    <xf numFmtId="0" fontId="70" fillId="0" borderId="0"/>
    <xf numFmtId="0" fontId="70" fillId="0" borderId="0"/>
    <xf numFmtId="0" fontId="70" fillId="0" borderId="0"/>
    <xf numFmtId="0" fontId="25" fillId="67" borderId="10">
      <alignment horizontal="center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46">
      <alignment horizontal="left" vertical="center" indent="1"/>
    </xf>
    <xf numFmtId="0" fontId="70" fillId="0" borderId="0"/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4" fontId="36" fillId="0" borderId="0">
      <alignment horizontal="left" vertical="center" indent="1"/>
    </xf>
    <xf numFmtId="0" fontId="70" fillId="0" borderId="0"/>
    <xf numFmtId="4" fontId="36" fillId="0" borderId="0">
      <alignment horizontal="left" vertical="center"/>
    </xf>
    <xf numFmtId="0" fontId="22" fillId="0" borderId="46">
      <alignment horizontal="left" vertical="center" indent="1"/>
    </xf>
    <xf numFmtId="4" fontId="36" fillId="0" borderId="0">
      <alignment horizontal="left" vertical="center" indent="1"/>
    </xf>
    <xf numFmtId="4" fontId="29" fillId="0" borderId="10">
      <alignment horizontal="left" vertical="center" indent="1"/>
    </xf>
    <xf numFmtId="0" fontId="22" fillId="92" borderId="46">
      <alignment horizontal="left" vertical="center" indent="1"/>
    </xf>
    <xf numFmtId="0" fontId="70" fillId="0" borderId="0"/>
    <xf numFmtId="4" fontId="36" fillId="0" borderId="0">
      <alignment horizontal="left" vertical="center"/>
    </xf>
    <xf numFmtId="0" fontId="22" fillId="0" borderId="46">
      <alignment horizontal="left" vertical="center" indent="1"/>
    </xf>
    <xf numFmtId="0" fontId="33" fillId="92" borderId="46">
      <alignment horizontal="left" vertical="center" indent="1"/>
    </xf>
    <xf numFmtId="0" fontId="33" fillId="92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0" fontId="22" fillId="0" borderId="46">
      <alignment horizontal="left" vertical="center" indent="1"/>
    </xf>
    <xf numFmtId="4" fontId="36" fillId="0" borderId="0">
      <alignment horizontal="left" vertical="center" indent="1"/>
    </xf>
    <xf numFmtId="4" fontId="36" fillId="0" borderId="0">
      <alignment horizontal="left" vertical="center" indent="1"/>
    </xf>
    <xf numFmtId="0" fontId="33" fillId="92" borderId="46">
      <alignment horizontal="left" vertical="center" indent="1"/>
    </xf>
    <xf numFmtId="0" fontId="33" fillId="92" borderId="46">
      <alignment horizontal="left" vertical="center" indent="1"/>
    </xf>
    <xf numFmtId="4" fontId="29" fillId="0" borderId="10">
      <alignment horizontal="left" vertical="center" indent="1"/>
    </xf>
    <xf numFmtId="4" fontId="29" fillId="0" borderId="10">
      <alignment horizontal="left" vertical="center" indent="1"/>
    </xf>
    <xf numFmtId="4" fontId="29" fillId="0" borderId="10">
      <alignment horizontal="left" vertical="center" indent="1"/>
    </xf>
    <xf numFmtId="0" fontId="70" fillId="0" borderId="0"/>
    <xf numFmtId="4" fontId="29" fillId="0" borderId="0">
      <alignment horizontal="left" vertical="center" indent="1"/>
    </xf>
    <xf numFmtId="4" fontId="36" fillId="0" borderId="0">
      <alignment horizontal="left" vertical="center" indent="1"/>
    </xf>
    <xf numFmtId="4" fontId="29" fillId="0" borderId="10">
      <alignment horizontal="left" vertical="center" indent="1"/>
    </xf>
    <xf numFmtId="4" fontId="29" fillId="0" borderId="10">
      <alignment horizontal="left" vertical="center" indent="1"/>
    </xf>
    <xf numFmtId="0" fontId="33" fillId="92" borderId="46">
      <alignment horizontal="left" vertical="center" indent="1"/>
    </xf>
    <xf numFmtId="4" fontId="36" fillId="0" borderId="0">
      <alignment horizontal="left" vertical="center" indent="1"/>
    </xf>
    <xf numFmtId="0" fontId="22" fillId="0" borderId="46">
      <alignment horizontal="left" vertical="center" indent="1"/>
    </xf>
    <xf numFmtId="4" fontId="29" fillId="0" borderId="10">
      <alignment horizontal="left" vertical="center" indent="1"/>
    </xf>
    <xf numFmtId="4" fontId="29" fillId="0" borderId="10">
      <alignment horizontal="left" vertical="center" indent="1"/>
    </xf>
    <xf numFmtId="4" fontId="36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8" fillId="45" borderId="22">
      <alignment vertical="center"/>
    </xf>
    <xf numFmtId="4" fontId="22" fillId="45" borderId="22">
      <alignment vertical="center"/>
    </xf>
    <xf numFmtId="4" fontId="22" fillId="45" borderId="22">
      <alignment vertical="center"/>
    </xf>
    <xf numFmtId="4" fontId="22" fillId="45" borderId="22">
      <alignment vertical="center"/>
    </xf>
    <xf numFmtId="4" fontId="38" fillId="45" borderId="22">
      <alignment vertical="center"/>
    </xf>
    <xf numFmtId="4" fontId="22" fillId="45" borderId="22">
      <alignment vertical="center"/>
    </xf>
    <xf numFmtId="0" fontId="70" fillId="0" borderId="0"/>
    <xf numFmtId="4" fontId="38" fillId="45" borderId="22">
      <alignment vertical="center"/>
    </xf>
    <xf numFmtId="4" fontId="22" fillId="45" borderId="22">
      <alignment vertical="center"/>
    </xf>
    <xf numFmtId="4" fontId="38" fillId="45" borderId="22">
      <alignment vertical="center"/>
    </xf>
    <xf numFmtId="4" fontId="22" fillId="45" borderId="22">
      <alignment vertical="center"/>
    </xf>
    <xf numFmtId="4" fontId="22" fillId="45" borderId="22">
      <alignment vertical="center"/>
    </xf>
    <xf numFmtId="0" fontId="70" fillId="0" borderId="0"/>
    <xf numFmtId="4" fontId="37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37" fillId="37" borderId="22">
      <alignment vertical="center"/>
    </xf>
    <xf numFmtId="4" fontId="22" fillId="37" borderId="22">
      <alignment vertical="center"/>
    </xf>
    <xf numFmtId="0" fontId="70" fillId="0" borderId="0"/>
    <xf numFmtId="4" fontId="37" fillId="37" borderId="22">
      <alignment vertical="center"/>
    </xf>
    <xf numFmtId="4" fontId="22" fillId="37" borderId="22">
      <alignment vertical="center"/>
    </xf>
    <xf numFmtId="4" fontId="37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0" fontId="70" fillId="0" borderId="0"/>
    <xf numFmtId="4" fontId="38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4" fontId="38" fillId="36" borderId="22">
      <alignment vertical="center"/>
    </xf>
    <xf numFmtId="4" fontId="22" fillId="36" borderId="22">
      <alignment vertical="center"/>
    </xf>
    <xf numFmtId="0" fontId="70" fillId="0" borderId="0"/>
    <xf numFmtId="4" fontId="38" fillId="36" borderId="22">
      <alignment vertical="center"/>
    </xf>
    <xf numFmtId="4" fontId="22" fillId="36" borderId="22">
      <alignment vertical="center"/>
    </xf>
    <xf numFmtId="4" fontId="38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0" fontId="70" fillId="0" borderId="0"/>
    <xf numFmtId="4" fontId="37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0" fontId="70" fillId="0" borderId="0"/>
    <xf numFmtId="4" fontId="37" fillId="36" borderId="22">
      <alignment vertical="center"/>
    </xf>
    <xf numFmtId="4" fontId="22" fillId="36" borderId="22">
      <alignment vertical="center"/>
    </xf>
    <xf numFmtId="4" fontId="37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0" fontId="70" fillId="0" borderId="0"/>
    <xf numFmtId="4" fontId="74" fillId="66" borderId="20">
      <alignment horizontal="right" vertical="center"/>
    </xf>
    <xf numFmtId="4" fontId="74" fillId="108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4" fillId="66" borderId="20">
      <alignment horizontal="right" vertical="center"/>
    </xf>
    <xf numFmtId="4" fontId="74" fillId="66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4" fillId="51" borderId="20">
      <alignment horizontal="right" vertical="center"/>
    </xf>
    <xf numFmtId="4" fontId="74" fillId="108" borderId="46">
      <alignment horizontal="right" vertical="center"/>
    </xf>
    <xf numFmtId="4" fontId="74" fillId="108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4" fillId="66" borderId="20">
      <alignment horizontal="right" vertical="center"/>
    </xf>
    <xf numFmtId="4" fontId="74" fillId="66" borderId="20">
      <alignment horizontal="right" vertical="center"/>
    </xf>
    <xf numFmtId="4" fontId="74" fillId="51" borderId="20">
      <alignment horizontal="right" vertical="center"/>
    </xf>
    <xf numFmtId="4" fontId="74" fillId="108" borderId="46">
      <alignment horizontal="right" vertical="center"/>
    </xf>
    <xf numFmtId="4" fontId="74" fillId="51" borderId="20">
      <alignment horizontal="right" vertical="center"/>
    </xf>
    <xf numFmtId="4" fontId="74" fillId="51" borderId="20">
      <alignment horizontal="right" vertical="center"/>
    </xf>
    <xf numFmtId="4" fontId="74" fillId="108" borderId="46">
      <alignment horizontal="right" vertical="center"/>
    </xf>
    <xf numFmtId="4" fontId="74" fillId="108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4" fillId="51" borderId="20">
      <alignment horizontal="right" vertical="center"/>
    </xf>
    <xf numFmtId="4" fontId="74" fillId="108" borderId="46">
      <alignment horizontal="right" vertical="center"/>
    </xf>
    <xf numFmtId="4" fontId="74" fillId="66" borderId="20">
      <alignment horizontal="right" vertical="center"/>
    </xf>
    <xf numFmtId="4" fontId="29" fillId="0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46">
      <alignment horizontal="right" vertical="center"/>
    </xf>
    <xf numFmtId="4" fontId="36" fillId="0" borderId="0">
      <alignment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46">
      <alignment horizontal="right" vertical="center"/>
    </xf>
    <xf numFmtId="4" fontId="30" fillId="44" borderId="46">
      <alignment horizontal="right" vertical="center"/>
    </xf>
    <xf numFmtId="4" fontId="36" fillId="0" borderId="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1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6" fillId="0" borderId="0">
      <alignment vertical="center" wrapText="1"/>
    </xf>
    <xf numFmtId="4" fontId="36" fillId="0" borderId="0">
      <alignment horizontal="right" vertical="center" wrapText="1"/>
    </xf>
    <xf numFmtId="4" fontId="29" fillId="0" borderId="0">
      <alignment horizontal="right" vertical="center" wrapText="1"/>
    </xf>
    <xf numFmtId="4" fontId="30" fillId="51" borderId="46">
      <alignment horizontal="right" vertical="center"/>
    </xf>
    <xf numFmtId="4" fontId="36" fillId="0" borderId="0">
      <alignment horizontal="right" vertical="center" wrapText="1"/>
    </xf>
    <xf numFmtId="4" fontId="29" fillId="0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6" fillId="0" borderId="0">
      <alignment horizontal="right" vertical="center" wrapText="1"/>
    </xf>
    <xf numFmtId="4" fontId="30" fillId="0" borderId="46">
      <alignment horizontal="right" vertical="center"/>
    </xf>
    <xf numFmtId="4" fontId="29" fillId="108" borderId="46">
      <alignment horizontal="right" vertical="center"/>
    </xf>
    <xf numFmtId="4" fontId="29" fillId="108" borderId="46">
      <alignment horizontal="right" vertical="center"/>
    </xf>
    <xf numFmtId="4" fontId="30" fillId="0" borderId="46">
      <alignment horizontal="right" vertical="center"/>
    </xf>
    <xf numFmtId="4" fontId="30" fillId="0" borderId="46">
      <alignment horizontal="right" vertical="center"/>
    </xf>
    <xf numFmtId="0" fontId="70" fillId="0" borderId="0"/>
    <xf numFmtId="4" fontId="30" fillId="0" borderId="46">
      <alignment horizontal="right" vertical="center"/>
    </xf>
    <xf numFmtId="4" fontId="30" fillId="0" borderId="46">
      <alignment horizontal="right" vertical="center"/>
    </xf>
    <xf numFmtId="4" fontId="30" fillId="0" borderId="46">
      <alignment horizontal="right" vertical="center"/>
    </xf>
    <xf numFmtId="4" fontId="30" fillId="0" borderId="46">
      <alignment horizontal="right" vertical="center"/>
    </xf>
    <xf numFmtId="4" fontId="36" fillId="0" borderId="0">
      <alignment horizontal="right" vertical="center" wrapText="1"/>
    </xf>
    <xf numFmtId="4" fontId="36" fillId="0" borderId="0">
      <alignment horizontal="right" vertical="center" wrapText="1"/>
    </xf>
    <xf numFmtId="4" fontId="29" fillId="0" borderId="10">
      <alignment horizontal="right" vertical="center" wrapText="1"/>
    </xf>
    <xf numFmtId="4" fontId="29" fillId="0" borderId="10">
      <alignment horizontal="right" vertical="center" wrapText="1"/>
    </xf>
    <xf numFmtId="4" fontId="29" fillId="0" borderId="10">
      <alignment horizontal="right" vertical="center" wrapText="1"/>
    </xf>
    <xf numFmtId="0" fontId="70" fillId="0" borderId="0"/>
    <xf numFmtId="0" fontId="30" fillId="34" borderId="20">
      <alignment horizontal="left" vertical="top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30" fillId="34" borderId="20">
      <alignment horizontal="left" vertical="top" indent="1"/>
    </xf>
    <xf numFmtId="0" fontId="30" fillId="34" borderId="20">
      <alignment horizontal="left" vertical="top" indent="1"/>
    </xf>
    <xf numFmtId="0" fontId="30" fillId="34" borderId="20">
      <alignment horizontal="left" vertical="top" indent="1"/>
    </xf>
    <xf numFmtId="0" fontId="30" fillId="3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176" fontId="30" fillId="34" borderId="20">
      <alignment horizontal="left" vertical="top" indent="1"/>
    </xf>
    <xf numFmtId="0" fontId="30" fillId="34" borderId="20">
      <alignment horizontal="left" vertical="top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0" fontId="30" fillId="34" borderId="20">
      <alignment horizontal="left" vertical="top" indent="1"/>
    </xf>
    <xf numFmtId="4" fontId="30" fillId="34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30" fillId="34" borderId="20">
      <alignment horizontal="left" vertical="top" indent="1"/>
    </xf>
    <xf numFmtId="0" fontId="30" fillId="34" borderId="20">
      <alignment horizontal="left" vertical="top" indent="1"/>
    </xf>
    <xf numFmtId="0" fontId="30" fillId="34" borderId="20">
      <alignment horizontal="left" vertical="top" indent="1"/>
    </xf>
    <xf numFmtId="0" fontId="30" fillId="34" borderId="20">
      <alignment horizontal="left" vertical="top" indent="1"/>
    </xf>
    <xf numFmtId="176" fontId="30" fillId="34" borderId="20">
      <alignment horizontal="left" vertical="top" indent="1"/>
    </xf>
    <xf numFmtId="0" fontId="70" fillId="0" borderId="0"/>
    <xf numFmtId="4" fontId="30" fillId="34" borderId="46">
      <alignment horizontal="left" vertical="center" indent="1"/>
    </xf>
    <xf numFmtId="0" fontId="30" fillId="34" borderId="20">
      <alignment horizontal="left" vertical="top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0" fontId="30" fillId="34" borderId="20">
      <alignment horizontal="left" vertical="top" indent="1"/>
    </xf>
    <xf numFmtId="176" fontId="30" fillId="34" borderId="20">
      <alignment horizontal="left" vertical="top" indent="1"/>
    </xf>
    <xf numFmtId="0" fontId="30" fillId="34" borderId="20">
      <alignment horizontal="left" vertical="top" indent="1"/>
    </xf>
    <xf numFmtId="0" fontId="30" fillId="34" borderId="20">
      <alignment horizontal="left" vertical="top"/>
    </xf>
    <xf numFmtId="0" fontId="30" fillId="34" borderId="20">
      <alignment horizontal="left" vertical="top" indent="1"/>
    </xf>
    <xf numFmtId="4" fontId="36" fillId="0" borderId="0">
      <alignment horizontal="left" vertical="center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6" fillId="0" borderId="0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6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4" fontId="36" fillId="0" borderId="0">
      <alignment horizontal="left" vertical="center" indent="1"/>
    </xf>
    <xf numFmtId="4" fontId="30" fillId="34" borderId="46">
      <alignment horizontal="left" vertical="center" indent="1"/>
    </xf>
    <xf numFmtId="4" fontId="36" fillId="0" borderId="10">
      <alignment horizontal="left" vertical="center" indent="1"/>
    </xf>
    <xf numFmtId="4" fontId="36" fillId="0" borderId="10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6" fillId="0" borderId="10">
      <alignment horizontal="left" vertical="center" indent="1"/>
    </xf>
    <xf numFmtId="4" fontId="36" fillId="0" borderId="0">
      <alignment horizontal="left" vertical="center" indent="1"/>
    </xf>
    <xf numFmtId="4" fontId="30" fillId="34" borderId="46">
      <alignment horizontal="left" vertical="center" indent="1"/>
    </xf>
    <xf numFmtId="4" fontId="36" fillId="0" borderId="0">
      <alignment horizontal="left" vertical="center" indent="1"/>
    </xf>
    <xf numFmtId="4" fontId="30" fillId="34" borderId="46">
      <alignment horizontal="left" vertical="center" indent="1"/>
    </xf>
    <xf numFmtId="4" fontId="30" fillId="34" borderId="46">
      <alignment horizontal="left" vertical="center" indent="1"/>
    </xf>
    <xf numFmtId="4" fontId="36" fillId="0" borderId="10">
      <alignment horizontal="left" vertical="center" indent="1"/>
    </xf>
    <xf numFmtId="4" fontId="36" fillId="0" borderId="0">
      <alignment horizontal="left" vertical="center" indent="1"/>
    </xf>
    <xf numFmtId="4" fontId="35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0" fontId="70" fillId="0" borderId="0"/>
    <xf numFmtId="4" fontId="35" fillId="37" borderId="22">
      <alignment vertical="center"/>
    </xf>
    <xf numFmtId="4" fontId="22" fillId="37" borderId="22">
      <alignment vertical="center"/>
    </xf>
    <xf numFmtId="4" fontId="35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0" fontId="70" fillId="0" borderId="0"/>
    <xf numFmtId="4" fontId="34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4" fontId="34" fillId="37" borderId="22">
      <alignment vertical="center"/>
    </xf>
    <xf numFmtId="4" fontId="22" fillId="37" borderId="22">
      <alignment vertical="center"/>
    </xf>
    <xf numFmtId="0" fontId="70" fillId="0" borderId="0"/>
    <xf numFmtId="4" fontId="22" fillId="37" borderId="22">
      <alignment vertical="center"/>
    </xf>
    <xf numFmtId="4" fontId="34" fillId="37" borderId="22">
      <alignment vertical="center"/>
    </xf>
    <xf numFmtId="4" fontId="22" fillId="37" borderId="22">
      <alignment vertical="center"/>
    </xf>
    <xf numFmtId="4" fontId="22" fillId="37" borderId="22">
      <alignment vertical="center"/>
    </xf>
    <xf numFmtId="0" fontId="70" fillId="0" borderId="0"/>
    <xf numFmtId="4" fontId="35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4" fontId="35" fillId="36" borderId="22">
      <alignment vertical="center"/>
    </xf>
    <xf numFmtId="4" fontId="22" fillId="36" borderId="22">
      <alignment vertical="center"/>
    </xf>
    <xf numFmtId="0" fontId="70" fillId="0" borderId="0"/>
    <xf numFmtId="4" fontId="34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4" fontId="34" fillId="36" borderId="22">
      <alignment vertical="center"/>
    </xf>
    <xf numFmtId="4" fontId="22" fillId="36" borderId="22">
      <alignment vertical="center"/>
    </xf>
    <xf numFmtId="0" fontId="70" fillId="0" borderId="0"/>
    <xf numFmtId="4" fontId="22" fillId="36" borderId="22">
      <alignment vertical="center"/>
    </xf>
    <xf numFmtId="4" fontId="22" fillId="36" borderId="22">
      <alignment vertical="center"/>
    </xf>
    <xf numFmtId="4" fontId="22" fillId="36" borderId="22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4" fillId="34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4" fillId="34" borderId="20">
      <alignment vertical="center"/>
    </xf>
    <xf numFmtId="4" fontId="74" fillId="34" borderId="20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4" fillId="34" borderId="46">
      <alignment vertical="center"/>
    </xf>
    <xf numFmtId="4" fontId="74" fillId="34" borderId="20">
      <alignment vertical="center"/>
    </xf>
    <xf numFmtId="0" fontId="70" fillId="0" borderId="0"/>
    <xf numFmtId="4" fontId="30" fillId="34" borderId="20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20">
      <alignment vertical="center"/>
    </xf>
    <xf numFmtId="4" fontId="30" fillId="34" borderId="20">
      <alignment vertical="center"/>
    </xf>
    <xf numFmtId="4" fontId="30" fillId="34" borderId="20">
      <alignment vertical="center"/>
    </xf>
    <xf numFmtId="4" fontId="30" fillId="34" borderId="20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20">
      <alignment vertical="center"/>
    </xf>
    <xf numFmtId="4" fontId="30" fillId="34" borderId="46">
      <alignment vertical="center"/>
    </xf>
    <xf numFmtId="4" fontId="30" fillId="34" borderId="20">
      <alignment vertical="center"/>
    </xf>
    <xf numFmtId="4" fontId="30" fillId="34" borderId="20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20">
      <alignment vertical="center"/>
    </xf>
    <xf numFmtId="4" fontId="30" fillId="34" borderId="20">
      <alignment vertical="center"/>
    </xf>
    <xf numFmtId="4" fontId="30" fillId="34" borderId="20">
      <alignment vertical="center"/>
    </xf>
    <xf numFmtId="4" fontId="30" fillId="34" borderId="20">
      <alignment vertical="center"/>
    </xf>
    <xf numFmtId="4" fontId="30" fillId="34" borderId="46">
      <alignment vertical="center"/>
    </xf>
    <xf numFmtId="0" fontId="70" fillId="0" borderId="0"/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46">
      <alignment vertical="center"/>
    </xf>
    <xf numFmtId="4" fontId="30" fillId="34" borderId="20">
      <alignment vertical="center"/>
    </xf>
    <xf numFmtId="4" fontId="30" fillId="34" borderId="20">
      <alignment vertical="center"/>
    </xf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top" indent="1"/>
    </xf>
    <xf numFmtId="176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70" fillId="0" borderId="0"/>
    <xf numFmtId="176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65" borderId="20">
      <alignment horizontal="left" vertical="top" indent="1"/>
    </xf>
    <xf numFmtId="0" fontId="70" fillId="0" borderId="0"/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70" fillId="0" borderId="0"/>
    <xf numFmtId="176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176" fontId="22" fillId="65" borderId="20">
      <alignment horizontal="left" vertical="top" indent="1"/>
    </xf>
    <xf numFmtId="0" fontId="70" fillId="0" borderId="0"/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22" fillId="65" borderId="20">
      <alignment horizontal="left" vertical="top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22" fillId="65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center" indent="1"/>
    </xf>
    <xf numFmtId="0" fontId="33" fillId="0" borderId="10">
      <alignment horizontal="left" vertical="center" indent="2"/>
    </xf>
    <xf numFmtId="0" fontId="22" fillId="92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176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173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0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65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176" fontId="33" fillId="0" borderId="10">
      <alignment horizontal="left" vertical="center" indent="2"/>
    </xf>
    <xf numFmtId="0" fontId="70" fillId="0" borderId="0"/>
    <xf numFmtId="0" fontId="22" fillId="65" borderId="20">
      <alignment horizontal="left" vertical="center" indent="1"/>
    </xf>
    <xf numFmtId="0" fontId="22" fillId="65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5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65" borderId="20">
      <alignment horizontal="left" vertical="center" indent="1"/>
    </xf>
    <xf numFmtId="0" fontId="22" fillId="65" borderId="20">
      <alignment horizontal="left" vertical="center" indent="1"/>
    </xf>
    <xf numFmtId="0" fontId="33" fillId="0" borderId="10">
      <alignment horizontal="left" vertical="center" indent="2"/>
    </xf>
    <xf numFmtId="0" fontId="23" fillId="0" borderId="0">
      <alignment horizontal="left" vertical="center"/>
    </xf>
    <xf numFmtId="0" fontId="33" fillId="0" borderId="10">
      <alignment horizontal="left" vertical="center" indent="2"/>
    </xf>
    <xf numFmtId="0" fontId="70" fillId="0" borderId="0"/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top" indent="1"/>
    </xf>
    <xf numFmtId="176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70" fillId="0" borderId="0"/>
    <xf numFmtId="176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4" borderId="20">
      <alignment horizontal="left" vertical="top" indent="1"/>
    </xf>
    <xf numFmtId="0" fontId="70" fillId="0" borderId="0"/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4" borderId="20">
      <alignment horizontal="left" vertical="top" indent="1"/>
    </xf>
    <xf numFmtId="176" fontId="22" fillId="54" borderId="20">
      <alignment horizontal="left" vertical="top" indent="1"/>
    </xf>
    <xf numFmtId="0" fontId="22" fillId="54" borderId="20">
      <alignment horizontal="left" vertical="top" indent="1"/>
    </xf>
    <xf numFmtId="0" fontId="70" fillId="0" borderId="0"/>
    <xf numFmtId="176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176" fontId="22" fillId="54" borderId="20">
      <alignment horizontal="left" vertical="top" indent="1"/>
    </xf>
    <xf numFmtId="0" fontId="70" fillId="0" borderId="0"/>
    <xf numFmtId="0" fontId="22" fillId="5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22" fillId="54" borderId="20">
      <alignment horizontal="left" vertical="top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22" fillId="5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center" indent="1"/>
    </xf>
    <xf numFmtId="0" fontId="33" fillId="0" borderId="10">
      <alignment horizontal="left" vertical="center" indent="2"/>
    </xf>
    <xf numFmtId="0" fontId="33" fillId="0" borderId="10">
      <alignment horizontal="left" vertical="center" indent="2"/>
    </xf>
    <xf numFmtId="0" fontId="22" fillId="55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176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5" borderId="46">
      <alignment horizontal="left" vertical="center" indent="1"/>
    </xf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173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0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22" fillId="5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54" borderId="20">
      <alignment horizontal="left" vertical="center" indent="1"/>
    </xf>
    <xf numFmtId="176" fontId="22" fillId="54" borderId="20">
      <alignment horizontal="left" vertical="center" indent="1"/>
    </xf>
    <xf numFmtId="0" fontId="33" fillId="0" borderId="10">
      <alignment horizontal="left" vertical="center" indent="2"/>
    </xf>
    <xf numFmtId="0" fontId="23" fillId="0" borderId="0">
      <alignment horizontal="left" vertical="center"/>
    </xf>
    <xf numFmtId="0" fontId="33" fillId="0" borderId="10">
      <alignment horizontal="left" vertical="center" indent="2"/>
    </xf>
    <xf numFmtId="0" fontId="70" fillId="0" borderId="0"/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176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0" fontId="22" fillId="58" borderId="46">
      <alignment horizontal="left" vertical="center" indent="1"/>
    </xf>
    <xf numFmtId="176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2" fillId="64" borderId="20">
      <alignment horizontal="left" vertical="top" indent="1"/>
    </xf>
    <xf numFmtId="0" fontId="70" fillId="0" borderId="0"/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176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176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176" fontId="22" fillId="64" borderId="20">
      <alignment horizontal="left" vertical="top" indent="1"/>
    </xf>
    <xf numFmtId="0" fontId="70" fillId="0" borderId="0"/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22" fillId="64" borderId="20">
      <alignment horizontal="left" vertical="top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22" fillId="64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center" indent="1"/>
    </xf>
    <xf numFmtId="0" fontId="33" fillId="0" borderId="10">
      <alignment horizontal="left" vertical="center" indent="2"/>
    </xf>
    <xf numFmtId="0" fontId="33" fillId="0" borderId="10">
      <alignment horizontal="left" vertical="center" indent="2"/>
    </xf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23" fillId="0" borderId="0">
      <alignment horizontal="left" vertical="center" indent="1"/>
    </xf>
    <xf numFmtId="0" fontId="22" fillId="58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3" fillId="0" borderId="0">
      <alignment horizontal="left" vertical="center" indent="1"/>
    </xf>
    <xf numFmtId="0" fontId="22" fillId="58" borderId="46">
      <alignment horizontal="left" vertical="center" indent="1"/>
    </xf>
    <xf numFmtId="0" fontId="23" fillId="0" borderId="0">
      <alignment horizontal="left" vertical="center" indent="1"/>
    </xf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2" fillId="58" borderId="46">
      <alignment horizontal="left" vertical="center" indent="1"/>
    </xf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176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173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0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22" fillId="6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176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5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4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64" borderId="20">
      <alignment horizontal="left" vertical="center" indent="1"/>
    </xf>
    <xf numFmtId="176" fontId="22" fillId="64" borderId="20">
      <alignment horizontal="left" vertical="center" indent="1"/>
    </xf>
    <xf numFmtId="0" fontId="33" fillId="0" borderId="10">
      <alignment horizontal="left" vertical="center" indent="2"/>
    </xf>
    <xf numFmtId="0" fontId="23" fillId="0" borderId="0">
      <alignment horizontal="left" vertical="center"/>
    </xf>
    <xf numFmtId="0" fontId="33" fillId="0" borderId="10">
      <alignment horizontal="left" vertical="center" indent="2"/>
    </xf>
    <xf numFmtId="0" fontId="70" fillId="0" borderId="0"/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22" fillId="63" borderId="20">
      <alignment horizontal="left" vertical="top" indent="1"/>
    </xf>
    <xf numFmtId="0" fontId="22" fillId="109" borderId="46">
      <alignment horizontal="left" vertical="center" indent="1"/>
    </xf>
    <xf numFmtId="0" fontId="22" fillId="10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10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63" borderId="20">
      <alignment horizontal="left" vertical="top" indent="1"/>
    </xf>
    <xf numFmtId="0" fontId="70" fillId="0" borderId="0"/>
    <xf numFmtId="0" fontId="22" fillId="109" borderId="46">
      <alignment horizontal="left" vertical="center" indent="1"/>
    </xf>
    <xf numFmtId="0" fontId="22" fillId="109" borderId="46">
      <alignment horizontal="left" vertical="center" indent="1"/>
    </xf>
    <xf numFmtId="0" fontId="22" fillId="109" borderId="46">
      <alignment horizontal="left" vertical="center" indent="1"/>
    </xf>
    <xf numFmtId="0" fontId="22" fillId="109" borderId="46">
      <alignment horizontal="left" vertical="center" indent="1"/>
    </xf>
    <xf numFmtId="0" fontId="22" fillId="10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109" borderId="46">
      <alignment horizontal="left" vertical="center" indent="1"/>
    </xf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22" fillId="10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9" fillId="63" borderId="20">
      <alignment horizontal="center" vertical="center" wrapText="1"/>
    </xf>
    <xf numFmtId="0" fontId="59" fillId="63" borderId="20">
      <alignment horizontal="center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176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9" fillId="63" borderId="20">
      <alignment horizontal="center" vertical="center" wrapText="1"/>
    </xf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22" fillId="10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176" fontId="22" fillId="63" borderId="20">
      <alignment horizontal="left" vertical="top" indent="1"/>
    </xf>
    <xf numFmtId="0" fontId="22" fillId="63" borderId="20">
      <alignment horizontal="left" vertical="top" indent="1"/>
    </xf>
    <xf numFmtId="0" fontId="70" fillId="0" borderId="0"/>
    <xf numFmtId="176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top" indent="1"/>
    </xf>
    <xf numFmtId="176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63" borderId="20">
      <alignment horizontal="left" vertical="top" indent="1"/>
    </xf>
    <xf numFmtId="0" fontId="22" fillId="63" borderId="20">
      <alignment horizontal="left" vertical="top" indent="1"/>
    </xf>
    <xf numFmtId="0" fontId="22" fillId="63" borderId="20">
      <alignment horizontal="left" vertical="top"/>
    </xf>
    <xf numFmtId="0" fontId="22" fillId="63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33" fillId="11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46" borderId="46">
      <alignment horizontal="left" vertical="center" indent="1"/>
    </xf>
    <xf numFmtId="0" fontId="22" fillId="46" borderId="46">
      <alignment horizontal="left" vertical="center" indent="1"/>
    </xf>
    <xf numFmtId="176" fontId="33" fillId="110" borderId="10">
      <alignment horizontal="left" vertical="center" indent="2"/>
    </xf>
    <xf numFmtId="0" fontId="22" fillId="46" borderId="46">
      <alignment horizontal="left" vertical="center" indent="1"/>
    </xf>
    <xf numFmtId="0" fontId="23" fillId="0" borderId="0">
      <alignment horizontal="left" vertical="center" indent="1"/>
    </xf>
    <xf numFmtId="0" fontId="22" fillId="46" borderId="46">
      <alignment horizontal="left" vertical="center" indent="1"/>
    </xf>
    <xf numFmtId="0" fontId="22" fillId="4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46" borderId="46">
      <alignment horizontal="left" vertical="center" indent="1"/>
    </xf>
    <xf numFmtId="0" fontId="22" fillId="46" borderId="46">
      <alignment horizontal="left" vertical="center" indent="1"/>
    </xf>
    <xf numFmtId="0" fontId="70" fillId="0" borderId="0"/>
    <xf numFmtId="0" fontId="22" fillId="46" borderId="46">
      <alignment horizontal="left" vertical="center" indent="1"/>
    </xf>
    <xf numFmtId="0" fontId="22" fillId="46" borderId="46">
      <alignment horizontal="left" vertical="center" indent="1"/>
    </xf>
    <xf numFmtId="0" fontId="22" fillId="46" borderId="46">
      <alignment horizontal="left" vertical="center" indent="1"/>
    </xf>
    <xf numFmtId="0" fontId="22" fillId="4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46" borderId="46">
      <alignment horizontal="left" vertical="center" indent="1"/>
    </xf>
    <xf numFmtId="0" fontId="22" fillId="46" borderId="46">
      <alignment horizontal="left" vertical="center" indent="1"/>
    </xf>
    <xf numFmtId="0" fontId="22" fillId="63" borderId="20">
      <alignment horizontal="left" vertical="center" indent="1"/>
    </xf>
    <xf numFmtId="0" fontId="33" fillId="0" borderId="10">
      <alignment horizontal="left" vertical="center" indent="2"/>
    </xf>
    <xf numFmtId="0" fontId="22" fillId="34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90" borderId="10">
      <alignment horizontal="left" vertical="center" indent="2"/>
    </xf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22" fillId="8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176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3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176" fontId="23" fillId="0" borderId="0">
      <alignment horizontal="left" vertical="center" indent="1"/>
    </xf>
    <xf numFmtId="0" fontId="23" fillId="0" borderId="0">
      <alignment horizontal="left" vertical="center" indent="1"/>
    </xf>
    <xf numFmtId="173" fontId="33" fillId="0" borderId="10">
      <alignment horizontal="left" vertical="center" indent="2"/>
    </xf>
    <xf numFmtId="176" fontId="33" fillId="11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11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0" fontId="22" fillId="63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109" borderId="46">
      <alignment horizontal="left" vertical="center" indent="1"/>
    </xf>
    <xf numFmtId="176" fontId="33" fillId="110" borderId="10">
      <alignment horizontal="left" vertical="center" indent="2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8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3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63" borderId="20">
      <alignment horizontal="left" vertical="center" indent="1"/>
    </xf>
    <xf numFmtId="176" fontId="22" fillId="63" borderId="20">
      <alignment horizontal="left" vertical="center" indent="1"/>
    </xf>
    <xf numFmtId="0" fontId="33" fillId="0" borderId="10">
      <alignment horizontal="left" vertical="center" indent="2"/>
    </xf>
    <xf numFmtId="0" fontId="23" fillId="0" borderId="0">
      <alignment horizontal="left" vertical="center"/>
    </xf>
    <xf numFmtId="0" fontId="33" fillId="0" borderId="10">
      <alignment horizontal="left" vertical="center" indent="2"/>
    </xf>
    <xf numFmtId="173" fontId="22" fillId="63" borderId="2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30" fillId="109" borderId="46">
      <alignment horizontal="left" vertical="center" indent="1"/>
    </xf>
    <xf numFmtId="4" fontId="25" fillId="0" borderId="0">
      <alignment horizontal="left" vertical="center" indent="1"/>
    </xf>
    <xf numFmtId="4" fontId="30" fillId="64" borderId="0">
      <alignment horizontal="left" vertical="center" indent="1"/>
    </xf>
    <xf numFmtId="0" fontId="70" fillId="0" borderId="0"/>
    <xf numFmtId="4" fontId="30" fillId="109" borderId="46">
      <alignment horizontal="left" vertical="center" indent="1"/>
    </xf>
    <xf numFmtId="4" fontId="157" fillId="74" borderId="0">
      <alignment horizontal="left" vertical="center" indent="1"/>
    </xf>
    <xf numFmtId="4" fontId="157" fillId="74" borderId="0">
      <alignment horizontal="left" vertical="center" indent="1"/>
    </xf>
    <xf numFmtId="4" fontId="157" fillId="74" borderId="0">
      <alignment horizontal="left" vertical="center" indent="1"/>
    </xf>
    <xf numFmtId="0" fontId="70" fillId="0" borderId="0"/>
    <xf numFmtId="4" fontId="30" fillId="109" borderId="46">
      <alignment horizontal="left" vertical="center" indent="1"/>
    </xf>
    <xf numFmtId="4" fontId="25" fillId="0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9" fillId="109" borderId="46">
      <alignment horizontal="left" vertical="center" indent="1"/>
    </xf>
    <xf numFmtId="4" fontId="30" fillId="109" borderId="46">
      <alignment horizontal="left" vertical="center" indent="1"/>
    </xf>
    <xf numFmtId="0" fontId="70" fillId="0" borderId="0"/>
    <xf numFmtId="0" fontId="70" fillId="0" borderId="0"/>
    <xf numFmtId="4" fontId="30" fillId="10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25" fillId="0" borderId="0">
      <alignment horizontal="left" vertical="center" indent="1"/>
    </xf>
    <xf numFmtId="0" fontId="70" fillId="0" borderId="0"/>
    <xf numFmtId="0" fontId="70" fillId="0" borderId="0"/>
    <xf numFmtId="4" fontId="30" fillId="109" borderId="46">
      <alignment horizontal="left" vertical="center" indent="1"/>
    </xf>
    <xf numFmtId="4" fontId="30" fillId="109" borderId="46">
      <alignment horizontal="left" vertical="center" indent="1"/>
    </xf>
    <xf numFmtId="4" fontId="157" fillId="74" borderId="0">
      <alignment horizontal="left" vertical="center" indent="1"/>
    </xf>
    <xf numFmtId="4" fontId="157" fillId="74" borderId="0">
      <alignment horizontal="left" vertical="center" indent="1"/>
    </xf>
    <xf numFmtId="0" fontId="70" fillId="0" borderId="0"/>
    <xf numFmtId="4" fontId="30" fillId="64" borderId="0">
      <alignment horizontal="left" vertical="center" indent="1"/>
    </xf>
    <xf numFmtId="4" fontId="29" fillId="109" borderId="46">
      <alignment horizontal="left" vertical="center" indent="1"/>
    </xf>
    <xf numFmtId="4" fontId="36" fillId="64" borderId="0">
      <alignment horizontal="left" vertical="center" indent="1"/>
    </xf>
    <xf numFmtId="4" fontId="29" fillId="109" borderId="46">
      <alignment horizontal="left" vertical="center" indent="1"/>
    </xf>
    <xf numFmtId="4" fontId="25" fillId="0" borderId="0">
      <alignment horizontal="left" vertical="center" indent="1"/>
    </xf>
    <xf numFmtId="4" fontId="30" fillId="109" borderId="46">
      <alignment horizontal="left" vertical="center" indent="1"/>
    </xf>
    <xf numFmtId="4" fontId="36" fillId="64" borderId="0">
      <alignment horizontal="left" vertical="center" indent="1"/>
    </xf>
    <xf numFmtId="4" fontId="36" fillId="0" borderId="0">
      <alignment horizontal="left" vertical="center"/>
    </xf>
    <xf numFmtId="4" fontId="25" fillId="0" borderId="0">
      <alignment horizontal="left" vertical="center" indent="1"/>
    </xf>
    <xf numFmtId="4" fontId="33" fillId="0" borderId="0">
      <alignment horizontal="left" vertical="center" indent="1"/>
    </xf>
    <xf numFmtId="4" fontId="25" fillId="0" borderId="0">
      <alignment horizontal="left" vertical="center" indent="1"/>
    </xf>
    <xf numFmtId="4" fontId="30" fillId="108" borderId="46">
      <alignment horizontal="left" vertical="center" indent="1"/>
    </xf>
    <xf numFmtId="4" fontId="33" fillId="0" borderId="0">
      <alignment horizontal="left" vertical="center" indent="1"/>
    </xf>
    <xf numFmtId="4" fontId="33" fillId="0" borderId="0">
      <alignment horizontal="left" vertical="center" indent="1"/>
    </xf>
    <xf numFmtId="4" fontId="36" fillId="66" borderId="0">
      <alignment horizontal="left" vertical="center" indent="1"/>
    </xf>
    <xf numFmtId="0" fontId="70" fillId="0" borderId="0"/>
    <xf numFmtId="4" fontId="30" fillId="108" borderId="46">
      <alignment horizontal="left" vertical="center" indent="1"/>
    </xf>
    <xf numFmtId="4" fontId="36" fillId="74" borderId="0">
      <alignment horizontal="left" vertical="center" indent="1"/>
    </xf>
    <xf numFmtId="4" fontId="33" fillId="0" borderId="0">
      <alignment horizontal="left" vertical="center" indent="1"/>
    </xf>
    <xf numFmtId="4" fontId="30" fillId="66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9" fillId="108" borderId="46">
      <alignment horizontal="left" vertical="center" indent="1"/>
    </xf>
    <xf numFmtId="4" fontId="36" fillId="74" borderId="0">
      <alignment horizontal="left" vertical="center" indent="1"/>
    </xf>
    <xf numFmtId="4" fontId="36" fillId="74" borderId="0">
      <alignment horizontal="left" vertical="center" indent="1"/>
    </xf>
    <xf numFmtId="0" fontId="70" fillId="0" borderId="0"/>
    <xf numFmtId="4" fontId="30" fillId="108" borderId="46">
      <alignment horizontal="left" vertical="center" indent="1"/>
    </xf>
    <xf numFmtId="4" fontId="36" fillId="74" borderId="0">
      <alignment horizontal="left" vertical="center" indent="1"/>
    </xf>
    <xf numFmtId="4" fontId="36" fillId="74" borderId="0">
      <alignment horizontal="left" vertical="center" indent="1"/>
    </xf>
    <xf numFmtId="4" fontId="36" fillId="74" borderId="0">
      <alignment horizontal="left" vertical="center" indent="1"/>
    </xf>
    <xf numFmtId="4" fontId="30" fillId="108" borderId="46">
      <alignment horizontal="left" vertical="center" indent="1"/>
    </xf>
    <xf numFmtId="4" fontId="25" fillId="0" borderId="0">
      <alignment horizontal="left" vertical="center" indent="1"/>
    </xf>
    <xf numFmtId="4" fontId="30" fillId="108" borderId="46">
      <alignment horizontal="left" vertical="center" indent="1"/>
    </xf>
    <xf numFmtId="4" fontId="30" fillId="108" borderId="46">
      <alignment horizontal="left" vertical="center" indent="1"/>
    </xf>
    <xf numFmtId="4" fontId="36" fillId="74" borderId="0">
      <alignment horizontal="left" vertical="center" indent="1"/>
    </xf>
    <xf numFmtId="4" fontId="36" fillId="74" borderId="0">
      <alignment horizontal="left" vertical="center" indent="1"/>
    </xf>
    <xf numFmtId="0" fontId="70" fillId="0" borderId="0"/>
    <xf numFmtId="4" fontId="36" fillId="66" borderId="0">
      <alignment horizontal="left" vertical="center" indent="1"/>
    </xf>
    <xf numFmtId="4" fontId="29" fillId="108" borderId="46">
      <alignment horizontal="left" vertical="center" indent="1"/>
    </xf>
    <xf numFmtId="4" fontId="25" fillId="0" borderId="0">
      <alignment horizontal="left" vertical="center" indent="1"/>
    </xf>
    <xf numFmtId="4" fontId="29" fillId="108" borderId="46">
      <alignment horizontal="left" vertical="center" indent="1"/>
    </xf>
    <xf numFmtId="4" fontId="36" fillId="66" borderId="0">
      <alignment horizontal="left" vertical="center" indent="1"/>
    </xf>
    <xf numFmtId="4" fontId="30" fillId="108" borderId="46">
      <alignment horizontal="left" vertical="center" indent="1"/>
    </xf>
    <xf numFmtId="4" fontId="36" fillId="66" borderId="0">
      <alignment horizontal="left" vertical="center" indent="1"/>
    </xf>
    <xf numFmtId="4" fontId="36" fillId="0" borderId="0">
      <alignment horizontal="left" vertical="center"/>
    </xf>
    <xf numFmtId="4" fontId="25" fillId="0" borderId="0">
      <alignment horizontal="left" vertical="center" indent="1"/>
    </xf>
    <xf numFmtId="4" fontId="32" fillId="44" borderId="22">
      <alignment horizontal="left" vertical="center" indent="1"/>
    </xf>
    <xf numFmtId="4" fontId="22" fillId="44" borderId="22">
      <alignment horizontal="left" vertical="center" indent="1"/>
    </xf>
    <xf numFmtId="4" fontId="22" fillId="44" borderId="22">
      <alignment horizontal="left" vertical="center" indent="1"/>
    </xf>
    <xf numFmtId="4" fontId="22" fillId="44" borderId="22">
      <alignment horizontal="left" vertical="center" indent="1"/>
    </xf>
    <xf numFmtId="4" fontId="32" fillId="44" borderId="22">
      <alignment horizontal="left" vertical="center" indent="1"/>
    </xf>
    <xf numFmtId="4" fontId="22" fillId="44" borderId="22">
      <alignment horizontal="left" vertical="center" indent="1"/>
    </xf>
    <xf numFmtId="0" fontId="70" fillId="0" borderId="0"/>
    <xf numFmtId="4" fontId="32" fillId="44" borderId="22">
      <alignment horizontal="left" vertical="center" indent="1"/>
    </xf>
    <xf numFmtId="4" fontId="22" fillId="44" borderId="22">
      <alignment horizontal="left" vertical="center" indent="1"/>
    </xf>
    <xf numFmtId="4" fontId="32" fillId="44" borderId="22">
      <alignment horizontal="left" vertical="center" indent="1"/>
    </xf>
    <xf numFmtId="4" fontId="22" fillId="44" borderId="22">
      <alignment horizontal="left" vertical="center" indent="1"/>
    </xf>
    <xf numFmtId="4" fontId="22" fillId="44" borderId="22">
      <alignment horizontal="left" vertical="center" indent="1"/>
    </xf>
    <xf numFmtId="0" fontId="70" fillId="0" borderId="0"/>
    <xf numFmtId="4" fontId="30" fillId="69" borderId="20">
      <alignment horizontal="right" vertical="center"/>
    </xf>
    <xf numFmtId="4" fontId="31" fillId="43" borderId="20">
      <alignment horizontal="center" vertical="center"/>
    </xf>
    <xf numFmtId="0" fontId="22" fillId="92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6" fillId="69" borderId="20">
      <alignment horizontal="right" vertical="center"/>
    </xf>
    <xf numFmtId="0" fontId="70" fillId="0" borderId="0"/>
    <xf numFmtId="0" fontId="70" fillId="0" borderId="0"/>
    <xf numFmtId="4" fontId="31" fillId="43" borderId="20">
      <alignment horizontal="center" vertical="center"/>
    </xf>
    <xf numFmtId="4" fontId="159" fillId="43" borderId="20">
      <alignment horizontal="center" vertical="center"/>
    </xf>
    <xf numFmtId="4" fontId="159" fillId="43" borderId="20">
      <alignment horizontal="center" vertical="center"/>
    </xf>
    <xf numFmtId="4" fontId="30" fillId="69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2" borderId="46">
      <alignment horizontal="left" vertical="center" indent="1"/>
    </xf>
    <xf numFmtId="4" fontId="36" fillId="69" borderId="20">
      <alignment horizontal="right" vertical="center"/>
    </xf>
    <xf numFmtId="0" fontId="22" fillId="92" borderId="46">
      <alignment horizontal="left" vertical="center" indent="1"/>
    </xf>
    <xf numFmtId="4" fontId="36" fillId="69" borderId="20">
      <alignment horizontal="right" vertical="center"/>
    </xf>
    <xf numFmtId="0" fontId="22" fillId="92" borderId="46">
      <alignment horizontal="left" vertical="center" indent="1"/>
    </xf>
    <xf numFmtId="4" fontId="158" fillId="78" borderId="20">
      <alignment horizontal="center" vertical="center"/>
    </xf>
    <xf numFmtId="0" fontId="22" fillId="92" borderId="46">
      <alignment horizontal="left" vertical="center" indent="1"/>
    </xf>
    <xf numFmtId="4" fontId="36" fillId="69" borderId="20">
      <alignment horizontal="right" vertical="center"/>
    </xf>
    <xf numFmtId="0" fontId="70" fillId="0" borderId="0"/>
    <xf numFmtId="0" fontId="70" fillId="0" borderId="0"/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0" fontId="22" fillId="92" borderId="46">
      <alignment horizontal="left" vertical="center" indent="1"/>
    </xf>
    <xf numFmtId="4" fontId="36" fillId="69" borderId="20">
      <alignment horizontal="right" vertical="center"/>
    </xf>
    <xf numFmtId="4" fontId="36" fillId="69" borderId="20">
      <alignment horizontal="right" vertical="center"/>
    </xf>
    <xf numFmtId="0" fontId="70" fillId="0" borderId="0"/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3" fillId="63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3" fillId="63" borderId="0">
      <alignment horizontal="left" vertical="center" indent="1"/>
    </xf>
    <xf numFmtId="4" fontId="73" fillId="63" borderId="0">
      <alignment horizontal="left" vertical="center" indent="1"/>
    </xf>
    <xf numFmtId="4" fontId="73" fillId="63" borderId="0">
      <alignment horizontal="left" vertical="center"/>
    </xf>
    <xf numFmtId="4" fontId="73" fillId="63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3" borderId="10">
      <alignment horizontal="left" vertical="center" indent="1"/>
    </xf>
    <xf numFmtId="4" fontId="30" fillId="43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4" fontId="30" fillId="108" borderId="5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4" fontId="30" fillId="108" borderId="50">
      <alignment horizontal="left" vertical="center" indent="1"/>
    </xf>
    <xf numFmtId="4" fontId="30" fillId="43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10">
      <alignment horizontal="left" vertical="center" indent="1"/>
    </xf>
    <xf numFmtId="4" fontId="30" fillId="0" borderId="10">
      <alignment horizontal="left" vertical="center" indent="1"/>
    </xf>
    <xf numFmtId="4" fontId="30" fillId="0" borderId="10">
      <alignment horizontal="left" vertical="center" indent="1"/>
    </xf>
    <xf numFmtId="0" fontId="70" fillId="0" borderId="0"/>
    <xf numFmtId="4" fontId="30" fillId="108" borderId="5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6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4" fontId="30" fillId="108" borderId="50">
      <alignment horizontal="left" vertical="center" indent="1"/>
    </xf>
    <xf numFmtId="4" fontId="30" fillId="43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4" fontId="30" fillId="108" borderId="50">
      <alignment horizontal="left" vertical="center" indent="1"/>
    </xf>
    <xf numFmtId="0" fontId="70" fillId="0" borderId="0"/>
    <xf numFmtId="4" fontId="30" fillId="108" borderId="50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30" fillId="43" borderId="10">
      <alignment horizontal="left" vertical="center" indent="1"/>
    </xf>
    <xf numFmtId="4" fontId="30" fillId="43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4" fontId="30" fillId="108" borderId="50">
      <alignment horizontal="left" vertical="center" indent="1"/>
    </xf>
    <xf numFmtId="4" fontId="30" fillId="66" borderId="0">
      <alignment horizontal="left" vertical="center" indent="1"/>
    </xf>
    <xf numFmtId="4" fontId="30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8" borderId="50">
      <alignment horizontal="left" vertical="center" indent="1"/>
    </xf>
    <xf numFmtId="4" fontId="30" fillId="108" borderId="5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10">
      <alignment horizontal="left" vertical="center" indent="1"/>
    </xf>
    <xf numFmtId="4" fontId="30" fillId="43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0" borderId="10">
      <alignment horizontal="left" vertical="center" indent="1"/>
    </xf>
    <xf numFmtId="4" fontId="30" fillId="108" borderId="50">
      <alignment horizontal="left" vertical="center" indent="1"/>
    </xf>
    <xf numFmtId="4" fontId="30" fillId="0" borderId="10">
      <alignment horizontal="left" vertical="center" indent="1"/>
    </xf>
    <xf numFmtId="4" fontId="30" fillId="0" borderId="10">
      <alignment horizontal="left" vertical="center" indent="1"/>
    </xf>
    <xf numFmtId="4" fontId="30" fillId="66" borderId="0">
      <alignment horizontal="left" vertical="center"/>
    </xf>
    <xf numFmtId="4" fontId="30" fillId="43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5" borderId="10">
      <alignment horizontal="left" vertical="center" indent="1"/>
    </xf>
    <xf numFmtId="4" fontId="24" fillId="105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7" borderId="46">
      <alignment horizontal="left" vertical="center" indent="1"/>
    </xf>
    <xf numFmtId="4" fontId="24" fillId="10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0" borderId="10">
      <alignment horizontal="left" vertical="center" indent="1"/>
    </xf>
    <xf numFmtId="4" fontId="24" fillId="0" borderId="10">
      <alignment horizontal="left" vertical="center" indent="1"/>
    </xf>
    <xf numFmtId="4" fontId="24" fillId="105" borderId="10">
      <alignment horizontal="left" vertical="center" indent="1"/>
    </xf>
    <xf numFmtId="0" fontId="70" fillId="0" borderId="0"/>
    <xf numFmtId="4" fontId="24" fillId="10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6" borderId="49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7" borderId="46">
      <alignment horizontal="left" vertical="center" indent="1"/>
    </xf>
    <xf numFmtId="4" fontId="24" fillId="107" borderId="46">
      <alignment horizontal="left" vertical="center" indent="1"/>
    </xf>
    <xf numFmtId="4" fontId="24" fillId="0" borderId="10">
      <alignment horizontal="left" vertical="center" indent="1"/>
    </xf>
    <xf numFmtId="0" fontId="70" fillId="0" borderId="0"/>
    <xf numFmtId="4" fontId="24" fillId="10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24" fillId="105" borderId="10">
      <alignment horizontal="left" vertical="center" indent="1"/>
    </xf>
    <xf numFmtId="4" fontId="24" fillId="105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7" borderId="46">
      <alignment horizontal="left" vertical="center" indent="1"/>
    </xf>
    <xf numFmtId="4" fontId="24" fillId="10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7" borderId="46">
      <alignment horizontal="left" vertical="center" indent="1"/>
    </xf>
    <xf numFmtId="4" fontId="24" fillId="107" borderId="46">
      <alignment horizontal="left" vertical="center" indent="1"/>
    </xf>
    <xf numFmtId="4" fontId="24" fillId="105" borderId="10">
      <alignment horizontal="left" vertical="center" indent="1"/>
    </xf>
    <xf numFmtId="4" fontId="24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10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0" borderId="10">
      <alignment horizontal="left" vertical="center" indent="1"/>
    </xf>
    <xf numFmtId="4" fontId="24" fillId="106" borderId="49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4" fillId="0" borderId="10">
      <alignment horizontal="left" vertical="center" indent="1"/>
    </xf>
    <xf numFmtId="4" fontId="24" fillId="0" borderId="10">
      <alignment horizontal="left" vertical="center" indent="1"/>
    </xf>
    <xf numFmtId="4" fontId="24" fillId="0" borderId="10">
      <alignment horizontal="left" vertical="center" indent="1"/>
    </xf>
    <xf numFmtId="4" fontId="24" fillId="106" borderId="49">
      <alignment horizontal="left" vertical="center" indent="1"/>
    </xf>
    <xf numFmtId="4" fontId="24" fillId="106" borderId="49">
      <alignment horizontal="left" vertical="center"/>
    </xf>
    <xf numFmtId="4" fontId="24" fillId="105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2" borderId="20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2" borderId="20">
      <alignment horizontal="right" vertical="center"/>
    </xf>
    <xf numFmtId="4" fontId="30" fillId="62" borderId="20">
      <alignment horizontal="right" vertical="center"/>
    </xf>
    <xf numFmtId="4" fontId="30" fillId="62" borderId="20">
      <alignment horizontal="right" vertical="center"/>
    </xf>
    <xf numFmtId="4" fontId="30" fillId="62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4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62" borderId="20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62" borderId="20">
      <alignment horizontal="right" vertical="center"/>
    </xf>
    <xf numFmtId="4" fontId="30" fillId="62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2" borderId="20">
      <alignment horizontal="right" vertical="center"/>
    </xf>
    <xf numFmtId="4" fontId="30" fillId="62" borderId="20">
      <alignment horizontal="right" vertical="center"/>
    </xf>
    <xf numFmtId="4" fontId="30" fillId="62" borderId="20">
      <alignment horizontal="right" vertical="center"/>
    </xf>
    <xf numFmtId="4" fontId="30" fillId="62" borderId="20">
      <alignment horizontal="right" vertical="center"/>
    </xf>
    <xf numFmtId="4" fontId="30" fillId="104" borderId="46">
      <alignment horizontal="right" vertical="center"/>
    </xf>
    <xf numFmtId="0" fontId="70" fillId="0" borderId="0"/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104" borderId="46">
      <alignment horizontal="right" vertical="center"/>
    </xf>
    <xf numFmtId="4" fontId="30" fillId="62" borderId="20">
      <alignment horizontal="right" vertical="center"/>
    </xf>
    <xf numFmtId="4" fontId="30" fillId="62" borderId="20">
      <alignment horizontal="right" vertical="center"/>
    </xf>
    <xf numFmtId="0" fontId="70" fillId="0" borderId="0"/>
    <xf numFmtId="4" fontId="30" fillId="61" borderId="20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1" borderId="20">
      <alignment horizontal="right" vertical="center"/>
    </xf>
    <xf numFmtId="4" fontId="30" fillId="61" borderId="20">
      <alignment horizontal="right" vertical="center"/>
    </xf>
    <xf numFmtId="4" fontId="30" fillId="61" borderId="20">
      <alignment horizontal="right" vertical="center"/>
    </xf>
    <xf numFmtId="4" fontId="30" fillId="61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3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61" borderId="20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61" borderId="20">
      <alignment horizontal="right" vertical="center"/>
    </xf>
    <xf numFmtId="4" fontId="30" fillId="61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1" borderId="20">
      <alignment horizontal="right" vertical="center"/>
    </xf>
    <xf numFmtId="4" fontId="30" fillId="61" borderId="20">
      <alignment horizontal="right" vertical="center"/>
    </xf>
    <xf numFmtId="4" fontId="30" fillId="61" borderId="20">
      <alignment horizontal="right" vertical="center"/>
    </xf>
    <xf numFmtId="4" fontId="30" fillId="61" borderId="20">
      <alignment horizontal="right" vertical="center"/>
    </xf>
    <xf numFmtId="4" fontId="30" fillId="103" borderId="46">
      <alignment horizontal="right" vertical="center"/>
    </xf>
    <xf numFmtId="0" fontId="70" fillId="0" borderId="0"/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103" borderId="46">
      <alignment horizontal="right" vertical="center"/>
    </xf>
    <xf numFmtId="4" fontId="30" fillId="61" borderId="20">
      <alignment horizontal="right" vertical="center"/>
    </xf>
    <xf numFmtId="4" fontId="30" fillId="61" borderId="20">
      <alignment horizontal="right" vertical="center"/>
    </xf>
    <xf numFmtId="4" fontId="30" fillId="42" borderId="20">
      <alignment horizontal="right" vertical="center"/>
    </xf>
    <xf numFmtId="4" fontId="30" fillId="102" borderId="46">
      <alignment horizontal="right" vertical="center"/>
    </xf>
    <xf numFmtId="4" fontId="26" fillId="42" borderId="20">
      <alignment horizontal="right" vertical="center"/>
    </xf>
    <xf numFmtId="4" fontId="30" fillId="102" borderId="46">
      <alignment horizontal="right" vertical="center"/>
    </xf>
    <xf numFmtId="4" fontId="30" fillId="102" borderId="46">
      <alignment horizontal="right" vertical="center"/>
    </xf>
    <xf numFmtId="4" fontId="26" fillId="42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2" borderId="46">
      <alignment horizontal="right" vertical="center"/>
    </xf>
    <xf numFmtId="4" fontId="30" fillId="102" borderId="46">
      <alignment horizontal="right" vertical="center"/>
    </xf>
    <xf numFmtId="4" fontId="30" fillId="102" borderId="46">
      <alignment horizontal="right" vertical="center"/>
    </xf>
    <xf numFmtId="4" fontId="30" fillId="102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2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2" borderId="20">
      <alignment horizontal="right" vertical="center"/>
    </xf>
    <xf numFmtId="4" fontId="30" fillId="42" borderId="20">
      <alignment horizontal="right" vertical="center"/>
    </xf>
    <xf numFmtId="4" fontId="30" fillId="42" borderId="20">
      <alignment horizontal="right" vertical="center"/>
    </xf>
    <xf numFmtId="4" fontId="30" fillId="102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9" fillId="42" borderId="20">
      <alignment horizontal="right" vertical="center"/>
    </xf>
    <xf numFmtId="4" fontId="29" fillId="42" borderId="20">
      <alignment horizontal="right" vertical="center"/>
    </xf>
    <xf numFmtId="4" fontId="29" fillId="42" borderId="20">
      <alignment horizontal="right" vertical="center"/>
    </xf>
    <xf numFmtId="0" fontId="70" fillId="0" borderId="0"/>
    <xf numFmtId="4" fontId="30" fillId="42" borderId="20">
      <alignment horizontal="right" vertical="center"/>
    </xf>
    <xf numFmtId="4" fontId="30" fillId="102" borderId="46">
      <alignment horizontal="right" vertical="center"/>
    </xf>
    <xf numFmtId="4" fontId="30" fillId="102" borderId="46">
      <alignment horizontal="right" vertical="center"/>
    </xf>
    <xf numFmtId="4" fontId="30" fillId="42" borderId="20">
      <alignment horizontal="right" vertical="center"/>
    </xf>
    <xf numFmtId="4" fontId="30" fillId="42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2" borderId="20">
      <alignment horizontal="right" vertical="center"/>
    </xf>
    <xf numFmtId="4" fontId="30" fillId="42" borderId="20">
      <alignment horizontal="right" vertical="center"/>
    </xf>
    <xf numFmtId="4" fontId="30" fillId="42" borderId="20">
      <alignment horizontal="right" vertical="center"/>
    </xf>
    <xf numFmtId="4" fontId="30" fillId="102" borderId="46">
      <alignment horizontal="right" vertical="center"/>
    </xf>
    <xf numFmtId="4" fontId="29" fillId="42" borderId="20">
      <alignment horizontal="right" vertical="center"/>
    </xf>
    <xf numFmtId="0" fontId="70" fillId="0" borderId="0"/>
    <xf numFmtId="4" fontId="30" fillId="102" borderId="46">
      <alignment horizontal="right" vertical="center"/>
    </xf>
    <xf numFmtId="4" fontId="30" fillId="42" borderId="20">
      <alignment horizontal="right" vertical="center"/>
    </xf>
    <xf numFmtId="4" fontId="30" fillId="42" borderId="20">
      <alignment horizontal="right" vertical="center"/>
    </xf>
    <xf numFmtId="4" fontId="30" fillId="102" borderId="46">
      <alignment horizontal="right" vertical="center"/>
    </xf>
    <xf numFmtId="4" fontId="30" fillId="102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2" borderId="20">
      <alignment horizontal="right" vertical="center"/>
    </xf>
    <xf numFmtId="4" fontId="30" fillId="42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2" borderId="46">
      <alignment horizontal="right" vertical="center"/>
    </xf>
    <xf numFmtId="4" fontId="29" fillId="42" borderId="20">
      <alignment horizontal="right" vertical="center"/>
    </xf>
    <xf numFmtId="4" fontId="29" fillId="42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2" borderId="46">
      <alignment horizontal="right" vertical="center"/>
    </xf>
    <xf numFmtId="4" fontId="30" fillId="102" borderId="46">
      <alignment horizontal="right" vertical="center"/>
    </xf>
    <xf numFmtId="4" fontId="30" fillId="102" borderId="46">
      <alignment horizontal="right" vertical="center"/>
    </xf>
    <xf numFmtId="4" fontId="30" fillId="42" borderId="20">
      <alignment horizontal="right" vertical="center"/>
    </xf>
    <xf numFmtId="4" fontId="30" fillId="42" borderId="20">
      <alignment horizontal="right" vertical="center"/>
    </xf>
    <xf numFmtId="0" fontId="70" fillId="0" borderId="0"/>
    <xf numFmtId="4" fontId="30" fillId="60" borderId="20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0" borderId="20">
      <alignment horizontal="right" vertical="center"/>
    </xf>
    <xf numFmtId="4" fontId="30" fillId="60" borderId="20">
      <alignment horizontal="right" vertical="center"/>
    </xf>
    <xf numFmtId="4" fontId="30" fillId="60" borderId="20">
      <alignment horizontal="right" vertical="center"/>
    </xf>
    <xf numFmtId="4" fontId="30" fillId="6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1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60" borderId="20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60" borderId="20">
      <alignment horizontal="right" vertical="center"/>
    </xf>
    <xf numFmtId="4" fontId="30" fillId="6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60" borderId="20">
      <alignment horizontal="right" vertical="center"/>
    </xf>
    <xf numFmtId="4" fontId="30" fillId="60" borderId="20">
      <alignment horizontal="right" vertical="center"/>
    </xf>
    <xf numFmtId="4" fontId="30" fillId="60" borderId="20">
      <alignment horizontal="right" vertical="center"/>
    </xf>
    <xf numFmtId="4" fontId="30" fillId="60" borderId="20">
      <alignment horizontal="right" vertical="center"/>
    </xf>
    <xf numFmtId="4" fontId="30" fillId="101" borderId="46">
      <alignment horizontal="right" vertical="center"/>
    </xf>
    <xf numFmtId="0" fontId="70" fillId="0" borderId="0"/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101" borderId="46">
      <alignment horizontal="right" vertical="center"/>
    </xf>
    <xf numFmtId="4" fontId="30" fillId="60" borderId="20">
      <alignment horizontal="right" vertical="center"/>
    </xf>
    <xf numFmtId="4" fontId="30" fillId="60" borderId="20">
      <alignment horizontal="right" vertical="center"/>
    </xf>
    <xf numFmtId="4" fontId="30" fillId="41" borderId="20">
      <alignment horizontal="right" vertical="center"/>
    </xf>
    <xf numFmtId="4" fontId="30" fillId="100" borderId="46">
      <alignment horizontal="right" vertical="center"/>
    </xf>
    <xf numFmtId="4" fontId="30" fillId="100" borderId="46">
      <alignment horizontal="right" vertical="center"/>
    </xf>
    <xf numFmtId="4" fontId="30" fillId="100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0" borderId="46">
      <alignment horizontal="right" vertical="center"/>
    </xf>
    <xf numFmtId="4" fontId="30" fillId="100" borderId="46">
      <alignment horizontal="right" vertical="center"/>
    </xf>
    <xf numFmtId="4" fontId="30" fillId="100" borderId="46">
      <alignment horizontal="right" vertical="center"/>
    </xf>
    <xf numFmtId="4" fontId="30" fillId="100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1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1" borderId="20">
      <alignment horizontal="right" vertical="center"/>
    </xf>
    <xf numFmtId="4" fontId="30" fillId="41" borderId="20">
      <alignment horizontal="right" vertical="center"/>
    </xf>
    <xf numFmtId="4" fontId="30" fillId="41" borderId="20">
      <alignment horizontal="right" vertical="center"/>
    </xf>
    <xf numFmtId="4" fontId="30" fillId="100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0" borderId="46">
      <alignment horizontal="right" vertical="center"/>
    </xf>
    <xf numFmtId="4" fontId="30" fillId="100" borderId="46">
      <alignment horizontal="right" vertical="center"/>
    </xf>
    <xf numFmtId="4" fontId="30" fillId="100" borderId="46">
      <alignment horizontal="right" vertical="center"/>
    </xf>
    <xf numFmtId="0" fontId="70" fillId="0" borderId="0"/>
    <xf numFmtId="4" fontId="30" fillId="41" borderId="20">
      <alignment horizontal="right" vertical="center"/>
    </xf>
    <xf numFmtId="4" fontId="30" fillId="100" borderId="46">
      <alignment horizontal="right" vertical="center"/>
    </xf>
    <xf numFmtId="4" fontId="30" fillId="100" borderId="46">
      <alignment horizontal="right" vertical="center"/>
    </xf>
    <xf numFmtId="4" fontId="30" fillId="41" borderId="20">
      <alignment horizontal="right" vertical="center"/>
    </xf>
    <xf numFmtId="4" fontId="30" fillId="41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1" borderId="20">
      <alignment horizontal="right" vertical="center"/>
    </xf>
    <xf numFmtId="4" fontId="30" fillId="41" borderId="20">
      <alignment horizontal="right" vertical="center"/>
    </xf>
    <xf numFmtId="4" fontId="30" fillId="41" borderId="20">
      <alignment horizontal="right" vertical="center"/>
    </xf>
    <xf numFmtId="4" fontId="30" fillId="100" borderId="46">
      <alignment horizontal="right" vertical="center"/>
    </xf>
    <xf numFmtId="4" fontId="29" fillId="41" borderId="20">
      <alignment horizontal="right" vertical="center"/>
    </xf>
    <xf numFmtId="0" fontId="70" fillId="0" borderId="0"/>
    <xf numFmtId="4" fontId="30" fillId="100" borderId="46">
      <alignment horizontal="right" vertical="center"/>
    </xf>
    <xf numFmtId="4" fontId="29" fillId="41" borderId="20">
      <alignment horizontal="right" vertical="center"/>
    </xf>
    <xf numFmtId="4" fontId="29" fillId="41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0" borderId="46">
      <alignment horizontal="right" vertical="center"/>
    </xf>
    <xf numFmtId="4" fontId="30" fillId="100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0" borderId="46">
      <alignment horizontal="right" vertical="center"/>
    </xf>
    <xf numFmtId="4" fontId="29" fillId="41" borderId="20">
      <alignment horizontal="right" vertical="center"/>
    </xf>
    <xf numFmtId="4" fontId="29" fillId="41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100" borderId="46">
      <alignment horizontal="right" vertical="center"/>
    </xf>
    <xf numFmtId="4" fontId="30" fillId="100" borderId="46">
      <alignment horizontal="right" vertical="center"/>
    </xf>
    <xf numFmtId="4" fontId="30" fillId="100" borderId="46">
      <alignment horizontal="right" vertical="center"/>
    </xf>
    <xf numFmtId="4" fontId="30" fillId="41" borderId="20">
      <alignment horizontal="right" vertical="center"/>
    </xf>
    <xf numFmtId="4" fontId="30" fillId="41" borderId="20">
      <alignment horizontal="right" vertical="center"/>
    </xf>
    <xf numFmtId="4" fontId="30" fillId="40" borderId="20">
      <alignment horizontal="right" vertical="center"/>
    </xf>
    <xf numFmtId="4" fontId="30" fillId="99" borderId="46">
      <alignment horizontal="right" vertical="center"/>
    </xf>
    <xf numFmtId="4" fontId="30" fillId="99" borderId="46">
      <alignment horizontal="right" vertical="center"/>
    </xf>
    <xf numFmtId="4" fontId="30" fillId="99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9" borderId="46">
      <alignment horizontal="right" vertical="center"/>
    </xf>
    <xf numFmtId="4" fontId="30" fillId="99" borderId="46">
      <alignment horizontal="right" vertical="center"/>
    </xf>
    <xf numFmtId="4" fontId="30" fillId="99" borderId="46">
      <alignment horizontal="right" vertical="center"/>
    </xf>
    <xf numFmtId="4" fontId="30" fillId="99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0" borderId="20">
      <alignment horizontal="right" vertical="center"/>
    </xf>
    <xf numFmtId="4" fontId="30" fillId="40" borderId="20">
      <alignment horizontal="right" vertical="center"/>
    </xf>
    <xf numFmtId="4" fontId="30" fillId="40" borderId="20">
      <alignment horizontal="right" vertical="center"/>
    </xf>
    <xf numFmtId="4" fontId="30" fillId="99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9" borderId="46">
      <alignment horizontal="right" vertical="center"/>
    </xf>
    <xf numFmtId="4" fontId="30" fillId="99" borderId="46">
      <alignment horizontal="right" vertical="center"/>
    </xf>
    <xf numFmtId="4" fontId="30" fillId="99" borderId="46">
      <alignment horizontal="right" vertical="center"/>
    </xf>
    <xf numFmtId="0" fontId="70" fillId="0" borderId="0"/>
    <xf numFmtId="4" fontId="30" fillId="40" borderId="20">
      <alignment horizontal="right" vertical="center"/>
    </xf>
    <xf numFmtId="4" fontId="30" fillId="99" borderId="46">
      <alignment horizontal="right" vertical="center"/>
    </xf>
    <xf numFmtId="4" fontId="30" fillId="99" borderId="46">
      <alignment horizontal="right" vertical="center"/>
    </xf>
    <xf numFmtId="4" fontId="30" fillId="40" borderId="20">
      <alignment horizontal="right" vertical="center"/>
    </xf>
    <xf numFmtId="4" fontId="30" fillId="4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0" borderId="20">
      <alignment horizontal="right" vertical="center"/>
    </xf>
    <xf numFmtId="4" fontId="30" fillId="40" borderId="20">
      <alignment horizontal="right" vertical="center"/>
    </xf>
    <xf numFmtId="4" fontId="30" fillId="40" borderId="20">
      <alignment horizontal="right" vertical="center"/>
    </xf>
    <xf numFmtId="4" fontId="30" fillId="99" borderId="46">
      <alignment horizontal="right" vertical="center"/>
    </xf>
    <xf numFmtId="4" fontId="29" fillId="40" borderId="20">
      <alignment horizontal="right" vertical="center"/>
    </xf>
    <xf numFmtId="0" fontId="70" fillId="0" borderId="0"/>
    <xf numFmtId="4" fontId="30" fillId="99" borderId="46">
      <alignment horizontal="right" vertical="center"/>
    </xf>
    <xf numFmtId="4" fontId="29" fillId="40" borderId="20">
      <alignment horizontal="right" vertical="center"/>
    </xf>
    <xf numFmtId="4" fontId="29" fillId="4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9" borderId="46">
      <alignment horizontal="right" vertical="center"/>
    </xf>
    <xf numFmtId="4" fontId="30" fillId="99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9" borderId="46">
      <alignment horizontal="right" vertical="center"/>
    </xf>
    <xf numFmtId="4" fontId="29" fillId="40" borderId="20">
      <alignment horizontal="right" vertical="center"/>
    </xf>
    <xf numFmtId="4" fontId="29" fillId="40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9" borderId="46">
      <alignment horizontal="right" vertical="center"/>
    </xf>
    <xf numFmtId="4" fontId="30" fillId="99" borderId="46">
      <alignment horizontal="right" vertical="center"/>
    </xf>
    <xf numFmtId="4" fontId="30" fillId="99" borderId="46">
      <alignment horizontal="right" vertical="center"/>
    </xf>
    <xf numFmtId="4" fontId="30" fillId="40" borderId="20">
      <alignment horizontal="right" vertical="center"/>
    </xf>
    <xf numFmtId="4" fontId="30" fillId="40" borderId="20">
      <alignment horizontal="right" vertical="center"/>
    </xf>
    <xf numFmtId="4" fontId="30" fillId="39" borderId="20">
      <alignment horizontal="right" vertical="center"/>
    </xf>
    <xf numFmtId="4" fontId="30" fillId="45" borderId="46">
      <alignment horizontal="right" vertical="center"/>
    </xf>
    <xf numFmtId="4" fontId="26" fillId="39" borderId="20">
      <alignment horizontal="right" vertical="center"/>
    </xf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26" fillId="39" borderId="20">
      <alignment horizontal="right" vertical="center"/>
    </xf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30" fillId="45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9" borderId="20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5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9" fillId="39" borderId="20">
      <alignment horizontal="right" vertical="center"/>
    </xf>
    <xf numFmtId="4" fontId="29" fillId="39" borderId="20">
      <alignment horizontal="right" vertical="center"/>
    </xf>
    <xf numFmtId="4" fontId="30" fillId="45" borderId="46">
      <alignment horizontal="right" vertical="center"/>
    </xf>
    <xf numFmtId="4" fontId="30" fillId="39" borderId="20">
      <alignment horizontal="right" vertical="center"/>
    </xf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9" borderId="20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4" fontId="30" fillId="45" borderId="46">
      <alignment horizontal="right" vertical="center"/>
    </xf>
    <xf numFmtId="0" fontId="70" fillId="0" borderId="0"/>
    <xf numFmtId="4" fontId="30" fillId="45" borderId="46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30" fillId="45" borderId="46">
      <alignment horizontal="right" vertical="center"/>
    </xf>
    <xf numFmtId="4" fontId="30" fillId="39" borderId="20">
      <alignment horizontal="right" vertical="center"/>
    </xf>
    <xf numFmtId="4" fontId="30" fillId="39" borderId="20">
      <alignment horizontal="right" vertical="center"/>
    </xf>
    <xf numFmtId="0" fontId="70" fillId="0" borderId="0"/>
    <xf numFmtId="4" fontId="30" fillId="59" borderId="20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9" borderId="20">
      <alignment horizontal="right" vertical="center"/>
    </xf>
    <xf numFmtId="4" fontId="30" fillId="59" borderId="20">
      <alignment horizontal="right" vertical="center"/>
    </xf>
    <xf numFmtId="4" fontId="30" fillId="59" borderId="20">
      <alignment horizontal="right" vertical="center"/>
    </xf>
    <xf numFmtId="4" fontId="30" fillId="59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8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59" borderId="20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59" borderId="20">
      <alignment horizontal="right" vertical="center"/>
    </xf>
    <xf numFmtId="4" fontId="30" fillId="59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9" borderId="20">
      <alignment horizontal="right" vertical="center"/>
    </xf>
    <xf numFmtId="4" fontId="30" fillId="59" borderId="20">
      <alignment horizontal="right" vertical="center"/>
    </xf>
    <xf numFmtId="4" fontId="30" fillId="59" borderId="20">
      <alignment horizontal="right" vertical="center"/>
    </xf>
    <xf numFmtId="4" fontId="30" fillId="59" borderId="20">
      <alignment horizontal="right" vertical="center"/>
    </xf>
    <xf numFmtId="4" fontId="30" fillId="98" borderId="46">
      <alignment horizontal="right" vertical="center"/>
    </xf>
    <xf numFmtId="0" fontId="70" fillId="0" borderId="0"/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98" borderId="46">
      <alignment horizontal="right" vertical="center"/>
    </xf>
    <xf numFmtId="4" fontId="30" fillId="59" borderId="20">
      <alignment horizontal="right" vertical="center"/>
    </xf>
    <xf numFmtId="4" fontId="30" fillId="59" borderId="20">
      <alignment horizontal="right" vertical="center"/>
    </xf>
    <xf numFmtId="4" fontId="30" fillId="38" borderId="20">
      <alignment horizontal="right" vertical="center"/>
    </xf>
    <xf numFmtId="4" fontId="30" fillId="97" borderId="46">
      <alignment horizontal="right" vertical="center"/>
    </xf>
    <xf numFmtId="4" fontId="30" fillId="97" borderId="46">
      <alignment horizontal="right" vertical="center"/>
    </xf>
    <xf numFmtId="4" fontId="30" fillId="97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7" borderId="46">
      <alignment horizontal="right" vertical="center"/>
    </xf>
    <xf numFmtId="4" fontId="30" fillId="97" borderId="46">
      <alignment horizontal="right" vertical="center"/>
    </xf>
    <xf numFmtId="4" fontId="30" fillId="97" borderId="46">
      <alignment horizontal="right" vertical="center"/>
    </xf>
    <xf numFmtId="4" fontId="30" fillId="97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8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8" borderId="20">
      <alignment horizontal="right" vertical="center"/>
    </xf>
    <xf numFmtId="4" fontId="30" fillId="38" borderId="20">
      <alignment horizontal="right" vertical="center"/>
    </xf>
    <xf numFmtId="4" fontId="30" fillId="38" borderId="20">
      <alignment horizontal="right" vertical="center"/>
    </xf>
    <xf numFmtId="4" fontId="30" fillId="97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7" borderId="46">
      <alignment horizontal="right" vertical="center"/>
    </xf>
    <xf numFmtId="4" fontId="30" fillId="97" borderId="46">
      <alignment horizontal="right" vertical="center"/>
    </xf>
    <xf numFmtId="4" fontId="30" fillId="97" borderId="46">
      <alignment horizontal="right" vertical="center"/>
    </xf>
    <xf numFmtId="0" fontId="70" fillId="0" borderId="0"/>
    <xf numFmtId="4" fontId="30" fillId="38" borderId="20">
      <alignment horizontal="right" vertical="center"/>
    </xf>
    <xf numFmtId="4" fontId="30" fillId="97" borderId="46">
      <alignment horizontal="right" vertical="center"/>
    </xf>
    <xf numFmtId="4" fontId="30" fillId="97" borderId="46">
      <alignment horizontal="right" vertical="center"/>
    </xf>
    <xf numFmtId="4" fontId="30" fillId="38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8" borderId="20">
      <alignment horizontal="right" vertical="center"/>
    </xf>
    <xf numFmtId="4" fontId="30" fillId="38" borderId="20">
      <alignment horizontal="right" vertical="center"/>
    </xf>
    <xf numFmtId="4" fontId="30" fillId="38" borderId="20">
      <alignment horizontal="right" vertical="center"/>
    </xf>
    <xf numFmtId="4" fontId="30" fillId="97" borderId="46">
      <alignment horizontal="right" vertical="center"/>
    </xf>
    <xf numFmtId="4" fontId="29" fillId="38" borderId="20">
      <alignment horizontal="right" vertical="center"/>
    </xf>
    <xf numFmtId="0" fontId="70" fillId="0" borderId="0"/>
    <xf numFmtId="4" fontId="30" fillId="97" borderId="46">
      <alignment horizontal="right" vertical="center"/>
    </xf>
    <xf numFmtId="4" fontId="29" fillId="38" borderId="20">
      <alignment horizontal="right" vertical="center"/>
    </xf>
    <xf numFmtId="4" fontId="29" fillId="38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7" borderId="46">
      <alignment horizontal="right" vertical="center"/>
    </xf>
    <xf numFmtId="4" fontId="30" fillId="97" borderId="46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7" borderId="46">
      <alignment horizontal="right" vertical="center"/>
    </xf>
    <xf numFmtId="4" fontId="29" fillId="38" borderId="20">
      <alignment horizontal="right" vertical="center"/>
    </xf>
    <xf numFmtId="4" fontId="29" fillId="38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97" borderId="46">
      <alignment horizontal="right" vertical="center"/>
    </xf>
    <xf numFmtId="4" fontId="30" fillId="97" borderId="46">
      <alignment horizontal="right" vertical="center"/>
    </xf>
    <xf numFmtId="4" fontId="30" fillId="97" borderId="46">
      <alignment horizontal="right" vertical="center"/>
    </xf>
    <xf numFmtId="4" fontId="30" fillId="38" borderId="20">
      <alignment horizontal="right" vertical="center"/>
    </xf>
    <xf numFmtId="4" fontId="30" fillId="38" borderId="20">
      <alignment horizontal="righ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5" fillId="93" borderId="10">
      <alignment horizontal="center" vertical="center"/>
    </xf>
    <xf numFmtId="4" fontId="25" fillId="93" borderId="10">
      <alignment horizontal="center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4" fontId="25" fillId="93" borderId="10">
      <alignment horizontal="center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2" fillId="94" borderId="0">
      <alignment horizontal="left" vertical="center" indent="1"/>
    </xf>
    <xf numFmtId="4" fontId="25" fillId="57" borderId="10">
      <alignment horizontal="left" vertical="center"/>
    </xf>
    <xf numFmtId="0" fontId="70" fillId="0" borderId="0"/>
    <xf numFmtId="0" fontId="22" fillId="95" borderId="46">
      <alignment horizontal="left" vertical="center" indent="1"/>
    </xf>
    <xf numFmtId="0" fontId="25" fillId="92" borderId="46">
      <alignment horizontal="left" vertical="center" indent="1"/>
    </xf>
    <xf numFmtId="0" fontId="25" fillId="92" borderId="46">
      <alignment horizontal="left" vertical="center" inden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22" fillId="54" borderId="46">
      <alignment horizontal="left" vertical="center" indent="1"/>
    </xf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22" fillId="95" borderId="46">
      <alignment horizontal="left" vertical="center" indent="1"/>
    </xf>
    <xf numFmtId="4" fontId="25" fillId="93" borderId="10">
      <alignment horizontal="center" vertical="center"/>
    </xf>
    <xf numFmtId="4" fontId="25" fillId="57" borderId="10">
      <alignment horizontal="left" vertical="center"/>
    </xf>
    <xf numFmtId="0" fontId="70" fillId="0" borderId="0"/>
    <xf numFmtId="0" fontId="22" fillId="95" borderId="46">
      <alignment horizontal="left" vertical="center" indent="1"/>
    </xf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4" fontId="25" fillId="93" borderId="10">
      <alignment horizontal="center" vertical="center"/>
    </xf>
    <xf numFmtId="4" fontId="25" fillId="93" borderId="10">
      <alignment horizontal="center" vertical="center"/>
    </xf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4" fontId="72" fillId="96" borderId="0">
      <alignment horizontal="left" vertical="center" wrapText="1"/>
    </xf>
    <xf numFmtId="0" fontId="70" fillId="0" borderId="0"/>
    <xf numFmtId="0" fontId="22" fillId="68" borderId="46">
      <alignment horizontal="left" vertical="center" indent="1"/>
    </xf>
    <xf numFmtId="0" fontId="70" fillId="0" borderId="0"/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68" borderId="46">
      <alignment horizontal="left" vertical="center" indent="1"/>
    </xf>
    <xf numFmtId="0" fontId="22" fillId="68" borderId="46">
      <alignment horizontal="left" vertical="center" indent="1"/>
    </xf>
    <xf numFmtId="4" fontId="25" fillId="57" borderId="10">
      <alignment horizontal="left" vertical="center"/>
    </xf>
    <xf numFmtId="4" fontId="72" fillId="0" borderId="10">
      <alignment horizontal="left" vertical="center" indent="1"/>
    </xf>
    <xf numFmtId="0" fontId="70" fillId="0" borderId="0"/>
    <xf numFmtId="4" fontId="72" fillId="0" borderId="10">
      <alignment horizontal="left" vertical="center" indent="1"/>
    </xf>
    <xf numFmtId="4" fontId="72" fillId="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95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2" fillId="94" borderId="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5" fillId="92" borderId="46">
      <alignment horizontal="left" vertical="center" indent="1"/>
    </xf>
    <xf numFmtId="4" fontId="25" fillId="57" borderId="10">
      <alignment horizontal="lef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5" fillId="92" borderId="46">
      <alignment horizontal="left" vertical="center" indent="1"/>
    </xf>
    <xf numFmtId="4" fontId="25" fillId="57" borderId="10">
      <alignment horizontal="left" vertical="center"/>
    </xf>
    <xf numFmtId="4" fontId="72" fillId="94" borderId="0">
      <alignment horizontal="left" vertical="center" indent="1"/>
    </xf>
    <xf numFmtId="4" fontId="72" fillId="94" borderId="0">
      <alignment horizontal="left" vertical="center"/>
    </xf>
    <xf numFmtId="4" fontId="25" fillId="93" borderId="10">
      <alignment horizontal="center" vertical="center"/>
    </xf>
    <xf numFmtId="4" fontId="25" fillId="57" borderId="10">
      <alignment horizontal="left"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4" fillId="56" borderId="20">
      <alignment horizontal="left" vertical="top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4" fillId="56" borderId="20">
      <alignment horizontal="left" vertical="top" indent="1"/>
    </xf>
    <xf numFmtId="0" fontId="24" fillId="56" borderId="20">
      <alignment horizontal="left" vertical="top" indent="1"/>
    </xf>
    <xf numFmtId="0" fontId="24" fillId="56" borderId="20">
      <alignment horizontal="left" vertical="top" indent="1"/>
    </xf>
    <xf numFmtId="0" fontId="24" fillId="56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24" fillId="56" borderId="20">
      <alignment horizontal="left" vertical="top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0" fontId="24" fillId="56" borderId="20">
      <alignment horizontal="left" vertical="top" indent="1"/>
    </xf>
    <xf numFmtId="0" fontId="24" fillId="56" borderId="20">
      <alignment horizontal="left" vertical="top" indent="1"/>
    </xf>
    <xf numFmtId="0" fontId="70" fillId="0" borderId="0"/>
    <xf numFmtId="0" fontId="70" fillId="0" borderId="0"/>
    <xf numFmtId="0" fontId="24" fillId="56" borderId="20">
      <alignment horizontal="left" vertical="top" indent="1"/>
    </xf>
    <xf numFmtId="0" fontId="26" fillId="56" borderId="20">
      <alignment horizontal="left" vertical="top" indent="1"/>
    </xf>
    <xf numFmtId="0" fontId="26" fillId="56" borderId="20">
      <alignment horizontal="left" vertical="top" indent="1"/>
    </xf>
    <xf numFmtId="0" fontId="24" fillId="56" borderId="20">
      <alignment horizontal="left" vertical="top" indent="1"/>
    </xf>
    <xf numFmtId="0" fontId="24" fillId="56" borderId="20">
      <alignment horizontal="left" vertical="top" indent="1"/>
    </xf>
    <xf numFmtId="4" fontId="30" fillId="56" borderId="46">
      <alignment horizontal="left" vertical="center" indent="1"/>
    </xf>
    <xf numFmtId="176" fontId="24" fillId="56" borderId="20">
      <alignment horizontal="left" vertical="top" indent="1"/>
    </xf>
    <xf numFmtId="0" fontId="24" fillId="56" borderId="20">
      <alignment horizontal="left" vertical="top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176" fontId="24" fillId="56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0" fontId="24" fillId="56" borderId="20">
      <alignment horizontal="left" vertical="top" indent="1"/>
    </xf>
    <xf numFmtId="0" fontId="24" fillId="56" borderId="20">
      <alignment horizontal="left" vertical="top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88" borderId="10">
      <alignment horizontal="left" vertical="center" indent="1"/>
    </xf>
    <xf numFmtId="4" fontId="26" fillId="88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horizontal="left" vertical="center" indent="1"/>
    </xf>
    <xf numFmtId="4" fontId="26" fillId="87" borderId="10">
      <alignment horizontal="left" vertical="center" indent="1"/>
    </xf>
    <xf numFmtId="4" fontId="30" fillId="5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30" fillId="77" borderId="46">
      <alignment horizontal="left" vertical="center" indent="1"/>
    </xf>
    <xf numFmtId="4" fontId="30" fillId="7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26" fillId="35" borderId="10">
      <alignment horizontal="left" vertical="center" indent="1"/>
    </xf>
    <xf numFmtId="0" fontId="70" fillId="0" borderId="0"/>
    <xf numFmtId="4" fontId="30" fillId="5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30" fillId="77" borderId="46">
      <alignment horizontal="left" vertical="center" indent="1"/>
    </xf>
    <xf numFmtId="4" fontId="30" fillId="77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horizontal="left" vertical="center" indent="1"/>
    </xf>
    <xf numFmtId="4" fontId="157" fillId="0" borderId="31">
      <alignment horizontal="left" vertical="center" indent="1"/>
    </xf>
    <xf numFmtId="0" fontId="70" fillId="0" borderId="0"/>
    <xf numFmtId="4" fontId="156" fillId="0" borderId="16">
      <alignment horizontal="left" vertical="center" indent="1"/>
    </xf>
    <xf numFmtId="4" fontId="156" fillId="0" borderId="16">
      <alignment horizontal="left" vertical="center" indent="1"/>
    </xf>
    <xf numFmtId="4" fontId="30" fillId="56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4" fontId="26" fillId="90" borderId="10">
      <alignment horizontal="left" vertical="center" indent="1"/>
    </xf>
    <xf numFmtId="4" fontId="26" fillId="9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88" borderId="10">
      <alignment horizontal="left" vertical="center" indent="1"/>
    </xf>
    <xf numFmtId="4" fontId="30" fillId="89" borderId="46">
      <alignment horizontal="left" vertical="center" indent="1"/>
    </xf>
    <xf numFmtId="0" fontId="70" fillId="0" borderId="0"/>
    <xf numFmtId="4" fontId="30" fillId="56" borderId="46">
      <alignment horizontal="left" vertical="center" indent="1"/>
    </xf>
    <xf numFmtId="0" fontId="70" fillId="0" borderId="0"/>
    <xf numFmtId="0" fontId="70" fillId="0" borderId="0"/>
    <xf numFmtId="4" fontId="26" fillId="90" borderId="10">
      <alignment horizontal="left" vertical="center" indent="1"/>
    </xf>
    <xf numFmtId="4" fontId="26" fillId="90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horizontal="left" vertical="center" indent="1"/>
    </xf>
    <xf numFmtId="4" fontId="30" fillId="56" borderId="46">
      <alignment horizontal="left" vertical="center" indent="1"/>
    </xf>
    <xf numFmtId="4" fontId="157" fillId="0" borderId="31">
      <alignment horizontal="left" vertical="center"/>
    </xf>
    <xf numFmtId="4" fontId="156" fillId="0" borderId="16">
      <alignment horizontal="left" vertical="center" indent="1"/>
    </xf>
    <xf numFmtId="0" fontId="70" fillId="0" borderId="0"/>
    <xf numFmtId="4" fontId="157" fillId="0" borderId="31">
      <alignment horizontal="left" vertical="center" indent="1"/>
    </xf>
    <xf numFmtId="4" fontId="157" fillId="0" borderId="31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89" borderId="4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9" fillId="56" borderId="46">
      <alignment horizontal="left" vertical="center" indent="1"/>
    </xf>
    <xf numFmtId="4" fontId="156" fillId="0" borderId="16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35" borderId="10">
      <alignment horizontal="left" vertical="center" indent="1"/>
    </xf>
    <xf numFmtId="4" fontId="26" fillId="35" borderId="10">
      <alignment horizontal="left" vertical="center" indent="1"/>
    </xf>
    <xf numFmtId="4" fontId="157" fillId="88" borderId="10">
      <alignment horizontal="left" vertical="center" indent="1"/>
    </xf>
    <xf numFmtId="4" fontId="156" fillId="0" borderId="16">
      <alignment horizontal="left" vertical="center"/>
    </xf>
    <xf numFmtId="4" fontId="26" fillId="87" borderId="10">
      <alignment horizontal="left" vertical="center" inden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8" fillId="37" borderId="21">
      <alignment vertical="center"/>
    </xf>
    <xf numFmtId="4" fontId="22" fillId="37" borderId="21">
      <alignment vertical="center"/>
    </xf>
    <xf numFmtId="4" fontId="22" fillId="37" borderId="21">
      <alignment vertical="center"/>
    </xf>
    <xf numFmtId="4" fontId="22" fillId="37" borderId="21">
      <alignment vertical="center"/>
    </xf>
    <xf numFmtId="4" fontId="28" fillId="37" borderId="21">
      <alignment vertical="center"/>
    </xf>
    <xf numFmtId="4" fontId="22" fillId="37" borderId="21">
      <alignment vertical="center"/>
    </xf>
    <xf numFmtId="0" fontId="70" fillId="0" borderId="0"/>
    <xf numFmtId="4" fontId="28" fillId="37" borderId="21">
      <alignment vertical="center"/>
    </xf>
    <xf numFmtId="4" fontId="22" fillId="37" borderId="21">
      <alignment vertical="center"/>
    </xf>
    <xf numFmtId="4" fontId="28" fillId="37" borderId="21">
      <alignment vertical="center"/>
    </xf>
    <xf numFmtId="4" fontId="22" fillId="37" borderId="21">
      <alignment vertical="center"/>
    </xf>
    <xf numFmtId="4" fontId="22" fillId="37" borderId="21">
      <alignment vertical="center"/>
    </xf>
    <xf numFmtId="0" fontId="70" fillId="0" borderId="0"/>
    <xf numFmtId="4" fontId="27" fillId="37" borderId="21">
      <alignment vertical="center"/>
    </xf>
    <xf numFmtId="4" fontId="22" fillId="37" borderId="21">
      <alignment vertical="center"/>
    </xf>
    <xf numFmtId="4" fontId="22" fillId="37" borderId="21">
      <alignment vertical="center"/>
    </xf>
    <xf numFmtId="4" fontId="22" fillId="37" borderId="21">
      <alignment vertical="center"/>
    </xf>
    <xf numFmtId="4" fontId="27" fillId="37" borderId="21">
      <alignment vertical="center"/>
    </xf>
    <xf numFmtId="4" fontId="22" fillId="37" borderId="21">
      <alignment vertical="center"/>
    </xf>
    <xf numFmtId="0" fontId="70" fillId="0" borderId="0"/>
    <xf numFmtId="4" fontId="27" fillId="37" borderId="21">
      <alignment vertical="center"/>
    </xf>
    <xf numFmtId="4" fontId="22" fillId="37" borderId="21">
      <alignment vertical="center"/>
    </xf>
    <xf numFmtId="4" fontId="27" fillId="37" borderId="21">
      <alignment vertical="center"/>
    </xf>
    <xf numFmtId="4" fontId="22" fillId="37" borderId="21">
      <alignment vertical="center"/>
    </xf>
    <xf numFmtId="4" fontId="22" fillId="37" borderId="21">
      <alignment vertical="center"/>
    </xf>
    <xf numFmtId="0" fontId="70" fillId="0" borderId="0"/>
    <xf numFmtId="4" fontId="28" fillId="36" borderId="21">
      <alignment vertical="center"/>
    </xf>
    <xf numFmtId="4" fontId="22" fillId="36" borderId="21">
      <alignment vertical="center"/>
    </xf>
    <xf numFmtId="4" fontId="22" fillId="36" borderId="21">
      <alignment vertical="center"/>
    </xf>
    <xf numFmtId="4" fontId="22" fillId="36" borderId="21">
      <alignment vertical="center"/>
    </xf>
    <xf numFmtId="4" fontId="28" fillId="36" borderId="21">
      <alignment vertical="center"/>
    </xf>
    <xf numFmtId="4" fontId="22" fillId="36" borderId="21">
      <alignment vertical="center"/>
    </xf>
    <xf numFmtId="0" fontId="70" fillId="0" borderId="0"/>
    <xf numFmtId="4" fontId="28" fillId="36" borderId="21">
      <alignment vertical="center"/>
    </xf>
    <xf numFmtId="4" fontId="22" fillId="36" borderId="21">
      <alignment vertical="center"/>
    </xf>
    <xf numFmtId="4" fontId="28" fillId="36" borderId="21">
      <alignment vertical="center"/>
    </xf>
    <xf numFmtId="4" fontId="22" fillId="36" borderId="21">
      <alignment vertical="center"/>
    </xf>
    <xf numFmtId="4" fontId="22" fillId="36" borderId="21">
      <alignment vertical="center"/>
    </xf>
    <xf numFmtId="0" fontId="70" fillId="0" borderId="0"/>
    <xf numFmtId="4" fontId="27" fillId="36" borderId="21">
      <alignment vertical="center"/>
    </xf>
    <xf numFmtId="4" fontId="22" fillId="36" borderId="21">
      <alignment vertical="center"/>
    </xf>
    <xf numFmtId="4" fontId="22" fillId="36" borderId="21">
      <alignment vertical="center"/>
    </xf>
    <xf numFmtId="4" fontId="22" fillId="36" borderId="21">
      <alignment vertical="center"/>
    </xf>
    <xf numFmtId="4" fontId="27" fillId="36" borderId="21">
      <alignment vertical="center"/>
    </xf>
    <xf numFmtId="4" fontId="22" fillId="36" borderId="21">
      <alignment vertical="center"/>
    </xf>
    <xf numFmtId="0" fontId="70" fillId="0" borderId="0"/>
    <xf numFmtId="4" fontId="27" fillId="36" borderId="21">
      <alignment vertical="center"/>
    </xf>
    <xf numFmtId="4" fontId="22" fillId="36" borderId="21">
      <alignment vertical="center"/>
    </xf>
    <xf numFmtId="4" fontId="27" fillId="36" borderId="21">
      <alignment vertical="center"/>
    </xf>
    <xf numFmtId="4" fontId="22" fillId="36" borderId="21">
      <alignment vertical="center"/>
    </xf>
    <xf numFmtId="4" fontId="22" fillId="36" borderId="21">
      <alignment vertical="center"/>
    </xf>
    <xf numFmtId="0" fontId="70" fillId="0" borderId="0"/>
    <xf numFmtId="4" fontId="71" fillId="56" borderId="20">
      <alignment vertical="center"/>
    </xf>
    <xf numFmtId="4" fontId="74" fillId="56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1" fillId="56" borderId="20">
      <alignment vertical="center"/>
    </xf>
    <xf numFmtId="4" fontId="71" fillId="56" borderId="20">
      <alignment vertical="center"/>
    </xf>
    <xf numFmtId="0" fontId="70" fillId="0" borderId="0"/>
    <xf numFmtId="0" fontId="70" fillId="0" borderId="0"/>
    <xf numFmtId="0" fontId="70" fillId="0" borderId="0"/>
    <xf numFmtId="4" fontId="71" fillId="92" borderId="20">
      <alignment vertical="center"/>
    </xf>
    <xf numFmtId="0" fontId="70" fillId="0" borderId="0"/>
    <xf numFmtId="4" fontId="71" fillId="92" borderId="20">
      <alignment vertical="center"/>
    </xf>
    <xf numFmtId="4" fontId="74" fillId="56" borderId="46">
      <alignment vertical="center"/>
    </xf>
    <xf numFmtId="4" fontId="74" fillId="56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71" fillId="56" borderId="20">
      <alignment vertical="center"/>
    </xf>
    <xf numFmtId="4" fontId="71" fillId="56" borderId="20">
      <alignment vertical="center"/>
    </xf>
    <xf numFmtId="4" fontId="71" fillId="92" borderId="20">
      <alignment vertical="center"/>
    </xf>
    <xf numFmtId="4" fontId="74" fillId="56" borderId="46">
      <alignment vertical="center"/>
    </xf>
    <xf numFmtId="4" fontId="71" fillId="92" borderId="20">
      <alignment vertical="center"/>
    </xf>
    <xf numFmtId="4" fontId="71" fillId="92" borderId="20">
      <alignment vertical="center"/>
    </xf>
    <xf numFmtId="4" fontId="71" fillId="92" borderId="20">
      <alignment vertical="center"/>
    </xf>
    <xf numFmtId="4" fontId="74" fillId="56" borderId="46">
      <alignment vertical="center"/>
    </xf>
    <xf numFmtId="4" fontId="74" fillId="56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4" fontId="71" fillId="92" borderId="20">
      <alignment vertical="center"/>
    </xf>
    <xf numFmtId="0" fontId="70" fillId="0" borderId="0"/>
    <xf numFmtId="4" fontId="71" fillId="92" borderId="20">
      <alignment vertical="center"/>
    </xf>
    <xf numFmtId="4" fontId="74" fillId="56" borderId="46">
      <alignment vertical="center"/>
    </xf>
    <xf numFmtId="4" fontId="71" fillId="56" borderId="20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86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88" borderId="10">
      <alignment horizontal="right" vertical="center" wrapText="1"/>
    </xf>
    <xf numFmtId="4" fontId="26" fillId="88" borderId="10">
      <alignment horizontal="right" vertical="center" wrapText="1"/>
    </xf>
    <xf numFmtId="4" fontId="26" fillId="92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4" fontId="26" fillId="92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vertical="center"/>
    </xf>
    <xf numFmtId="4" fontId="30" fillId="56" borderId="46">
      <alignment vertical="center"/>
    </xf>
    <xf numFmtId="4" fontId="26" fillId="91" borderId="10">
      <alignment horizontal="right" vertical="center" wrapText="1"/>
    </xf>
    <xf numFmtId="4" fontId="30" fillId="56" borderId="46">
      <alignment vertical="center"/>
    </xf>
    <xf numFmtId="4" fontId="30" fillId="77" borderId="46">
      <alignment vertical="center"/>
    </xf>
    <xf numFmtId="4" fontId="30" fillId="77" borderId="46">
      <alignment vertical="center"/>
    </xf>
    <xf numFmtId="4" fontId="30" fillId="56" borderId="46">
      <alignment vertical="center"/>
    </xf>
    <xf numFmtId="4" fontId="30" fillId="56" borderId="46">
      <alignment vertical="center"/>
    </xf>
    <xf numFmtId="4" fontId="26" fillId="35" borderId="10">
      <alignment horizontal="right" vertical="center" wrapText="1"/>
    </xf>
    <xf numFmtId="0" fontId="70" fillId="0" borderId="0"/>
    <xf numFmtId="4" fontId="30" fillId="56" borderId="46">
      <alignment vertical="center"/>
    </xf>
    <xf numFmtId="0" fontId="70" fillId="0" borderId="0"/>
    <xf numFmtId="0" fontId="70" fillId="0" borderId="0"/>
    <xf numFmtId="0" fontId="70" fillId="0" borderId="0"/>
    <xf numFmtId="4" fontId="30" fillId="77" borderId="46">
      <alignment vertical="center"/>
    </xf>
    <xf numFmtId="4" fontId="30" fillId="77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34" borderId="46">
      <alignment vertical="center"/>
    </xf>
    <xf numFmtId="4" fontId="157" fillId="0" borderId="31">
      <alignment horizontal="right" vertical="center" wrapText="1"/>
    </xf>
    <xf numFmtId="0" fontId="70" fillId="0" borderId="0"/>
    <xf numFmtId="4" fontId="30" fillId="56" borderId="46">
      <alignment vertical="center"/>
    </xf>
    <xf numFmtId="0" fontId="70" fillId="0" borderId="0"/>
    <xf numFmtId="0" fontId="70" fillId="0" borderId="0"/>
    <xf numFmtId="0" fontId="70" fillId="0" borderId="0"/>
    <xf numFmtId="4" fontId="26" fillId="90" borderId="10">
      <alignment horizontal="right" vertical="center" wrapText="1"/>
    </xf>
    <xf numFmtId="4" fontId="26" fillId="90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88" borderId="10">
      <alignment horizontal="right" vertical="center" wrapText="1"/>
    </xf>
    <xf numFmtId="4" fontId="30" fillId="89" borderId="46">
      <alignment vertical="center"/>
    </xf>
    <xf numFmtId="0" fontId="70" fillId="0" borderId="0"/>
    <xf numFmtId="4" fontId="30" fillId="56" borderId="46">
      <alignment vertical="center"/>
    </xf>
    <xf numFmtId="0" fontId="70" fillId="0" borderId="0"/>
    <xf numFmtId="0" fontId="70" fillId="0" borderId="0"/>
    <xf numFmtId="0" fontId="70" fillId="0" borderId="0"/>
    <xf numFmtId="4" fontId="26" fillId="90" borderId="10">
      <alignment horizontal="right" vertical="center" wrapText="1"/>
    </xf>
    <xf numFmtId="4" fontId="26" fillId="90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56" borderId="46">
      <alignment vertical="center"/>
    </xf>
    <xf numFmtId="4" fontId="30" fillId="56" borderId="46">
      <alignment vertical="center"/>
    </xf>
    <xf numFmtId="4" fontId="157" fillId="0" borderId="31">
      <alignment vertical="center" wrapText="1"/>
    </xf>
    <xf numFmtId="4" fontId="156" fillId="0" borderId="16">
      <alignment horizontal="right" vertical="center" wrapText="1"/>
    </xf>
    <xf numFmtId="0" fontId="70" fillId="0" borderId="0"/>
    <xf numFmtId="4" fontId="157" fillId="0" borderId="31">
      <alignment horizontal="right" vertical="center" wrapText="1"/>
    </xf>
    <xf numFmtId="4" fontId="157" fillId="0" borderId="31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30" fillId="89" borderId="46">
      <alignment vertic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9" fillId="56" borderId="46">
      <alignment vertical="center"/>
    </xf>
    <xf numFmtId="4" fontId="156" fillId="0" borderId="16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35" borderId="10">
      <alignment horizontal="right" vertical="center" wrapText="1"/>
    </xf>
    <xf numFmtId="4" fontId="26" fillId="35" borderId="10">
      <alignment horizontal="right" vertical="center" wrapText="1"/>
    </xf>
    <xf numFmtId="4" fontId="157" fillId="88" borderId="10">
      <alignment horizontal="right" vertical="center" wrapText="1"/>
    </xf>
    <xf numFmtId="4" fontId="156" fillId="0" borderId="16">
      <alignment horizontal="right" vertical="center" wrapText="1"/>
    </xf>
    <xf numFmtId="4" fontId="26" fillId="87" borderId="48">
      <alignment horizontal="right" vertical="center" wrapText="1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4" fontId="26" fillId="86" borderId="10">
      <alignment horizontal="right" vertical="center" wrapText="1"/>
    </xf>
    <xf numFmtId="0" fontId="70" fillId="0" borderId="0"/>
    <xf numFmtId="0" fontId="70" fillId="0" borderId="0"/>
    <xf numFmtId="0" fontId="70" fillId="0" borderId="0"/>
    <xf numFmtId="182" fontId="22" fillId="0" borderId="0">
      <alignment horizontal="left"/>
    </xf>
    <xf numFmtId="183" fontId="94" fillId="0" borderId="0">
      <alignment horizontal="right"/>
    </xf>
    <xf numFmtId="173" fontId="155" fillId="0" borderId="18">
      <protection hidden="1"/>
    </xf>
    <xf numFmtId="0" fontId="106" fillId="85" borderId="0"/>
    <xf numFmtId="3" fontId="106" fillId="0" borderId="0"/>
    <xf numFmtId="0" fontId="154" fillId="0" borderId="47">
      <alignment horizontal="center"/>
    </xf>
    <xf numFmtId="4" fontId="106" fillId="0" borderId="0"/>
    <xf numFmtId="15" fontId="106" fillId="0" borderId="0"/>
    <xf numFmtId="0" fontId="106" fillId="0" borderId="0">
      <alignment horizontal="left"/>
    </xf>
    <xf numFmtId="9" fontId="106" fillId="0" borderId="26"/>
    <xf numFmtId="10" fontId="106" fillId="0" borderId="0"/>
    <xf numFmtId="169" fontId="36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9" fontId="1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1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70" fillId="0" borderId="0"/>
    <xf numFmtId="9" fontId="22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9" fontId="22" fillId="0" borderId="0"/>
    <xf numFmtId="9" fontId="22" fillId="0" borderId="0"/>
    <xf numFmtId="9" fontId="150" fillId="0" borderId="0"/>
    <xf numFmtId="0" fontId="70" fillId="0" borderId="0"/>
    <xf numFmtId="9" fontId="150" fillId="0" borderId="0"/>
    <xf numFmtId="9" fontId="1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9" fontId="1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9" fontId="33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9" fontId="33" fillId="0" borderId="0"/>
    <xf numFmtId="9" fontId="22" fillId="0" borderId="0"/>
    <xf numFmtId="9" fontId="22" fillId="0" borderId="0"/>
    <xf numFmtId="9" fontId="22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0" fontId="70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22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0" fontId="70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22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0" fontId="70" fillId="0" borderId="0"/>
    <xf numFmtId="9" fontId="22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1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0" fontId="70" fillId="0" borderId="0"/>
    <xf numFmtId="0" fontId="70" fillId="0" borderId="0"/>
    <xf numFmtId="0" fontId="70" fillId="0" borderId="0"/>
    <xf numFmtId="9" fontId="22" fillId="0" borderId="0"/>
    <xf numFmtId="9" fontId="22" fillId="0" borderId="0"/>
    <xf numFmtId="0" fontId="70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0" fontId="70" fillId="0" borderId="0"/>
    <xf numFmtId="0" fontId="70" fillId="0" borderId="0"/>
    <xf numFmtId="0" fontId="70" fillId="0" borderId="0"/>
    <xf numFmtId="10" fontId="22" fillId="0" borderId="0"/>
    <xf numFmtId="10" fontId="22" fillId="0" borderId="0"/>
    <xf numFmtId="10" fontId="22" fillId="0" borderId="0"/>
    <xf numFmtId="10" fontId="58" fillId="0" borderId="0">
      <protection locked="0"/>
    </xf>
    <xf numFmtId="0" fontId="58" fillId="0" borderId="0">
      <protection locked="0"/>
    </xf>
    <xf numFmtId="0" fontId="70" fillId="0" borderId="0"/>
    <xf numFmtId="0" fontId="70" fillId="0" borderId="0"/>
    <xf numFmtId="0" fontId="152" fillId="43" borderId="46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0" fillId="74" borderId="5"/>
    <xf numFmtId="0" fontId="153" fillId="6" borderId="5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152" fillId="43" borderId="46"/>
    <xf numFmtId="0" fontId="152" fillId="43" borderId="46"/>
    <xf numFmtId="0" fontId="70" fillId="0" borderId="0"/>
    <xf numFmtId="0" fontId="152" fillId="74" borderId="46"/>
    <xf numFmtId="0" fontId="152" fillId="43" borderId="46"/>
    <xf numFmtId="0" fontId="151" fillId="6" borderId="5"/>
    <xf numFmtId="0" fontId="153" fillId="6" borderId="5"/>
    <xf numFmtId="176" fontId="152" fillId="43" borderId="46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52" fillId="43" borderId="46"/>
    <xf numFmtId="0" fontId="151" fillId="6" borderId="5"/>
    <xf numFmtId="184" fontId="83" fillId="0" borderId="0"/>
    <xf numFmtId="185" fontId="83" fillId="0" borderId="0"/>
    <xf numFmtId="38" fontId="106" fillId="0" borderId="0"/>
    <xf numFmtId="0" fontId="22" fillId="71" borderId="45"/>
    <xf numFmtId="0" fontId="70" fillId="0" borderId="0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50" fillId="8" borderId="8"/>
    <xf numFmtId="0" fontId="70" fillId="0" borderId="0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22" fillId="71" borderId="45"/>
    <xf numFmtId="0" fontId="70" fillId="0" borderId="0"/>
    <xf numFmtId="0" fontId="70" fillId="8" borderId="8"/>
    <xf numFmtId="176" fontId="22" fillId="71" borderId="45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70" fillId="8" borderId="8"/>
    <xf numFmtId="0" fontId="22" fillId="0" borderId="0"/>
    <xf numFmtId="0" fontId="22" fillId="71" borderId="45"/>
    <xf numFmtId="0" fontId="50" fillId="8" borderId="8"/>
    <xf numFmtId="0" fontId="50" fillId="8" borderId="8"/>
    <xf numFmtId="0" fontId="1" fillId="8" borderId="8"/>
    <xf numFmtId="0" fontId="50" fillId="8" borderId="8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1" fillId="8" borderId="8"/>
    <xf numFmtId="0" fontId="50" fillId="8" borderId="8"/>
    <xf numFmtId="176" fontId="22" fillId="71" borderId="45"/>
    <xf numFmtId="0" fontId="150" fillId="8" borderId="8"/>
    <xf numFmtId="0" fontId="70" fillId="0" borderId="0"/>
    <xf numFmtId="0" fontId="33" fillId="71" borderId="45"/>
    <xf numFmtId="0" fontId="22" fillId="71" borderId="45"/>
    <xf numFmtId="0" fontId="84" fillId="8" borderId="8"/>
    <xf numFmtId="0" fontId="7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176" fontId="22" fillId="71" borderId="45"/>
    <xf numFmtId="0" fontId="70" fillId="0" borderId="0"/>
    <xf numFmtId="0" fontId="50" fillId="8" borderId="8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8" borderId="8"/>
    <xf numFmtId="0" fontId="22" fillId="71" borderId="45"/>
    <xf numFmtId="176" fontId="22" fillId="71" borderId="45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7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7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7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7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7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33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44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1" fillId="0" borderId="0"/>
    <xf numFmtId="176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4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44" fillId="0" borderId="0"/>
    <xf numFmtId="0" fontId="44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1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33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33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22" fillId="0" borderId="0"/>
    <xf numFmtId="176" fontId="22" fillId="0" borderId="0"/>
    <xf numFmtId="0" fontId="22" fillId="0" borderId="0"/>
    <xf numFmtId="0" fontId="33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33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176" fontId="22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176" fontId="22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33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33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22" fillId="0" borderId="0"/>
    <xf numFmtId="173" fontId="1" fillId="0" borderId="0"/>
    <xf numFmtId="173" fontId="1" fillId="0" borderId="0"/>
    <xf numFmtId="173" fontId="1" fillId="0" borderId="0"/>
    <xf numFmtId="0" fontId="22" fillId="0" borderId="0"/>
    <xf numFmtId="0" fontId="22" fillId="0" borderId="0"/>
    <xf numFmtId="173" fontId="1" fillId="0" borderId="0"/>
    <xf numFmtId="173" fontId="1" fillId="0" borderId="0"/>
    <xf numFmtId="173" fontId="1" fillId="0" borderId="0"/>
    <xf numFmtId="0" fontId="22" fillId="0" borderId="0"/>
    <xf numFmtId="0" fontId="22" fillId="0" borderId="0"/>
    <xf numFmtId="0" fontId="22" fillId="0" borderId="0"/>
    <xf numFmtId="173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3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3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3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6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33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173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0" fontId="7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0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1" fillId="0" borderId="0"/>
    <xf numFmtId="0" fontId="70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22" fillId="0" borderId="0"/>
    <xf numFmtId="0" fontId="70" fillId="0" borderId="0"/>
    <xf numFmtId="0" fontId="1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173" fontId="22" fillId="0" borderId="0"/>
    <xf numFmtId="176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173" fontId="22" fillId="0" borderId="0"/>
    <xf numFmtId="176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173" fontId="22" fillId="0" borderId="0"/>
    <xf numFmtId="176" fontId="22" fillId="0" borderId="0"/>
    <xf numFmtId="173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173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5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50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176" fontId="22" fillId="0" borderId="0"/>
    <xf numFmtId="0" fontId="33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176" fontId="22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22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6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73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3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3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70" fillId="0" borderId="0"/>
    <xf numFmtId="0" fontId="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50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30" fillId="0" borderId="0"/>
    <xf numFmtId="0" fontId="30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176" fontId="22" fillId="0" borderId="0"/>
    <xf numFmtId="0" fontId="33" fillId="0" borderId="0"/>
    <xf numFmtId="173" fontId="44" fillId="0" borderId="0"/>
    <xf numFmtId="173" fontId="44" fillId="0" borderId="0"/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176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70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2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06" fillId="0" borderId="0"/>
    <xf numFmtId="0" fontId="33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176" fontId="22" fillId="0" borderId="0"/>
    <xf numFmtId="0" fontId="70" fillId="0" borderId="0"/>
    <xf numFmtId="0" fontId="70" fillId="0" borderId="0"/>
    <xf numFmtId="0" fontId="1" fillId="0" borderId="0"/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176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1" fillId="0" borderId="0"/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176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3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33" fillId="0" borderId="0"/>
    <xf numFmtId="0" fontId="3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33" fillId="0" borderId="0"/>
    <xf numFmtId="0" fontId="3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33" fillId="0" borderId="0"/>
    <xf numFmtId="0" fontId="3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33" fillId="0" borderId="0"/>
    <xf numFmtId="0" fontId="3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33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0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173" fontId="1" fillId="0" borderId="0"/>
    <xf numFmtId="173" fontId="1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3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0" fontId="33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22" fillId="0" borderId="0"/>
    <xf numFmtId="0" fontId="22" fillId="0" borderId="0"/>
    <xf numFmtId="176" fontId="22" fillId="0" borderId="0"/>
    <xf numFmtId="173" fontId="22" fillId="0" borderId="0"/>
    <xf numFmtId="0" fontId="22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76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0" fillId="0" borderId="0"/>
    <xf numFmtId="0" fontId="33" fillId="0" borderId="0"/>
    <xf numFmtId="0" fontId="33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44" fillId="0" borderId="0"/>
    <xf numFmtId="0" fontId="22" fillId="0" borderId="0"/>
    <xf numFmtId="0" fontId="22" fillId="0" borderId="0"/>
    <xf numFmtId="176" fontId="22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50" fillId="0" borderId="0"/>
    <xf numFmtId="0" fontId="4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176" fontId="22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44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3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50" fillId="0" borderId="0"/>
    <xf numFmtId="0" fontId="33" fillId="0" borderId="0"/>
    <xf numFmtId="0" fontId="1" fillId="0" borderId="0"/>
    <xf numFmtId="0" fontId="7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50" fillId="0" borderId="0"/>
    <xf numFmtId="0" fontId="50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33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0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50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1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0" fillId="0" borderId="0"/>
    <xf numFmtId="0" fontId="44" fillId="0" borderId="0"/>
    <xf numFmtId="0" fontId="33" fillId="0" borderId="0"/>
    <xf numFmtId="0" fontId="22" fillId="0" borderId="0"/>
    <xf numFmtId="0" fontId="1" fillId="0" borderId="0"/>
    <xf numFmtId="0" fontId="70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22" fillId="0" borderId="0"/>
    <xf numFmtId="0" fontId="1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2" fillId="0" borderId="0"/>
    <xf numFmtId="0" fontId="2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33" fillId="0" borderId="0"/>
    <xf numFmtId="0" fontId="22" fillId="0" borderId="0"/>
    <xf numFmtId="0" fontId="2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3" fillId="0" borderId="0"/>
    <xf numFmtId="0" fontId="70" fillId="0" borderId="0"/>
    <xf numFmtId="0" fontId="22" fillId="0" borderId="0"/>
    <xf numFmtId="0" fontId="22" fillId="0" borderId="0"/>
    <xf numFmtId="0" fontId="50" fillId="0" borderId="0"/>
    <xf numFmtId="0" fontId="44" fillId="0" borderId="0"/>
    <xf numFmtId="0" fontId="22" fillId="0" borderId="0"/>
    <xf numFmtId="0" fontId="22" fillId="0" borderId="0"/>
    <xf numFmtId="0" fontId="22" fillId="0" borderId="0"/>
    <xf numFmtId="0" fontId="33" fillId="0" borderId="0"/>
    <xf numFmtId="0" fontId="22" fillId="0" borderId="0"/>
    <xf numFmtId="0" fontId="22" fillId="0" borderId="0"/>
    <xf numFmtId="0" fontId="22" fillId="0" borderId="0"/>
    <xf numFmtId="0" fontId="5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70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22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1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176" fontId="22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1" fillId="0" borderId="0"/>
    <xf numFmtId="0" fontId="50" fillId="0" borderId="0"/>
    <xf numFmtId="0" fontId="22" fillId="0" borderId="0">
      <alignment vertical="top"/>
    </xf>
    <xf numFmtId="0" fontId="2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22" fillId="0" borderId="0">
      <alignment vertical="top"/>
    </xf>
    <xf numFmtId="0" fontId="44" fillId="0" borderId="0"/>
    <xf numFmtId="186" fontId="69" fillId="0" borderId="0"/>
    <xf numFmtId="186" fontId="69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6" fontId="69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8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7" fontId="22" fillId="0" borderId="0"/>
    <xf numFmtId="186" fontId="69" fillId="0" borderId="0"/>
    <xf numFmtId="186" fontId="69" fillId="0" borderId="0"/>
    <xf numFmtId="0" fontId="149" fillId="43" borderId="0"/>
    <xf numFmtId="37" fontId="68" fillId="0" borderId="0"/>
    <xf numFmtId="37" fontId="68" fillId="0" borderId="0"/>
    <xf numFmtId="37" fontId="68" fillId="0" borderId="0"/>
    <xf numFmtId="37" fontId="68" fillId="0" borderId="0"/>
    <xf numFmtId="37" fontId="68" fillId="0" borderId="0"/>
    <xf numFmtId="37" fontId="68" fillId="0" borderId="0"/>
    <xf numFmtId="0" fontId="146" fillId="77" borderId="0"/>
    <xf numFmtId="0" fontId="148" fillId="4" borderId="0"/>
    <xf numFmtId="0" fontId="147" fillId="4" borderId="0"/>
    <xf numFmtId="176" fontId="146" fillId="77" borderId="0"/>
    <xf numFmtId="0" fontId="146" fillId="77" borderId="0"/>
    <xf numFmtId="0" fontId="146" fillId="73" borderId="0"/>
    <xf numFmtId="0" fontId="146" fillId="77" borderId="0"/>
    <xf numFmtId="0" fontId="145" fillId="4" borderId="0"/>
    <xf numFmtId="0" fontId="147" fillId="4" borderId="0"/>
    <xf numFmtId="176" fontId="146" fillId="77" borderId="0"/>
    <xf numFmtId="0" fontId="146" fillId="77" borderId="0"/>
    <xf numFmtId="0" fontId="145" fillId="4" borderId="0"/>
    <xf numFmtId="176" fontId="67" fillId="0" borderId="0"/>
    <xf numFmtId="189" fontId="22" fillId="0" borderId="0"/>
    <xf numFmtId="189" fontId="22" fillId="0" borderId="0"/>
    <xf numFmtId="190" fontId="22" fillId="0" borderId="0"/>
    <xf numFmtId="191" fontId="22" fillId="0" borderId="0"/>
    <xf numFmtId="40" fontId="106" fillId="0" borderId="0"/>
    <xf numFmtId="38" fontId="106" fillId="0" borderId="0"/>
    <xf numFmtId="0" fontId="141" fillId="0" borderId="42"/>
    <xf numFmtId="0" fontId="144" fillId="0" borderId="44"/>
    <xf numFmtId="0" fontId="142" fillId="0" borderId="6"/>
    <xf numFmtId="176" fontId="141" fillId="0" borderId="42"/>
    <xf numFmtId="0" fontId="141" fillId="0" borderId="42"/>
    <xf numFmtId="0" fontId="141" fillId="0" borderId="42"/>
    <xf numFmtId="0" fontId="140" fillId="0" borderId="6"/>
    <xf numFmtId="0" fontId="142" fillId="0" borderId="6"/>
    <xf numFmtId="176" fontId="141" fillId="0" borderId="42"/>
    <xf numFmtId="0" fontId="141" fillId="0" borderId="42"/>
    <xf numFmtId="0" fontId="140" fillId="0" borderId="6"/>
    <xf numFmtId="0" fontId="58" fillId="0" borderId="0">
      <alignment horizontal="left" vertical="center"/>
    </xf>
    <xf numFmtId="192" fontId="58" fillId="0" borderId="0">
      <alignment horizontal="left" indent="1"/>
    </xf>
    <xf numFmtId="38" fontId="139" fillId="0" borderId="0">
      <alignment horizontal="right"/>
      <protection locked="0"/>
    </xf>
    <xf numFmtId="38" fontId="90" fillId="0" borderId="0">
      <protection locked="0"/>
    </xf>
    <xf numFmtId="169" fontId="138" fillId="0" borderId="0"/>
    <xf numFmtId="10" fontId="138" fillId="0" borderId="0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7" fillId="5" borderId="4"/>
    <xf numFmtId="0" fontId="137" fillId="5" borderId="4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7" fillId="5" borderId="4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7" fillId="5" borderId="4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6" fillId="5" borderId="4"/>
    <xf numFmtId="0" fontId="137" fillId="5" borderId="4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6" fillId="5" borderId="4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9" fillId="77" borderId="4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0" fontId="135" fillId="73" borderId="32"/>
    <xf numFmtId="176" fontId="135" fillId="73" borderId="32"/>
    <xf numFmtId="0" fontId="135" fillId="73" borderId="32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10" fontId="23" fillId="34" borderId="10"/>
    <xf numFmtId="0" fontId="56" fillId="0" borderId="0">
      <alignment vertical="top"/>
      <protection locked="0"/>
    </xf>
    <xf numFmtId="0" fontId="56" fillId="0" borderId="0">
      <alignment vertical="top"/>
      <protection locked="0"/>
    </xf>
    <xf numFmtId="39" fontId="65" fillId="0" borderId="0">
      <protection locked="0"/>
    </xf>
    <xf numFmtId="39" fontId="65" fillId="0" borderId="0">
      <protection locked="0"/>
    </xf>
    <xf numFmtId="39" fontId="65" fillId="0" borderId="0">
      <protection locked="0"/>
    </xf>
    <xf numFmtId="39" fontId="65" fillId="0" borderId="0">
      <protection locked="0"/>
    </xf>
    <xf numFmtId="176" fontId="64" fillId="0" borderId="29"/>
    <xf numFmtId="0" fontId="64" fillId="0" borderId="29"/>
    <xf numFmtId="176" fontId="64" fillId="0" borderId="29"/>
    <xf numFmtId="193" fontId="106" fillId="0" borderId="0"/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175" fontId="22" fillId="0" borderId="0">
      <protection locked="0"/>
    </xf>
    <xf numFmtId="0" fontId="131" fillId="0" borderId="0"/>
    <xf numFmtId="0" fontId="134" fillId="0" borderId="0"/>
    <xf numFmtId="0" fontId="132" fillId="0" borderId="0"/>
    <xf numFmtId="176" fontId="131" fillId="0" borderId="0"/>
    <xf numFmtId="0" fontId="131" fillId="0" borderId="0"/>
    <xf numFmtId="0" fontId="133" fillId="0" borderId="0"/>
    <xf numFmtId="0" fontId="131" fillId="0" borderId="0"/>
    <xf numFmtId="0" fontId="130" fillId="0" borderId="0"/>
    <xf numFmtId="0" fontId="132" fillId="0" borderId="0"/>
    <xf numFmtId="176" fontId="131" fillId="0" borderId="0"/>
    <xf numFmtId="0" fontId="131" fillId="0" borderId="0"/>
    <xf numFmtId="0" fontId="130" fillId="0" borderId="0"/>
    <xf numFmtId="0" fontId="131" fillId="0" borderId="39"/>
    <xf numFmtId="0" fontId="134" fillId="0" borderId="41"/>
    <xf numFmtId="0" fontId="132" fillId="0" borderId="3"/>
    <xf numFmtId="176" fontId="131" fillId="0" borderId="39"/>
    <xf numFmtId="0" fontId="131" fillId="0" borderId="39"/>
    <xf numFmtId="0" fontId="133" fillId="0" borderId="40"/>
    <xf numFmtId="0" fontId="131" fillId="0" borderId="39"/>
    <xf numFmtId="0" fontId="130" fillId="0" borderId="3"/>
    <xf numFmtId="0" fontId="132" fillId="0" borderId="3"/>
    <xf numFmtId="176" fontId="131" fillId="0" borderId="39"/>
    <xf numFmtId="0" fontId="131" fillId="0" borderId="39"/>
    <xf numFmtId="0" fontId="130" fillId="0" borderId="3"/>
    <xf numFmtId="0" fontId="126" fillId="0" borderId="21"/>
    <xf numFmtId="0" fontId="129" fillId="0" borderId="38"/>
    <xf numFmtId="0" fontId="127" fillId="0" borderId="2"/>
    <xf numFmtId="176" fontId="126" fillId="0" borderId="21"/>
    <xf numFmtId="0" fontId="126" fillId="0" borderId="21"/>
    <xf numFmtId="0" fontId="128" fillId="0" borderId="37"/>
    <xf numFmtId="0" fontId="126" fillId="0" borderId="21"/>
    <xf numFmtId="0" fontId="125" fillId="0" borderId="2"/>
    <xf numFmtId="0" fontId="127" fillId="0" borderId="2"/>
    <xf numFmtId="176" fontId="126" fillId="0" borderId="21"/>
    <xf numFmtId="0" fontId="126" fillId="0" borderId="21"/>
    <xf numFmtId="0" fontId="125" fillId="0" borderId="2"/>
    <xf numFmtId="0" fontId="121" fillId="0" borderId="34"/>
    <xf numFmtId="0" fontId="124" fillId="0" borderId="36"/>
    <xf numFmtId="0" fontId="122" fillId="0" borderId="1"/>
    <xf numFmtId="176" fontId="121" fillId="0" borderId="34"/>
    <xf numFmtId="0" fontId="121" fillId="0" borderId="34"/>
    <xf numFmtId="0" fontId="123" fillId="0" borderId="35"/>
    <xf numFmtId="0" fontId="121" fillId="0" borderId="34"/>
    <xf numFmtId="0" fontId="120" fillId="0" borderId="1"/>
    <xf numFmtId="0" fontId="122" fillId="0" borderId="1"/>
    <xf numFmtId="176" fontId="121" fillId="0" borderId="34"/>
    <xf numFmtId="0" fontId="121" fillId="0" borderId="34"/>
    <xf numFmtId="0" fontId="120" fillId="0" borderId="1"/>
    <xf numFmtId="38" fontId="119" fillId="0" borderId="0">
      <alignment horizontal="centerContinuous"/>
    </xf>
    <xf numFmtId="0" fontId="67" fillId="0" borderId="17">
      <alignment horizontal="left" vertical="center"/>
    </xf>
    <xf numFmtId="0" fontId="67" fillId="0" borderId="55">
      <alignment horizontal="left" vertical="center"/>
    </xf>
    <xf numFmtId="176" fontId="63" fillId="0" borderId="0"/>
    <xf numFmtId="0" fontId="63" fillId="0" borderId="0"/>
    <xf numFmtId="176" fontId="63" fillId="0" borderId="0"/>
    <xf numFmtId="0" fontId="118" fillId="0" borderId="0"/>
    <xf numFmtId="38" fontId="23" fillId="55" borderId="0"/>
    <xf numFmtId="38" fontId="23" fillId="55" borderId="0"/>
    <xf numFmtId="38" fontId="23" fillId="55" borderId="0"/>
    <xf numFmtId="0" fontId="116" fillId="70" borderId="0"/>
    <xf numFmtId="0" fontId="6" fillId="75" borderId="0"/>
    <xf numFmtId="0" fontId="117" fillId="2" borderId="0"/>
    <xf numFmtId="176" fontId="116" fillId="70" borderId="0"/>
    <xf numFmtId="0" fontId="116" fillId="70" borderId="0"/>
    <xf numFmtId="0" fontId="116" fillId="61" borderId="0"/>
    <xf numFmtId="0" fontId="116" fillId="70" borderId="0"/>
    <xf numFmtId="0" fontId="115" fillId="2" borderId="0"/>
    <xf numFmtId="0" fontId="117" fillId="2" borderId="0"/>
    <xf numFmtId="176" fontId="116" fillId="70" borderId="0"/>
    <xf numFmtId="0" fontId="116" fillId="70" borderId="0"/>
    <xf numFmtId="0" fontId="115" fillId="2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38" fontId="23" fillId="0" borderId="28">
      <alignment horizontal="right"/>
    </xf>
    <xf numFmtId="3" fontId="114" fillId="0" borderId="0">
      <alignment horizontal="center"/>
    </xf>
    <xf numFmtId="3" fontId="114" fillId="0" borderId="0">
      <alignment horizontal="center"/>
    </xf>
    <xf numFmtId="38" fontId="23" fillId="0" borderId="28">
      <alignment horizontal="right"/>
    </xf>
    <xf numFmtId="0" fontId="113" fillId="0" borderId="0"/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194" fontId="22" fillId="0" borderId="0">
      <protection locked="0"/>
    </xf>
    <xf numFmtId="0" fontId="111" fillId="0" borderId="0"/>
    <xf numFmtId="0" fontId="15" fillId="0" borderId="0"/>
    <xf numFmtId="0" fontId="112" fillId="0" borderId="0"/>
    <xf numFmtId="176" fontId="111" fillId="0" borderId="0"/>
    <xf numFmtId="0" fontId="111" fillId="0" borderId="0"/>
    <xf numFmtId="0" fontId="111" fillId="0" borderId="0"/>
    <xf numFmtId="0" fontId="110" fillId="0" borderId="0"/>
    <xf numFmtId="0" fontId="112" fillId="0" borderId="0"/>
    <xf numFmtId="176" fontId="111" fillId="0" borderId="0"/>
    <xf numFmtId="0" fontId="111" fillId="0" borderId="0"/>
    <xf numFmtId="0" fontId="110" fillId="0" borderId="0"/>
    <xf numFmtId="0" fontId="30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109" fillId="0" borderId="0">
      <alignment horizontal="left"/>
    </xf>
    <xf numFmtId="195" fontId="88" fillId="0" borderId="0">
      <alignment horizontal="right"/>
      <protection locked="0"/>
    </xf>
    <xf numFmtId="196" fontId="22" fillId="0" borderId="0"/>
    <xf numFmtId="6" fontId="108" fillId="0" borderId="0">
      <protection locked="0"/>
    </xf>
    <xf numFmtId="197" fontId="58" fillId="0" borderId="0"/>
    <xf numFmtId="198" fontId="60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1" fillId="0" borderId="0"/>
    <xf numFmtId="44" fontId="22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50" fillId="0" borderId="0"/>
    <xf numFmtId="44" fontId="50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50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50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23" fillId="0" borderId="0"/>
    <xf numFmtId="44" fontId="33" fillId="0" borderId="0"/>
    <xf numFmtId="44" fontId="1" fillId="0" borderId="0"/>
    <xf numFmtId="44" fontId="50" fillId="0" borderId="0"/>
    <xf numFmtId="44" fontId="50" fillId="0" borderId="0"/>
    <xf numFmtId="44" fontId="50" fillId="0" borderId="0"/>
    <xf numFmtId="44" fontId="1" fillId="0" borderId="0"/>
    <xf numFmtId="44" fontId="50" fillId="0" borderId="0"/>
    <xf numFmtId="44" fontId="70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59" fillId="0" borderId="0"/>
    <xf numFmtId="44" fontId="22" fillId="0" borderId="0"/>
    <xf numFmtId="44" fontId="22" fillId="0" borderId="0"/>
    <xf numFmtId="44" fontId="22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22" fillId="0" borderId="0"/>
    <xf numFmtId="44" fontId="22" fillId="0" borderId="0"/>
    <xf numFmtId="44" fontId="1" fillId="0" borderId="0"/>
    <xf numFmtId="44" fontId="22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22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1" fillId="0" borderId="0"/>
    <xf numFmtId="44" fontId="22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22" fillId="0" borderId="0"/>
    <xf numFmtId="44" fontId="33" fillId="0" borderId="0"/>
    <xf numFmtId="44" fontId="33" fillId="0" borderId="0"/>
    <xf numFmtId="44" fontId="3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22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50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22" fillId="0" borderId="0"/>
    <xf numFmtId="44" fontId="1" fillId="0" borderId="0"/>
    <xf numFmtId="44" fontId="22" fillId="0" borderId="0"/>
    <xf numFmtId="44" fontId="22" fillId="0" borderId="0"/>
    <xf numFmtId="8" fontId="58" fillId="0" borderId="0">
      <protection locked="0"/>
    </xf>
    <xf numFmtId="6" fontId="58" fillId="0" borderId="0">
      <protection locked="0"/>
    </xf>
    <xf numFmtId="0" fontId="107" fillId="0" borderId="0">
      <alignment horizontal="left"/>
    </xf>
    <xf numFmtId="4" fontId="106" fillId="0" borderId="0">
      <alignment horizontal="center"/>
    </xf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2" fillId="0" borderId="0"/>
    <xf numFmtId="43" fontId="22" fillId="0" borderId="0"/>
    <xf numFmtId="43" fontId="1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1" fillId="0" borderId="0"/>
    <xf numFmtId="43" fontId="1" fillId="0" borderId="0"/>
    <xf numFmtId="43" fontId="50" fillId="0" borderId="0"/>
    <xf numFmtId="43" fontId="22" fillId="0" borderId="0"/>
    <xf numFmtId="43" fontId="44" fillId="0" borderId="0"/>
    <xf numFmtId="43" fontId="70" fillId="0" borderId="0"/>
    <xf numFmtId="43" fontId="1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22" fillId="0" borderId="0"/>
    <xf numFmtId="43" fontId="70" fillId="0" borderId="0"/>
    <xf numFmtId="43" fontId="22" fillId="0" borderId="0"/>
    <xf numFmtId="43" fontId="22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2" fillId="0" borderId="0"/>
    <xf numFmtId="43" fontId="1" fillId="0" borderId="0"/>
    <xf numFmtId="43" fontId="33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2" fillId="0" borderId="0"/>
    <xf numFmtId="43" fontId="22" fillId="0" borderId="0"/>
    <xf numFmtId="43" fontId="22" fillId="0" borderId="0"/>
    <xf numFmtId="40" fontId="58" fillId="0" borderId="0">
      <protection locked="0"/>
    </xf>
    <xf numFmtId="199" fontId="58" fillId="0" borderId="0">
      <protection locked="0"/>
    </xf>
    <xf numFmtId="200" fontId="105" fillId="0" borderId="0"/>
    <xf numFmtId="200" fontId="105" fillId="0" borderId="0"/>
    <xf numFmtId="200" fontId="105" fillId="0" borderId="0"/>
    <xf numFmtId="200" fontId="105" fillId="0" borderId="0"/>
    <xf numFmtId="200" fontId="105" fillId="0" borderId="0"/>
    <xf numFmtId="200" fontId="105" fillId="0" borderId="0"/>
    <xf numFmtId="200" fontId="105" fillId="0" borderId="0"/>
    <xf numFmtId="200" fontId="105" fillId="0" borderId="0"/>
    <xf numFmtId="38" fontId="104" fillId="0" borderId="0">
      <protection locked="0"/>
    </xf>
    <xf numFmtId="38" fontId="103" fillId="0" borderId="0">
      <protection locked="0"/>
    </xf>
    <xf numFmtId="38" fontId="61" fillId="0" borderId="0">
      <protection locked="0"/>
    </xf>
    <xf numFmtId="0" fontId="100" fillId="84" borderId="33"/>
    <xf numFmtId="0" fontId="13" fillId="7" borderId="7"/>
    <xf numFmtId="0" fontId="101" fillId="7" borderId="7"/>
    <xf numFmtId="176" fontId="100" fillId="84" borderId="33"/>
    <xf numFmtId="0" fontId="100" fillId="84" borderId="33"/>
    <xf numFmtId="0" fontId="100" fillId="84" borderId="33"/>
    <xf numFmtId="0" fontId="102" fillId="7" borderId="7"/>
    <xf numFmtId="0" fontId="101" fillId="7" borderId="7"/>
    <xf numFmtId="176" fontId="100" fillId="84" borderId="33"/>
    <xf numFmtId="0" fontId="100" fillId="84" borderId="33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9" fillId="74" borderId="4"/>
    <xf numFmtId="0" fontId="97" fillId="6" borderId="4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176" fontId="96" fillId="43" borderId="32"/>
    <xf numFmtId="0" fontId="96" fillId="43" borderId="32"/>
    <xf numFmtId="0" fontId="98" fillId="74" borderId="32"/>
    <xf numFmtId="0" fontId="96" fillId="43" borderId="32"/>
    <xf numFmtId="0" fontId="95" fillId="6" borderId="4"/>
    <xf numFmtId="0" fontId="97" fillId="6" borderId="4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176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6" fillId="43" borderId="32"/>
    <xf numFmtId="0" fontId="95" fillId="6" borderId="4"/>
    <xf numFmtId="201" fontId="22" fillId="0" borderId="0"/>
    <xf numFmtId="3" fontId="94" fillId="0" borderId="0">
      <alignment horizontal="right"/>
    </xf>
    <xf numFmtId="0" fontId="92" fillId="38" borderId="0"/>
    <xf numFmtId="0" fontId="7" fillId="72" borderId="0"/>
    <xf numFmtId="0" fontId="93" fillId="3" borderId="0"/>
    <xf numFmtId="0" fontId="92" fillId="38" borderId="0"/>
    <xf numFmtId="0" fontId="92" fillId="72" borderId="0"/>
    <xf numFmtId="0" fontId="92" fillId="38" borderId="0"/>
    <xf numFmtId="0" fontId="91" fillId="3" borderId="0"/>
    <xf numFmtId="0" fontId="93" fillId="3" borderId="0"/>
    <xf numFmtId="176" fontId="92" fillId="38" borderId="0"/>
    <xf numFmtId="0" fontId="92" fillId="38" borderId="0"/>
    <xf numFmtId="0" fontId="91" fillId="3" borderId="0"/>
    <xf numFmtId="173" fontId="90" fillId="43" borderId="18">
      <protection hidden="1"/>
    </xf>
    <xf numFmtId="3" fontId="89" fillId="0" borderId="24"/>
    <xf numFmtId="202" fontId="22" fillId="54" borderId="27">
      <alignment horizontal="center" vertical="center"/>
    </xf>
    <xf numFmtId="202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203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202" fontId="22" fillId="54" borderId="27">
      <alignment horizontal="center" vertical="center"/>
    </xf>
    <xf numFmtId="177" fontId="22" fillId="54" borderId="27">
      <alignment horizontal="center" vertical="center"/>
    </xf>
    <xf numFmtId="202" fontId="22" fillId="54" borderId="27">
      <alignment horizontal="center" vertical="center"/>
    </xf>
    <xf numFmtId="202" fontId="22" fillId="54" borderId="27">
      <alignment horizontal="center" vertical="center"/>
    </xf>
    <xf numFmtId="177" fontId="22" fillId="54" borderId="27">
      <alignment horizontal="center" vertical="center"/>
    </xf>
    <xf numFmtId="204" fontId="59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177" fontId="22" fillId="54" borderId="27">
      <alignment horizontal="center" vertical="center"/>
    </xf>
    <xf numFmtId="205" fontId="88" fillId="54" borderId="27">
      <alignment horizontal="center" vertical="center"/>
    </xf>
    <xf numFmtId="204" fontId="59" fillId="54" borderId="27">
      <alignment horizontal="center" vertical="center"/>
    </xf>
    <xf numFmtId="202" fontId="22" fillId="54" borderId="27">
      <alignment horizontal="center" vertical="center"/>
    </xf>
    <xf numFmtId="0" fontId="86" fillId="60" borderId="0"/>
    <xf numFmtId="0" fontId="17" fillId="39" borderId="0"/>
    <xf numFmtId="0" fontId="87" fillId="29" borderId="0"/>
    <xf numFmtId="176" fontId="86" fillId="60" borderId="0"/>
    <xf numFmtId="0" fontId="86" fillId="60" borderId="0"/>
    <xf numFmtId="0" fontId="86" fillId="40" borderId="0"/>
    <xf numFmtId="0" fontId="86" fillId="60" borderId="0"/>
    <xf numFmtId="0" fontId="85" fillId="29" borderId="0"/>
    <xf numFmtId="0" fontId="87" fillId="29" borderId="0"/>
    <xf numFmtId="176" fontId="86" fillId="60" borderId="0"/>
    <xf numFmtId="0" fontId="86" fillId="60" borderId="0"/>
    <xf numFmtId="0" fontId="85" fillId="29" borderId="0"/>
    <xf numFmtId="0" fontId="86" fillId="80" borderId="0"/>
    <xf numFmtId="0" fontId="17" fillId="25" borderId="0"/>
    <xf numFmtId="0" fontId="87" fillId="25" borderId="0"/>
    <xf numFmtId="176" fontId="86" fillId="80" borderId="0"/>
    <xf numFmtId="0" fontId="86" fillId="80" borderId="0"/>
    <xf numFmtId="0" fontId="86" fillId="80" borderId="0"/>
    <xf numFmtId="0" fontId="85" fillId="25" borderId="0"/>
    <xf numFmtId="0" fontId="87" fillId="25" borderId="0"/>
    <xf numFmtId="176" fontId="86" fillId="80" borderId="0"/>
    <xf numFmtId="0" fontId="86" fillId="80" borderId="0"/>
    <xf numFmtId="0" fontId="85" fillId="25" borderId="0"/>
    <xf numFmtId="0" fontId="86" fillId="79" borderId="0"/>
    <xf numFmtId="0" fontId="17" fillId="76" borderId="0"/>
    <xf numFmtId="0" fontId="87" fillId="21" borderId="0"/>
    <xf numFmtId="176" fontId="86" fillId="79" borderId="0"/>
    <xf numFmtId="0" fontId="86" fillId="79" borderId="0"/>
    <xf numFmtId="0" fontId="86" fillId="83" borderId="0"/>
    <xf numFmtId="0" fontId="86" fillId="79" borderId="0"/>
    <xf numFmtId="0" fontId="85" fillId="21" borderId="0"/>
    <xf numFmtId="176" fontId="86" fillId="79" borderId="0"/>
    <xf numFmtId="0" fontId="86" fillId="79" borderId="0"/>
    <xf numFmtId="0" fontId="85" fillId="21" borderId="0"/>
    <xf numFmtId="0" fontId="86" fillId="42" borderId="0"/>
    <xf numFmtId="0" fontId="17" fillId="40" borderId="0"/>
    <xf numFmtId="0" fontId="87" fillId="17" borderId="0"/>
    <xf numFmtId="176" fontId="86" fillId="42" borderId="0"/>
    <xf numFmtId="0" fontId="86" fillId="42" borderId="0"/>
    <xf numFmtId="0" fontId="86" fillId="42" borderId="0"/>
    <xf numFmtId="0" fontId="85" fillId="17" borderId="0"/>
    <xf numFmtId="0" fontId="87" fillId="17" borderId="0"/>
    <xf numFmtId="176" fontId="86" fillId="42" borderId="0"/>
    <xf numFmtId="0" fontId="86" fillId="42" borderId="0"/>
    <xf numFmtId="0" fontId="85" fillId="17" borderId="0"/>
    <xf numFmtId="0" fontId="86" fillId="39" borderId="0"/>
    <xf numFmtId="0" fontId="17" fillId="60" borderId="0"/>
    <xf numFmtId="0" fontId="87" fillId="13" borderId="0"/>
    <xf numFmtId="176" fontId="86" fillId="39" borderId="0"/>
    <xf numFmtId="0" fontId="86" fillId="39" borderId="0"/>
    <xf numFmtId="0" fontId="86" fillId="39" borderId="0"/>
    <xf numFmtId="0" fontId="85" fillId="13" borderId="0"/>
    <xf numFmtId="0" fontId="87" fillId="13" borderId="0"/>
    <xf numFmtId="176" fontId="86" fillId="39" borderId="0"/>
    <xf numFmtId="0" fontId="86" fillId="39" borderId="0"/>
    <xf numFmtId="0" fontId="85" fillId="13" borderId="0"/>
    <xf numFmtId="0" fontId="86" fillId="81" borderId="0"/>
    <xf numFmtId="0" fontId="17" fillId="82" borderId="0"/>
    <xf numFmtId="0" fontId="87" fillId="9" borderId="0"/>
    <xf numFmtId="176" fontId="86" fillId="81" borderId="0"/>
    <xf numFmtId="0" fontId="86" fillId="81" borderId="0"/>
    <xf numFmtId="0" fontId="86" fillId="59" borderId="0"/>
    <xf numFmtId="0" fontId="86" fillId="81" borderId="0"/>
    <xf numFmtId="0" fontId="85" fillId="9" borderId="0"/>
    <xf numFmtId="0" fontId="87" fillId="9" borderId="0"/>
    <xf numFmtId="176" fontId="86" fillId="81" borderId="0"/>
    <xf numFmtId="0" fontId="86" fillId="81" borderId="0"/>
    <xf numFmtId="0" fontId="85" fillId="9" borderId="0"/>
    <xf numFmtId="0" fontId="86" fillId="41" borderId="0"/>
    <xf numFmtId="0" fontId="17" fillId="59" borderId="0"/>
    <xf numFmtId="0" fontId="87" fillId="32" borderId="0"/>
    <xf numFmtId="176" fontId="86" fillId="41" borderId="0"/>
    <xf numFmtId="0" fontId="86" fillId="41" borderId="0"/>
    <xf numFmtId="0" fontId="86" fillId="73" borderId="0"/>
    <xf numFmtId="0" fontId="86" fillId="41" borderId="0"/>
    <xf numFmtId="0" fontId="85" fillId="32" borderId="0"/>
    <xf numFmtId="0" fontId="87" fillId="32" borderId="0"/>
    <xf numFmtId="176" fontId="86" fillId="41" borderId="0"/>
    <xf numFmtId="0" fontId="86" fillId="41" borderId="0"/>
    <xf numFmtId="0" fontId="85" fillId="32" borderId="0"/>
    <xf numFmtId="0" fontId="86" fillId="80" borderId="0"/>
    <xf numFmtId="0" fontId="17" fillId="75" borderId="0"/>
    <xf numFmtId="0" fontId="87" fillId="28" borderId="0"/>
    <xf numFmtId="176" fontId="86" fillId="80" borderId="0"/>
    <xf numFmtId="0" fontId="86" fillId="80" borderId="0"/>
    <xf numFmtId="0" fontId="86" fillId="59" borderId="0"/>
    <xf numFmtId="0" fontId="86" fillId="80" borderId="0"/>
    <xf numFmtId="0" fontId="85" fillId="28" borderId="0"/>
    <xf numFmtId="0" fontId="87" fillId="28" borderId="0"/>
    <xf numFmtId="176" fontId="86" fillId="80" borderId="0"/>
    <xf numFmtId="0" fontId="86" fillId="80" borderId="0"/>
    <xf numFmtId="0" fontId="85" fillId="28" borderId="0"/>
    <xf numFmtId="0" fontId="86" fillId="79" borderId="0"/>
    <xf numFmtId="0" fontId="17" fillId="38" borderId="0"/>
    <xf numFmtId="0" fontId="87" fillId="24" borderId="0"/>
    <xf numFmtId="176" fontId="86" fillId="79" borderId="0"/>
    <xf numFmtId="0" fontId="86" fillId="79" borderId="0"/>
    <xf numFmtId="0" fontId="87" fillId="24" borderId="0"/>
    <xf numFmtId="176" fontId="86" fillId="79" borderId="0"/>
    <xf numFmtId="0" fontId="86" fillId="79" borderId="0"/>
    <xf numFmtId="0" fontId="85" fillId="24" borderId="0"/>
    <xf numFmtId="0" fontId="86" fillId="62" borderId="0"/>
    <xf numFmtId="0" fontId="17" fillId="40" borderId="0"/>
    <xf numFmtId="0" fontId="87" fillId="20" borderId="0"/>
    <xf numFmtId="176" fontId="86" fillId="62" borderId="0"/>
    <xf numFmtId="0" fontId="86" fillId="62" borderId="0"/>
    <xf numFmtId="0" fontId="86" fillId="42" borderId="0"/>
    <xf numFmtId="0" fontId="86" fillId="62" borderId="0"/>
    <xf numFmtId="0" fontId="85" fillId="20" borderId="0"/>
    <xf numFmtId="0" fontId="87" fillId="20" borderId="0"/>
    <xf numFmtId="176" fontId="86" fillId="62" borderId="0"/>
    <xf numFmtId="0" fontId="86" fillId="62" borderId="0"/>
    <xf numFmtId="0" fontId="85" fillId="20" borderId="0"/>
    <xf numFmtId="0" fontId="86" fillId="59" borderId="0"/>
    <xf numFmtId="0" fontId="17" fillId="60" borderId="0"/>
    <xf numFmtId="0" fontId="87" fillId="16" borderId="0"/>
    <xf numFmtId="176" fontId="86" fillId="59" borderId="0"/>
    <xf numFmtId="0" fontId="86" fillId="59" borderId="0"/>
    <xf numFmtId="0" fontId="86" fillId="39" borderId="0"/>
    <xf numFmtId="0" fontId="86" fillId="59" borderId="0"/>
    <xf numFmtId="0" fontId="85" fillId="16" borderId="0"/>
    <xf numFmtId="0" fontId="87" fillId="16" borderId="0"/>
    <xf numFmtId="176" fontId="86" fillId="59" borderId="0"/>
    <xf numFmtId="0" fontId="86" fillId="59" borderId="0"/>
    <xf numFmtId="0" fontId="85" fillId="16" borderId="0"/>
    <xf numFmtId="0" fontId="86" fillId="78" borderId="0"/>
    <xf numFmtId="0" fontId="17" fillId="75" borderId="0"/>
    <xf numFmtId="0" fontId="87" fillId="12" borderId="0"/>
    <xf numFmtId="176" fontId="86" fillId="78" borderId="0"/>
    <xf numFmtId="0" fontId="86" fillId="78" borderId="0"/>
    <xf numFmtId="0" fontId="86" fillId="59" borderId="0"/>
    <xf numFmtId="0" fontId="86" fillId="78" borderId="0"/>
    <xf numFmtId="0" fontId="85" fillId="12" borderId="0"/>
    <xf numFmtId="0" fontId="87" fillId="12" borderId="0"/>
    <xf numFmtId="176" fontId="86" fillId="78" borderId="0"/>
    <xf numFmtId="0" fontId="86" fillId="78" borderId="0"/>
    <xf numFmtId="0" fontId="85" fillId="12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50" fillId="40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70" fillId="31" borderId="0"/>
    <xf numFmtId="0" fontId="1" fillId="71" borderId="0"/>
    <xf numFmtId="0" fontId="1" fillId="71" borderId="0"/>
    <xf numFmtId="0" fontId="70" fillId="31" borderId="0"/>
    <xf numFmtId="0" fontId="50" fillId="73" borderId="0"/>
    <xf numFmtId="176" fontId="50" fillId="40" borderId="0"/>
    <xf numFmtId="0" fontId="1" fillId="71" borderId="0"/>
    <xf numFmtId="0" fontId="1" fillId="71" borderId="0"/>
    <xf numFmtId="0" fontId="50" fillId="40" borderId="0"/>
    <xf numFmtId="0" fontId="50" fillId="40" borderId="0"/>
    <xf numFmtId="0" fontId="50" fillId="73" borderId="0"/>
    <xf numFmtId="0" fontId="50" fillId="40" borderId="0"/>
    <xf numFmtId="0" fontId="84" fillId="31" borderId="0"/>
    <xf numFmtId="0" fontId="70" fillId="31" borderId="0"/>
    <xf numFmtId="176" fontId="50" fillId="40" borderId="0"/>
    <xf numFmtId="0" fontId="1" fillId="71" borderId="0"/>
    <xf numFmtId="0" fontId="50" fillId="73" borderId="0"/>
    <xf numFmtId="0" fontId="1" fillId="71" borderId="0"/>
    <xf numFmtId="0" fontId="50" fillId="40" borderId="0"/>
    <xf numFmtId="0" fontId="50" fillId="73" borderId="0"/>
    <xf numFmtId="0" fontId="1" fillId="71" borderId="0"/>
    <xf numFmtId="0" fontId="1" fillId="31" borderId="0"/>
    <xf numFmtId="0" fontId="1" fillId="71" borderId="0"/>
    <xf numFmtId="0" fontId="50" fillId="40" borderId="0"/>
    <xf numFmtId="0" fontId="84" fillId="31" borderId="0"/>
    <xf numFmtId="0" fontId="50" fillId="68" borderId="0"/>
    <xf numFmtId="0" fontId="1" fillId="75" borderId="0"/>
    <xf numFmtId="0" fontId="1" fillId="75" borderId="0"/>
    <xf numFmtId="0" fontId="1" fillId="75" borderId="0"/>
    <xf numFmtId="0" fontId="1" fillId="75" borderId="0"/>
    <xf numFmtId="0" fontId="1" fillId="75" borderId="0"/>
    <xf numFmtId="0" fontId="1" fillId="75" borderId="0"/>
    <xf numFmtId="0" fontId="70" fillId="27" borderId="0"/>
    <xf numFmtId="0" fontId="1" fillId="75" borderId="0"/>
    <xf numFmtId="0" fontId="1" fillId="75" borderId="0"/>
    <xf numFmtId="0" fontId="70" fillId="27" borderId="0"/>
    <xf numFmtId="0" fontId="50" fillId="76" borderId="0"/>
    <xf numFmtId="176" fontId="50" fillId="68" borderId="0"/>
    <xf numFmtId="0" fontId="1" fillId="75" borderId="0"/>
    <xf numFmtId="0" fontId="1" fillId="75" borderId="0"/>
    <xf numFmtId="0" fontId="1" fillId="75" borderId="0"/>
    <xf numFmtId="0" fontId="50" fillId="68" borderId="0"/>
    <xf numFmtId="0" fontId="50" fillId="68" borderId="0"/>
    <xf numFmtId="0" fontId="50" fillId="76" borderId="0"/>
    <xf numFmtId="0" fontId="50" fillId="68" borderId="0"/>
    <xf numFmtId="0" fontId="84" fillId="27" borderId="0"/>
    <xf numFmtId="0" fontId="70" fillId="27" borderId="0"/>
    <xf numFmtId="176" fontId="50" fillId="68" borderId="0"/>
    <xf numFmtId="0" fontId="50" fillId="76" borderId="0"/>
    <xf numFmtId="0" fontId="1" fillId="75" borderId="0"/>
    <xf numFmtId="0" fontId="50" fillId="68" borderId="0"/>
    <xf numFmtId="0" fontId="50" fillId="76" borderId="0"/>
    <xf numFmtId="0" fontId="1" fillId="75" borderId="0"/>
    <xf numFmtId="0" fontId="1" fillId="27" borderId="0"/>
    <xf numFmtId="0" fontId="1" fillId="75" borderId="0"/>
    <xf numFmtId="0" fontId="50" fillId="68" borderId="0"/>
    <xf numFmtId="0" fontId="84" fillId="27" borderId="0"/>
    <xf numFmtId="0" fontId="50" fillId="72" borderId="0"/>
    <xf numFmtId="0" fontId="1" fillId="38" borderId="0"/>
    <xf numFmtId="0" fontId="1" fillId="38" borderId="0"/>
    <xf numFmtId="0" fontId="1" fillId="38" borderId="0"/>
    <xf numFmtId="0" fontId="1" fillId="38" borderId="0"/>
    <xf numFmtId="0" fontId="1" fillId="38" borderId="0"/>
    <xf numFmtId="0" fontId="70" fillId="23" borderId="0"/>
    <xf numFmtId="0" fontId="1" fillId="38" borderId="0"/>
    <xf numFmtId="0" fontId="1" fillId="38" borderId="0"/>
    <xf numFmtId="0" fontId="70" fillId="23" borderId="0"/>
    <xf numFmtId="0" fontId="50" fillId="43" borderId="0"/>
    <xf numFmtId="176" fontId="50" fillId="72" borderId="0"/>
    <xf numFmtId="0" fontId="1" fillId="38" borderId="0"/>
    <xf numFmtId="0" fontId="1" fillId="38" borderId="0"/>
    <xf numFmtId="0" fontId="1" fillId="38" borderId="0"/>
    <xf numFmtId="0" fontId="50" fillId="72" borderId="0"/>
    <xf numFmtId="0" fontId="50" fillId="72" borderId="0"/>
    <xf numFmtId="0" fontId="50" fillId="72" borderId="0"/>
    <xf numFmtId="0" fontId="84" fillId="23" borderId="0"/>
    <xf numFmtId="0" fontId="70" fillId="23" borderId="0"/>
    <xf numFmtId="176" fontId="50" fillId="72" borderId="0"/>
    <xf numFmtId="0" fontId="1" fillId="38" borderId="0"/>
    <xf numFmtId="0" fontId="50" fillId="43" borderId="0"/>
    <xf numFmtId="0" fontId="1" fillId="38" borderId="0"/>
    <xf numFmtId="0" fontId="50" fillId="72" borderId="0"/>
    <xf numFmtId="0" fontId="50" fillId="43" borderId="0"/>
    <xf numFmtId="0" fontId="1" fillId="38" borderId="0"/>
    <xf numFmtId="0" fontId="1" fillId="23" borderId="0"/>
    <xf numFmtId="0" fontId="1" fillId="38" borderId="0"/>
    <xf numFmtId="0" fontId="50" fillId="72" borderId="0"/>
    <xf numFmtId="0" fontId="50" fillId="62" borderId="0"/>
    <xf numFmtId="0" fontId="1" fillId="77" borderId="0"/>
    <xf numFmtId="0" fontId="1" fillId="77" borderId="0"/>
    <xf numFmtId="0" fontId="1" fillId="77" borderId="0"/>
    <xf numFmtId="0" fontId="1" fillId="77" borderId="0"/>
    <xf numFmtId="0" fontId="1" fillId="77" borderId="0"/>
    <xf numFmtId="0" fontId="1" fillId="77" borderId="0"/>
    <xf numFmtId="0" fontId="70" fillId="19" borderId="0"/>
    <xf numFmtId="0" fontId="1" fillId="77" borderId="0"/>
    <xf numFmtId="0" fontId="1" fillId="77" borderId="0"/>
    <xf numFmtId="0" fontId="70" fillId="19" borderId="0"/>
    <xf numFmtId="0" fontId="50" fillId="42" borderId="0"/>
    <xf numFmtId="176" fontId="50" fillId="62" borderId="0"/>
    <xf numFmtId="0" fontId="1" fillId="77" borderId="0"/>
    <xf numFmtId="0" fontId="1" fillId="77" borderId="0"/>
    <xf numFmtId="0" fontId="50" fillId="62" borderId="0"/>
    <xf numFmtId="0" fontId="50" fillId="62" borderId="0"/>
    <xf numFmtId="0" fontId="50" fillId="42" borderId="0"/>
    <xf numFmtId="0" fontId="50" fillId="62" borderId="0"/>
    <xf numFmtId="0" fontId="84" fillId="19" borderId="0"/>
    <xf numFmtId="0" fontId="70" fillId="19" borderId="0"/>
    <xf numFmtId="176" fontId="50" fillId="62" borderId="0"/>
    <xf numFmtId="0" fontId="1" fillId="77" borderId="0"/>
    <xf numFmtId="0" fontId="50" fillId="42" borderId="0"/>
    <xf numFmtId="0" fontId="1" fillId="77" borderId="0"/>
    <xf numFmtId="0" fontId="50" fillId="62" borderId="0"/>
    <xf numFmtId="0" fontId="50" fillId="42" borderId="0"/>
    <xf numFmtId="0" fontId="1" fillId="77" borderId="0"/>
    <xf numFmtId="0" fontId="1" fillId="19" borderId="0"/>
    <xf numFmtId="0" fontId="1" fillId="77" borderId="0"/>
    <xf numFmtId="0" fontId="50" fillId="62" borderId="0"/>
    <xf numFmtId="0" fontId="84" fillId="19" borderId="0"/>
    <xf numFmtId="0" fontId="50" fillId="59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1" fillId="15" borderId="0"/>
    <xf numFmtId="0" fontId="70" fillId="15" borderId="0"/>
    <xf numFmtId="0" fontId="1" fillId="15" borderId="0"/>
    <xf numFmtId="0" fontId="1" fillId="15" borderId="0"/>
    <xf numFmtId="0" fontId="70" fillId="15" borderId="0"/>
    <xf numFmtId="0" fontId="50" fillId="38" borderId="0"/>
    <xf numFmtId="176" fontId="50" fillId="59" borderId="0"/>
    <xf numFmtId="0" fontId="1" fillId="15" borderId="0"/>
    <xf numFmtId="0" fontId="1" fillId="15" borderId="0"/>
    <xf numFmtId="0" fontId="1" fillId="15" borderId="0"/>
    <xf numFmtId="0" fontId="50" fillId="59" borderId="0"/>
    <xf numFmtId="0" fontId="50" fillId="59" borderId="0"/>
    <xf numFmtId="0" fontId="50" fillId="38" borderId="0"/>
    <xf numFmtId="0" fontId="50" fillId="59" borderId="0"/>
    <xf numFmtId="0" fontId="84" fillId="15" borderId="0"/>
    <xf numFmtId="0" fontId="70" fillId="15" borderId="0"/>
    <xf numFmtId="176" fontId="50" fillId="59" borderId="0"/>
    <xf numFmtId="0" fontId="1" fillId="15" borderId="0"/>
    <xf numFmtId="0" fontId="50" fillId="38" borderId="0"/>
    <xf numFmtId="0" fontId="1" fillId="15" borderId="0"/>
    <xf numFmtId="0" fontId="50" fillId="59" borderId="0"/>
    <xf numFmtId="0" fontId="50" fillId="38" borderId="0"/>
    <xf numFmtId="0" fontId="1" fillId="15" borderId="0"/>
    <xf numFmtId="0" fontId="1" fillId="15" borderId="0"/>
    <xf numFmtId="0" fontId="1" fillId="15" borderId="0"/>
    <xf numFmtId="0" fontId="50" fillId="59" borderId="0"/>
    <xf numFmtId="0" fontId="84" fillId="15" borderId="0"/>
    <xf numFmtId="0" fontId="50" fillId="68" borderId="0"/>
    <xf numFmtId="0" fontId="1" fillId="75" borderId="0"/>
    <xf numFmtId="0" fontId="1" fillId="75" borderId="0"/>
    <xf numFmtId="0" fontId="1" fillId="75" borderId="0"/>
    <xf numFmtId="0" fontId="1" fillId="75" borderId="0"/>
    <xf numFmtId="0" fontId="1" fillId="75" borderId="0"/>
    <xf numFmtId="0" fontId="1" fillId="75" borderId="0"/>
    <xf numFmtId="0" fontId="70" fillId="11" borderId="0"/>
    <xf numFmtId="0" fontId="1" fillId="75" borderId="0"/>
    <xf numFmtId="0" fontId="1" fillId="75" borderId="0"/>
    <xf numFmtId="0" fontId="70" fillId="11" borderId="0"/>
    <xf numFmtId="0" fontId="50" fillId="76" borderId="0"/>
    <xf numFmtId="176" fontId="50" fillId="68" borderId="0"/>
    <xf numFmtId="0" fontId="1" fillId="75" borderId="0"/>
    <xf numFmtId="0" fontId="1" fillId="75" borderId="0"/>
    <xf numFmtId="0" fontId="1" fillId="75" borderId="0"/>
    <xf numFmtId="0" fontId="50" fillId="68" borderId="0"/>
    <xf numFmtId="0" fontId="50" fillId="68" borderId="0"/>
    <xf numFmtId="0" fontId="50" fillId="76" borderId="0"/>
    <xf numFmtId="0" fontId="50" fillId="68" borderId="0"/>
    <xf numFmtId="0" fontId="84" fillId="11" borderId="0"/>
    <xf numFmtId="0" fontId="70" fillId="11" borderId="0"/>
    <xf numFmtId="176" fontId="50" fillId="68" borderId="0"/>
    <xf numFmtId="0" fontId="1" fillId="75" borderId="0"/>
    <xf numFmtId="0" fontId="50" fillId="76" borderId="0"/>
    <xf numFmtId="0" fontId="1" fillId="75" borderId="0"/>
    <xf numFmtId="0" fontId="50" fillId="68" borderId="0"/>
    <xf numFmtId="0" fontId="50" fillId="76" borderId="0"/>
    <xf numFmtId="0" fontId="1" fillId="75" borderId="0"/>
    <xf numFmtId="0" fontId="1" fillId="11" borderId="0"/>
    <xf numFmtId="0" fontId="1" fillId="75" borderId="0"/>
    <xf numFmtId="0" fontId="50" fillId="68" borderId="0"/>
    <xf numFmtId="0" fontId="84" fillId="11" borderId="0"/>
    <xf numFmtId="39" fontId="58" fillId="0" borderId="0"/>
    <xf numFmtId="0" fontId="50" fillId="73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70" fillId="30" borderId="0"/>
    <xf numFmtId="0" fontId="1" fillId="71" borderId="0"/>
    <xf numFmtId="0" fontId="1" fillId="71" borderId="0"/>
    <xf numFmtId="0" fontId="70" fillId="30" borderId="0"/>
    <xf numFmtId="0" fontId="50" fillId="38" borderId="0"/>
    <xf numFmtId="176" fontId="50" fillId="73" borderId="0"/>
    <xf numFmtId="0" fontId="1" fillId="71" borderId="0"/>
    <xf numFmtId="0" fontId="1" fillId="71" borderId="0"/>
    <xf numFmtId="0" fontId="1" fillId="71" borderId="0"/>
    <xf numFmtId="0" fontId="50" fillId="73" borderId="0"/>
    <xf numFmtId="0" fontId="50" fillId="73" borderId="0"/>
    <xf numFmtId="0" fontId="50" fillId="38" borderId="0"/>
    <xf numFmtId="0" fontId="50" fillId="73" borderId="0"/>
    <xf numFmtId="0" fontId="84" fillId="30" borderId="0"/>
    <xf numFmtId="0" fontId="70" fillId="30" borderId="0"/>
    <xf numFmtId="176" fontId="50" fillId="73" borderId="0"/>
    <xf numFmtId="0" fontId="1" fillId="71" borderId="0"/>
    <xf numFmtId="0" fontId="50" fillId="38" borderId="0"/>
    <xf numFmtId="0" fontId="1" fillId="71" borderId="0"/>
    <xf numFmtId="0" fontId="50" fillId="73" borderId="0"/>
    <xf numFmtId="0" fontId="50" fillId="38" borderId="0"/>
    <xf numFmtId="0" fontId="1" fillId="71" borderId="0"/>
    <xf numFmtId="0" fontId="1" fillId="30" borderId="0"/>
    <xf numFmtId="0" fontId="1" fillId="71" borderId="0"/>
    <xf numFmtId="0" fontId="50" fillId="73" borderId="0"/>
    <xf numFmtId="0" fontId="84" fillId="30" borderId="0"/>
    <xf numFmtId="0" fontId="50" fillId="75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1" fillId="26" borderId="0"/>
    <xf numFmtId="0" fontId="70" fillId="26" borderId="0"/>
    <xf numFmtId="0" fontId="1" fillId="26" borderId="0"/>
    <xf numFmtId="0" fontId="1" fillId="26" borderId="0"/>
    <xf numFmtId="0" fontId="70" fillId="26" borderId="0"/>
    <xf numFmtId="0" fontId="50" fillId="46" borderId="0"/>
    <xf numFmtId="176" fontId="50" fillId="75" borderId="0"/>
    <xf numFmtId="0" fontId="1" fillId="26" borderId="0"/>
    <xf numFmtId="0" fontId="1" fillId="26" borderId="0"/>
    <xf numFmtId="0" fontId="1" fillId="26" borderId="0"/>
    <xf numFmtId="0" fontId="50" fillId="75" borderId="0"/>
    <xf numFmtId="0" fontId="50" fillId="75" borderId="0"/>
    <xf numFmtId="0" fontId="50" fillId="46" borderId="0"/>
    <xf numFmtId="0" fontId="50" fillId="75" borderId="0"/>
    <xf numFmtId="0" fontId="84" fillId="26" borderId="0"/>
    <xf numFmtId="0" fontId="70" fillId="26" borderId="0"/>
    <xf numFmtId="176" fontId="50" fillId="75" borderId="0"/>
    <xf numFmtId="0" fontId="1" fillId="26" borderId="0"/>
    <xf numFmtId="0" fontId="50" fillId="46" borderId="0"/>
    <xf numFmtId="0" fontId="1" fillId="26" borderId="0"/>
    <xf numFmtId="0" fontId="50" fillId="75" borderId="0"/>
    <xf numFmtId="0" fontId="50" fillId="46" borderId="0"/>
    <xf numFmtId="0" fontId="1" fillId="26" borderId="0"/>
    <xf numFmtId="0" fontId="1" fillId="26" borderId="0"/>
    <xf numFmtId="0" fontId="1" fillId="26" borderId="0"/>
    <xf numFmtId="0" fontId="84" fillId="26" borderId="0"/>
    <xf numFmtId="0" fontId="50" fillId="72" borderId="0"/>
    <xf numFmtId="0" fontId="1" fillId="73" borderId="0"/>
    <xf numFmtId="0" fontId="1" fillId="73" borderId="0"/>
    <xf numFmtId="0" fontId="1" fillId="73" borderId="0"/>
    <xf numFmtId="0" fontId="1" fillId="73" borderId="0"/>
    <xf numFmtId="0" fontId="1" fillId="73" borderId="0"/>
    <xf numFmtId="0" fontId="1" fillId="73" borderId="0"/>
    <xf numFmtId="0" fontId="70" fillId="22" borderId="0"/>
    <xf numFmtId="0" fontId="1" fillId="73" borderId="0"/>
    <xf numFmtId="0" fontId="1" fillId="73" borderId="0"/>
    <xf numFmtId="0" fontId="70" fillId="22" borderId="0"/>
    <xf numFmtId="0" fontId="50" fillId="74" borderId="0"/>
    <xf numFmtId="176" fontId="50" fillId="72" borderId="0"/>
    <xf numFmtId="0" fontId="1" fillId="73" borderId="0"/>
    <xf numFmtId="0" fontId="1" fillId="73" borderId="0"/>
    <xf numFmtId="0" fontId="1" fillId="73" borderId="0"/>
    <xf numFmtId="0" fontId="50" fillId="72" borderId="0"/>
    <xf numFmtId="0" fontId="50" fillId="72" borderId="0"/>
    <xf numFmtId="0" fontId="50" fillId="74" borderId="0"/>
    <xf numFmtId="0" fontId="50" fillId="72" borderId="0"/>
    <xf numFmtId="0" fontId="84" fillId="22" borderId="0"/>
    <xf numFmtId="0" fontId="70" fillId="22" borderId="0"/>
    <xf numFmtId="176" fontId="50" fillId="72" borderId="0"/>
    <xf numFmtId="0" fontId="1" fillId="73" borderId="0"/>
    <xf numFmtId="0" fontId="50" fillId="74" borderId="0"/>
    <xf numFmtId="0" fontId="1" fillId="73" borderId="0"/>
    <xf numFmtId="0" fontId="50" fillId="72" borderId="0"/>
    <xf numFmtId="0" fontId="50" fillId="74" borderId="0"/>
    <xf numFmtId="0" fontId="1" fillId="73" borderId="0"/>
    <xf numFmtId="0" fontId="1" fillId="22" borderId="0"/>
    <xf numFmtId="0" fontId="1" fillId="73" borderId="0"/>
    <xf numFmtId="0" fontId="50" fillId="72" borderId="0"/>
    <xf numFmtId="0" fontId="84" fillId="22" borderId="0"/>
    <xf numFmtId="0" fontId="50" fillId="70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1" fillId="71" borderId="0"/>
    <xf numFmtId="0" fontId="70" fillId="18" borderId="0"/>
    <xf numFmtId="0" fontId="1" fillId="71" borderId="0"/>
    <xf numFmtId="0" fontId="1" fillId="71" borderId="0"/>
    <xf numFmtId="0" fontId="70" fillId="18" borderId="0"/>
    <xf numFmtId="0" fontId="50" fillId="71" borderId="0"/>
    <xf numFmtId="176" fontId="50" fillId="70" borderId="0"/>
    <xf numFmtId="0" fontId="1" fillId="71" borderId="0"/>
    <xf numFmtId="0" fontId="1" fillId="71" borderId="0"/>
    <xf numFmtId="0" fontId="1" fillId="71" borderId="0"/>
    <xf numFmtId="0" fontId="50" fillId="70" borderId="0"/>
    <xf numFmtId="0" fontId="50" fillId="70" borderId="0"/>
    <xf numFmtId="0" fontId="50" fillId="71" borderId="0"/>
    <xf numFmtId="0" fontId="50" fillId="70" borderId="0"/>
    <xf numFmtId="0" fontId="84" fillId="18" borderId="0"/>
    <xf numFmtId="0" fontId="70" fillId="18" borderId="0"/>
    <xf numFmtId="176" fontId="50" fillId="70" borderId="0"/>
    <xf numFmtId="0" fontId="1" fillId="71" borderId="0"/>
    <xf numFmtId="0" fontId="50" fillId="71" borderId="0"/>
    <xf numFmtId="0" fontId="1" fillId="71" borderId="0"/>
    <xf numFmtId="0" fontId="50" fillId="70" borderId="0"/>
    <xf numFmtId="0" fontId="50" fillId="71" borderId="0"/>
    <xf numFmtId="0" fontId="1" fillId="71" borderId="0"/>
    <xf numFmtId="0" fontId="1" fillId="18" borderId="0"/>
    <xf numFmtId="0" fontId="1" fillId="71" borderId="0"/>
    <xf numFmtId="0" fontId="50" fillId="70" borderId="0"/>
    <xf numFmtId="0" fontId="84" fillId="18" borderId="0"/>
    <xf numFmtId="0" fontId="50" fillId="38" borderId="0"/>
    <xf numFmtId="0" fontId="1" fillId="59" borderId="0"/>
    <xf numFmtId="0" fontId="1" fillId="59" borderId="0"/>
    <xf numFmtId="0" fontId="1" fillId="59" borderId="0"/>
    <xf numFmtId="0" fontId="1" fillId="59" borderId="0"/>
    <xf numFmtId="0" fontId="1" fillId="59" borderId="0"/>
    <xf numFmtId="0" fontId="1" fillId="59" borderId="0"/>
    <xf numFmtId="0" fontId="70" fillId="14" borderId="0"/>
    <xf numFmtId="0" fontId="1" fillId="59" borderId="0"/>
    <xf numFmtId="0" fontId="1" fillId="59" borderId="0"/>
    <xf numFmtId="0" fontId="70" fillId="14" borderId="0"/>
    <xf numFmtId="176" fontId="50" fillId="38" borderId="0"/>
    <xf numFmtId="0" fontId="1" fillId="59" borderId="0"/>
    <xf numFmtId="0" fontId="1" fillId="59" borderId="0"/>
    <xf numFmtId="0" fontId="1" fillId="59" borderId="0"/>
    <xf numFmtId="0" fontId="50" fillId="38" borderId="0"/>
    <xf numFmtId="0" fontId="50" fillId="38" borderId="0"/>
    <xf numFmtId="0" fontId="50" fillId="38" borderId="0"/>
    <xf numFmtId="0" fontId="84" fillId="14" borderId="0"/>
    <xf numFmtId="0" fontId="70" fillId="14" borderId="0"/>
    <xf numFmtId="176" fontId="50" fillId="38" borderId="0"/>
    <xf numFmtId="0" fontId="1" fillId="59" borderId="0"/>
    <xf numFmtId="0" fontId="50" fillId="38" borderId="0"/>
    <xf numFmtId="0" fontId="1" fillId="59" borderId="0"/>
    <xf numFmtId="0" fontId="50" fillId="38" borderId="0"/>
    <xf numFmtId="0" fontId="1" fillId="59" borderId="0"/>
    <xf numFmtId="0" fontId="1" fillId="14" borderId="0"/>
    <xf numFmtId="0" fontId="1" fillId="59" borderId="0"/>
    <xf numFmtId="0" fontId="50" fillId="38" borderId="0"/>
    <xf numFmtId="0" fontId="84" fillId="14" borderId="0"/>
    <xf numFmtId="0" fontId="50" fillId="46" borderId="0"/>
    <xf numFmtId="0" fontId="1" fillId="68" borderId="0"/>
    <xf numFmtId="0" fontId="1" fillId="68" borderId="0"/>
    <xf numFmtId="0" fontId="1" fillId="68" borderId="0"/>
    <xf numFmtId="0" fontId="1" fillId="68" borderId="0"/>
    <xf numFmtId="0" fontId="1" fillId="68" borderId="0"/>
    <xf numFmtId="0" fontId="1" fillId="68" borderId="0"/>
    <xf numFmtId="0" fontId="70" fillId="10" borderId="0"/>
    <xf numFmtId="0" fontId="1" fillId="68" borderId="0"/>
    <xf numFmtId="0" fontId="1" fillId="68" borderId="0"/>
    <xf numFmtId="0" fontId="70" fillId="10" borderId="0"/>
    <xf numFmtId="0" fontId="50" fillId="69" borderId="0"/>
    <xf numFmtId="176" fontId="50" fillId="46" borderId="0"/>
    <xf numFmtId="0" fontId="1" fillId="68" borderId="0"/>
    <xf numFmtId="0" fontId="1" fillId="68" borderId="0"/>
    <xf numFmtId="0" fontId="1" fillId="68" borderId="0"/>
    <xf numFmtId="0" fontId="50" fillId="46" borderId="0"/>
    <xf numFmtId="0" fontId="50" fillId="46" borderId="0"/>
    <xf numFmtId="0" fontId="50" fillId="69" borderId="0"/>
    <xf numFmtId="0" fontId="50" fillId="46" borderId="0"/>
    <xf numFmtId="0" fontId="84" fillId="10" borderId="0"/>
    <xf numFmtId="0" fontId="70" fillId="10" borderId="0"/>
    <xf numFmtId="176" fontId="50" fillId="46" borderId="0"/>
    <xf numFmtId="0" fontId="1" fillId="68" borderId="0"/>
    <xf numFmtId="0" fontId="50" fillId="69" borderId="0"/>
    <xf numFmtId="0" fontId="1" fillId="68" borderId="0"/>
    <xf numFmtId="0" fontId="50" fillId="46" borderId="0"/>
    <xf numFmtId="0" fontId="50" fillId="69" borderId="0"/>
    <xf numFmtId="0" fontId="1" fillId="68" borderId="0"/>
    <xf numFmtId="0" fontId="1" fillId="10" borderId="0"/>
    <xf numFmtId="0" fontId="1" fillId="68" borderId="0"/>
    <xf numFmtId="0" fontId="50" fillId="46" borderId="0"/>
    <xf numFmtId="0" fontId="84" fillId="10" borderId="0"/>
    <xf numFmtId="206" fontId="58" fillId="0" borderId="0">
      <protection locked="0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178" fontId="22" fillId="0" borderId="0"/>
    <xf numFmtId="178" fontId="22" fillId="0" borderId="0"/>
    <xf numFmtId="178" fontId="22" fillId="0" borderId="0"/>
    <xf numFmtId="4" fontId="22" fillId="0" borderId="0"/>
    <xf numFmtId="178" fontId="22" fillId="0" borderId="0"/>
    <xf numFmtId="178" fontId="22" fillId="0" borderId="0"/>
    <xf numFmtId="0" fontId="8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207" fontId="83" fillId="0" borderId="0"/>
    <xf numFmtId="0" fontId="22" fillId="0" borderId="0"/>
    <xf numFmtId="0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22" fillId="0" borderId="0"/>
    <xf numFmtId="0" fontId="22" fillId="0" borderId="0"/>
    <xf numFmtId="0" fontId="22" fillId="0" borderId="0"/>
    <xf numFmtId="0" fontId="82" fillId="0" borderId="0"/>
    <xf numFmtId="0" fontId="8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173" fontId="22" fillId="0" borderId="0"/>
    <xf numFmtId="0" fontId="22" fillId="0" borderId="0"/>
    <xf numFmtId="0" fontId="22" fillId="0" borderId="0"/>
    <xf numFmtId="0" fontId="22" fillId="0" borderId="0"/>
    <xf numFmtId="173" fontId="22" fillId="0" borderId="0"/>
    <xf numFmtId="173" fontId="22" fillId="0" borderId="0"/>
    <xf numFmtId="173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3" fontId="22" fillId="0" borderId="0"/>
    <xf numFmtId="173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208" fontId="58" fillId="0" borderId="0">
      <protection locked="0"/>
    </xf>
    <xf numFmtId="7" fontId="22" fillId="0" borderId="0"/>
    <xf numFmtId="0" fontId="22" fillId="0" borderId="0"/>
    <xf numFmtId="174" fontId="81" fillId="0" borderId="0"/>
    <xf numFmtId="1" fontId="22" fillId="0" borderId="0">
      <alignment horizontal="center"/>
    </xf>
    <xf numFmtId="3" fontId="80" fillId="0" borderId="29"/>
    <xf numFmtId="37" fontId="23" fillId="56" borderId="0"/>
    <xf numFmtId="37" fontId="23" fillId="0" borderId="0"/>
    <xf numFmtId="37" fontId="23" fillId="56" borderId="0"/>
    <xf numFmtId="175" fontId="22" fillId="0" borderId="31">
      <protection locked="0"/>
    </xf>
    <xf numFmtId="179" fontId="58" fillId="0" borderId="0"/>
    <xf numFmtId="174" fontId="59" fillId="0" borderId="0">
      <alignment horizontal="center" wrapText="1"/>
    </xf>
    <xf numFmtId="174" fontId="59" fillId="0" borderId="0">
      <alignment horizontal="center" wrapText="1"/>
    </xf>
    <xf numFmtId="180" fontId="22" fillId="0" borderId="0">
      <alignment wrapText="1"/>
    </xf>
    <xf numFmtId="174" fontId="79" fillId="0" borderId="0"/>
    <xf numFmtId="174" fontId="22" fillId="0" borderId="0"/>
    <xf numFmtId="181" fontId="78" fillId="0" borderId="19">
      <alignment horizontal="center"/>
    </xf>
    <xf numFmtId="174" fontId="77" fillId="56" borderId="0"/>
    <xf numFmtId="174" fontId="76" fillId="44" borderId="30">
      <alignment vertical="center" wrapText="1"/>
      <protection locked="0"/>
    </xf>
    <xf numFmtId="49" fontId="76" fillId="56" borderId="0">
      <alignment vertical="top" wrapText="1"/>
    </xf>
    <xf numFmtId="49" fontId="77" fillId="56" borderId="30">
      <alignment horizontal="center" vertical="center"/>
    </xf>
    <xf numFmtId="174" fontId="76" fillId="56" borderId="0">
      <alignment vertical="center"/>
    </xf>
    <xf numFmtId="4" fontId="75" fillId="0" borderId="20">
      <alignment horizontal="right" vertical="center"/>
    </xf>
    <xf numFmtId="4" fontId="42" fillId="0" borderId="0">
      <alignment vertical="center"/>
    </xf>
    <xf numFmtId="4" fontId="41" fillId="34" borderId="23">
      <alignment horizontal="left" vertical="center" indent="1"/>
    </xf>
    <xf numFmtId="4" fontId="28" fillId="37" borderId="22">
      <alignment vertical="center"/>
    </xf>
    <xf numFmtId="4" fontId="27" fillId="37" borderId="22">
      <alignment vertical="center"/>
    </xf>
    <xf numFmtId="4" fontId="28" fillId="36" borderId="23">
      <alignment vertical="center"/>
    </xf>
    <xf numFmtId="4" fontId="27" fillId="36" borderId="23">
      <alignment vertical="center"/>
    </xf>
    <xf numFmtId="4" fontId="40" fillId="44" borderId="23">
      <alignment vertical="center"/>
    </xf>
    <xf numFmtId="4" fontId="39" fillId="44" borderId="23">
      <alignment vertical="center"/>
    </xf>
    <xf numFmtId="174" fontId="25" fillId="67" borderId="10">
      <alignment horizontal="center" vertical="top" wrapText="1"/>
    </xf>
    <xf numFmtId="4" fontId="29" fillId="0" borderId="10">
      <alignment horizontal="left" vertical="center" indent="1"/>
    </xf>
    <xf numFmtId="4" fontId="38" fillId="45" borderId="22">
      <alignment vertical="center"/>
    </xf>
    <xf numFmtId="4" fontId="37" fillId="37" borderId="22">
      <alignment vertical="center"/>
    </xf>
    <xf numFmtId="4" fontId="38" fillId="36" borderId="22">
      <alignment vertical="center"/>
    </xf>
    <xf numFmtId="4" fontId="37" fillId="36" borderId="22">
      <alignment vertical="center"/>
    </xf>
    <xf numFmtId="4" fontId="74" fillId="66" borderId="20">
      <alignment horizontal="right" vertical="center"/>
    </xf>
    <xf numFmtId="4" fontId="29" fillId="0" borderId="10">
      <alignment horizontal="right" vertical="center" wrapText="1"/>
    </xf>
    <xf numFmtId="4" fontId="23" fillId="0" borderId="10">
      <alignment horizontal="left" vertical="center" indent="1"/>
    </xf>
    <xf numFmtId="174" fontId="72" fillId="58" borderId="10">
      <alignment horizontal="left" vertical="center"/>
    </xf>
    <xf numFmtId="174" fontId="30" fillId="34" borderId="20">
      <alignment horizontal="left" vertical="top" indent="1"/>
    </xf>
    <xf numFmtId="4" fontId="36" fillId="0" borderId="0">
      <alignment horizontal="left" vertical="center" indent="1"/>
    </xf>
    <xf numFmtId="4" fontId="35" fillId="37" borderId="22">
      <alignment vertical="center"/>
    </xf>
    <xf numFmtId="4" fontId="34" fillId="37" borderId="22">
      <alignment vertical="center"/>
    </xf>
    <xf numFmtId="4" fontId="35" fillId="36" borderId="22">
      <alignment vertical="center"/>
    </xf>
    <xf numFmtId="4" fontId="34" fillId="36" borderId="22">
      <alignment vertical="center"/>
    </xf>
    <xf numFmtId="4" fontId="74" fillId="34" borderId="20">
      <alignment vertical="center"/>
    </xf>
    <xf numFmtId="4" fontId="30" fillId="34" borderId="20">
      <alignment vertical="center"/>
    </xf>
    <xf numFmtId="174" fontId="22" fillId="65" borderId="20">
      <alignment horizontal="left" vertical="top" indent="1"/>
    </xf>
    <xf numFmtId="174" fontId="33" fillId="0" borderId="10">
      <alignment horizontal="left" vertical="center" indent="2"/>
    </xf>
    <xf numFmtId="174" fontId="22" fillId="54" borderId="20">
      <alignment horizontal="left" vertical="top" indent="1"/>
    </xf>
    <xf numFmtId="174" fontId="33" fillId="0" borderId="10">
      <alignment horizontal="left" vertical="center" indent="2"/>
    </xf>
    <xf numFmtId="174" fontId="22" fillId="64" borderId="20">
      <alignment horizontal="left" vertical="top" indent="1"/>
    </xf>
    <xf numFmtId="174" fontId="33" fillId="0" borderId="10">
      <alignment horizontal="left" vertical="center" indent="2"/>
    </xf>
    <xf numFmtId="174" fontId="22" fillId="63" borderId="20">
      <alignment horizontal="left" vertical="top" indent="1"/>
    </xf>
    <xf numFmtId="174" fontId="33" fillId="0" borderId="10">
      <alignment horizontal="left" vertical="center" indent="2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25" fillId="0" borderId="0">
      <alignment horizontal="left" vertical="center" indent="1"/>
    </xf>
    <xf numFmtId="4" fontId="32" fillId="44" borderId="22">
      <alignment horizontal="left" vertical="center" indent="1"/>
    </xf>
    <xf numFmtId="4" fontId="31" fillId="43" borderId="20">
      <alignment horizontal="center" vertical="center"/>
    </xf>
    <xf numFmtId="4" fontId="73" fillId="63" borderId="0">
      <alignment horizontal="left" vertical="center" indent="1"/>
    </xf>
    <xf numFmtId="4" fontId="30" fillId="0" borderId="10">
      <alignment horizontal="left" vertical="center" indent="1"/>
    </xf>
    <xf numFmtId="4" fontId="24" fillId="0" borderId="10">
      <alignment horizontal="left" vertical="center" indent="1"/>
    </xf>
    <xf numFmtId="4" fontId="30" fillId="62" borderId="20">
      <alignment horizontal="right" vertical="center"/>
    </xf>
    <xf numFmtId="4" fontId="30" fillId="61" borderId="20">
      <alignment horizontal="right" vertical="center"/>
    </xf>
    <xf numFmtId="4" fontId="29" fillId="42" borderId="20">
      <alignment horizontal="right" vertical="center"/>
    </xf>
    <xf numFmtId="4" fontId="30" fillId="60" borderId="20">
      <alignment horizontal="right" vertical="center"/>
    </xf>
    <xf numFmtId="4" fontId="29" fillId="41" borderId="20">
      <alignment horizontal="right" vertical="center"/>
    </xf>
    <xf numFmtId="4" fontId="29" fillId="40" borderId="20">
      <alignment horizontal="right" vertical="center"/>
    </xf>
    <xf numFmtId="4" fontId="30" fillId="39" borderId="20">
      <alignment horizontal="right" vertical="center"/>
    </xf>
    <xf numFmtId="4" fontId="30" fillId="59" borderId="20">
      <alignment horizontal="right" vertical="center"/>
    </xf>
    <xf numFmtId="4" fontId="72" fillId="58" borderId="10">
      <alignment horizontal="right" vertical="center"/>
    </xf>
    <xf numFmtId="4" fontId="25" fillId="57" borderId="10">
      <alignment horizontal="left" vertical="center"/>
    </xf>
    <xf numFmtId="174" fontId="24" fillId="56" borderId="20">
      <alignment horizontal="left" vertical="top" indent="1"/>
    </xf>
    <xf numFmtId="4" fontId="26" fillId="35" borderId="10">
      <alignment horizontal="left" vertical="center" indent="1"/>
    </xf>
    <xf numFmtId="4" fontId="28" fillId="37" borderId="21">
      <alignment vertical="center"/>
    </xf>
    <xf numFmtId="4" fontId="27" fillId="37" borderId="21">
      <alignment vertical="center"/>
    </xf>
    <xf numFmtId="4" fontId="28" fillId="36" borderId="21">
      <alignment vertical="center"/>
    </xf>
    <xf numFmtId="4" fontId="27" fillId="36" borderId="21">
      <alignment vertical="center"/>
    </xf>
    <xf numFmtId="4" fontId="71" fillId="56" borderId="20">
      <alignment vertical="center"/>
    </xf>
    <xf numFmtId="4" fontId="26" fillId="35" borderId="10">
      <alignment horizontal="right" vertical="center" wrapText="1"/>
    </xf>
    <xf numFmtId="9" fontId="22" fillId="0" borderId="0"/>
    <xf numFmtId="9" fontId="23" fillId="0" borderId="0"/>
    <xf numFmtId="10" fontId="22" fillId="0" borderId="0"/>
    <xf numFmtId="0" fontId="70" fillId="8" borderId="8"/>
    <xf numFmtId="174" fontId="22" fillId="0" borderId="0"/>
    <xf numFmtId="174" fontId="22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23" fillId="0" borderId="0"/>
    <xf numFmtId="174" fontId="1" fillId="0" borderId="0"/>
    <xf numFmtId="174" fontId="1" fillId="0" borderId="0"/>
    <xf numFmtId="174" fontId="1" fillId="0" borderId="0"/>
    <xf numFmtId="174" fontId="22" fillId="0" borderId="0"/>
    <xf numFmtId="174" fontId="22" fillId="0" borderId="0"/>
    <xf numFmtId="174" fontId="1" fillId="0" borderId="0"/>
    <xf numFmtId="174" fontId="1" fillId="0" borderId="0"/>
    <xf numFmtId="174" fontId="1" fillId="0" borderId="0"/>
    <xf numFmtId="174" fontId="22" fillId="0" borderId="0"/>
    <xf numFmtId="174" fontId="22" fillId="0" borderId="0"/>
    <xf numFmtId="174" fontId="1" fillId="0" borderId="0"/>
    <xf numFmtId="174" fontId="23" fillId="0" borderId="0"/>
    <xf numFmtId="174" fontId="23" fillId="0" borderId="0"/>
    <xf numFmtId="174" fontId="52" fillId="0" borderId="0"/>
    <xf numFmtId="0" fontId="22" fillId="0" borderId="0"/>
    <xf numFmtId="0" fontId="70" fillId="0" borderId="0"/>
    <xf numFmtId="174" fontId="23" fillId="0" borderId="0"/>
    <xf numFmtId="174" fontId="22" fillId="0" borderId="0"/>
    <xf numFmtId="174" fontId="23" fillId="0" borderId="0"/>
    <xf numFmtId="174" fontId="1" fillId="0" borderId="0"/>
    <xf numFmtId="174" fontId="23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1" fillId="0" borderId="0"/>
    <xf numFmtId="174" fontId="22" fillId="0" borderId="0"/>
    <xf numFmtId="186" fontId="69" fillId="0" borderId="0"/>
    <xf numFmtId="37" fontId="68" fillId="0" borderId="0"/>
    <xf numFmtId="192" fontId="58" fillId="0" borderId="0">
      <alignment horizontal="left" indent="1"/>
    </xf>
    <xf numFmtId="10" fontId="23" fillId="34" borderId="10"/>
    <xf numFmtId="174" fontId="56" fillId="0" borderId="0">
      <alignment vertical="top"/>
      <protection locked="0"/>
    </xf>
    <xf numFmtId="174" fontId="53" fillId="0" borderId="0">
      <alignment vertical="top"/>
      <protection locked="0"/>
    </xf>
    <xf numFmtId="174" fontId="53" fillId="0" borderId="0">
      <alignment vertical="top"/>
      <protection locked="0"/>
    </xf>
    <xf numFmtId="174" fontId="66" fillId="0" borderId="0"/>
    <xf numFmtId="174" fontId="66" fillId="0" borderId="0"/>
    <xf numFmtId="174" fontId="53" fillId="0" borderId="0">
      <alignment vertical="top"/>
      <protection locked="0"/>
    </xf>
    <xf numFmtId="174" fontId="53" fillId="0" borderId="0">
      <alignment vertical="top"/>
      <protection locked="0"/>
    </xf>
    <xf numFmtId="181" fontId="65" fillId="0" borderId="0"/>
    <xf numFmtId="174" fontId="64" fillId="0" borderId="29"/>
    <xf numFmtId="175" fontId="22" fillId="0" borderId="0">
      <protection locked="0"/>
    </xf>
    <xf numFmtId="175" fontId="22" fillId="0" borderId="0">
      <protection locked="0"/>
    </xf>
    <xf numFmtId="174" fontId="63" fillId="0" borderId="0"/>
    <xf numFmtId="38" fontId="23" fillId="55" borderId="0"/>
    <xf numFmtId="174" fontId="22" fillId="0" borderId="0"/>
    <xf numFmtId="38" fontId="23" fillId="0" borderId="28">
      <alignment horizontal="right"/>
    </xf>
    <xf numFmtId="194" fontId="22" fillId="0" borderId="0">
      <protection locked="0"/>
    </xf>
    <xf numFmtId="6" fontId="62" fillId="0" borderId="0">
      <protection locked="0"/>
    </xf>
    <xf numFmtId="197" fontId="58" fillId="0" borderId="0"/>
    <xf numFmtId="5" fontId="61" fillId="0" borderId="0"/>
    <xf numFmtId="198" fontId="60" fillId="0" borderId="0"/>
    <xf numFmtId="3" fontId="60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22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174" fontId="13" fillId="7" borderId="7"/>
    <xf numFmtId="174" fontId="1" fillId="0" borderId="0"/>
    <xf numFmtId="0" fontId="17" fillId="20" borderId="0"/>
    <xf numFmtId="0" fontId="1" fillId="0" borderId="0"/>
    <xf numFmtId="0" fontId="1" fillId="0" borderId="0"/>
    <xf numFmtId="0" fontId="17" fillId="24" borderId="0"/>
    <xf numFmtId="174" fontId="22" fillId="0" borderId="0"/>
    <xf numFmtId="0" fontId="48" fillId="52" borderId="0">
      <alignment horizontal="left" wrapText="1"/>
    </xf>
    <xf numFmtId="0" fontId="17" fillId="16" borderId="0"/>
    <xf numFmtId="0" fontId="17" fillId="32" borderId="0"/>
    <xf numFmtId="0" fontId="48" fillId="49" borderId="0">
      <alignment horizontal="left" wrapText="1"/>
    </xf>
    <xf numFmtId="174" fontId="23" fillId="0" borderId="0"/>
    <xf numFmtId="0" fontId="22" fillId="0" borderId="0"/>
    <xf numFmtId="0" fontId="47" fillId="49" borderId="0">
      <alignment horizontal="left"/>
    </xf>
    <xf numFmtId="0" fontId="55" fillId="0" borderId="0"/>
    <xf numFmtId="0" fontId="45" fillId="53" borderId="0"/>
    <xf numFmtId="0" fontId="1" fillId="0" borderId="0"/>
    <xf numFmtId="0" fontId="49" fillId="51" borderId="0">
      <alignment horizontal="left" wrapText="1"/>
    </xf>
    <xf numFmtId="0" fontId="47" fillId="50" borderId="0">
      <alignment horizontal="left"/>
    </xf>
    <xf numFmtId="174" fontId="52" fillId="0" borderId="0"/>
    <xf numFmtId="0" fontId="22" fillId="0" borderId="0"/>
    <xf numFmtId="174" fontId="22" fillId="0" borderId="0"/>
    <xf numFmtId="0" fontId="52" fillId="0" borderId="0"/>
    <xf numFmtId="174" fontId="22" fillId="0" borderId="0"/>
    <xf numFmtId="174" fontId="22" fillId="0" borderId="0"/>
    <xf numFmtId="174" fontId="23" fillId="0" borderId="0"/>
    <xf numFmtId="0" fontId="1" fillId="0" borderId="0"/>
    <xf numFmtId="0" fontId="1" fillId="0" borderId="0"/>
    <xf numFmtId="174" fontId="22" fillId="0" borderId="0"/>
    <xf numFmtId="0" fontId="22" fillId="0" borderId="0"/>
    <xf numFmtId="0" fontId="48" fillId="50" borderId="0">
      <alignment horizontal="left" wrapText="1"/>
    </xf>
    <xf numFmtId="0" fontId="17" fillId="12" borderId="0"/>
    <xf numFmtId="174" fontId="57" fillId="0" borderId="0"/>
    <xf numFmtId="209" fontId="22" fillId="0" borderId="0"/>
    <xf numFmtId="0" fontId="1" fillId="0" borderId="0"/>
    <xf numFmtId="174" fontId="53" fillId="0" borderId="0">
      <alignment vertical="top"/>
      <protection locked="0"/>
    </xf>
    <xf numFmtId="0" fontId="1" fillId="0" borderId="0"/>
    <xf numFmtId="0" fontId="22" fillId="0" borderId="0"/>
    <xf numFmtId="0" fontId="22" fillId="0" borderId="0"/>
    <xf numFmtId="174" fontId="22" fillId="0" borderId="0"/>
    <xf numFmtId="0" fontId="17" fillId="28" borderId="0"/>
    <xf numFmtId="0" fontId="1" fillId="0" borderId="0"/>
    <xf numFmtId="0" fontId="22" fillId="0" borderId="0"/>
    <xf numFmtId="204" fontId="59" fillId="54" borderId="27">
      <alignment horizontal="center" vertical="center"/>
    </xf>
    <xf numFmtId="174" fontId="22" fillId="0" borderId="0"/>
    <xf numFmtId="39" fontId="58" fillId="0" borderId="0"/>
    <xf numFmtId="174" fontId="22" fillId="0" borderId="0"/>
    <xf numFmtId="0" fontId="1" fillId="0" borderId="0"/>
    <xf numFmtId="9" fontId="1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70" fillId="0" borderId="0"/>
    <xf numFmtId="0" fontId="22" fillId="0" borderId="0"/>
    <xf numFmtId="0" fontId="22" fillId="0" borderId="0"/>
    <xf numFmtId="0" fontId="22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/>
    <xf numFmtId="0" fontId="70" fillId="0" borderId="0"/>
    <xf numFmtId="0" fontId="22" fillId="0" borderId="0">
      <alignment vertical="top"/>
    </xf>
    <xf numFmtId="0" fontId="70" fillId="0" borderId="0"/>
    <xf numFmtId="0" fontId="70" fillId="0" borderId="0"/>
    <xf numFmtId="0" fontId="70" fillId="0" borderId="0"/>
    <xf numFmtId="4" fontId="74" fillId="34" borderId="20">
      <alignment vertical="center"/>
    </xf>
    <xf numFmtId="0" fontId="22" fillId="0" borderId="0"/>
    <xf numFmtId="0" fontId="70" fillId="0" borderId="0"/>
    <xf numFmtId="0" fontId="70" fillId="0" borderId="0"/>
    <xf numFmtId="0" fontId="22" fillId="0" borderId="0">
      <alignment vertical="top"/>
    </xf>
    <xf numFmtId="0" fontId="70" fillId="0" borderId="0"/>
    <xf numFmtId="0" fontId="70" fillId="0" borderId="0"/>
    <xf numFmtId="0" fontId="70" fillId="0" borderId="0"/>
    <xf numFmtId="0" fontId="22" fillId="0" borderId="0"/>
    <xf numFmtId="4" fontId="22" fillId="36" borderId="22">
      <alignment vertical="center"/>
    </xf>
    <xf numFmtId="0" fontId="70" fillId="0" borderId="0"/>
    <xf numFmtId="4" fontId="34" fillId="37" borderId="22">
      <alignment vertical="center"/>
    </xf>
    <xf numFmtId="0" fontId="70" fillId="0" borderId="0"/>
    <xf numFmtId="0" fontId="22" fillId="46" borderId="46">
      <alignment horizontal="left" vertical="center" indent="1"/>
    </xf>
    <xf numFmtId="0" fontId="70" fillId="0" borderId="0"/>
    <xf numFmtId="0" fontId="22" fillId="0" borderId="0">
      <alignment vertical="top"/>
    </xf>
    <xf numFmtId="0" fontId="70" fillId="0" borderId="0"/>
    <xf numFmtId="0" fontId="70" fillId="0" borderId="0"/>
    <xf numFmtId="4" fontId="30" fillId="38" borderId="20">
      <alignment horizontal="right" vertical="center"/>
    </xf>
    <xf numFmtId="9" fontId="1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4" fontId="34" fillId="36" borderId="22">
      <alignment vertical="center"/>
    </xf>
    <xf numFmtId="0" fontId="70" fillId="0" borderId="0"/>
    <xf numFmtId="0" fontId="22" fillId="0" borderId="0">
      <alignment vertical="top"/>
    </xf>
    <xf numFmtId="0" fontId="70" fillId="0" borderId="0"/>
    <xf numFmtId="0" fontId="70" fillId="0" borderId="0"/>
    <xf numFmtId="0" fontId="70" fillId="0" borderId="0"/>
    <xf numFmtId="0" fontId="70" fillId="0" borderId="0"/>
    <xf numFmtId="0" fontId="22" fillId="0" borderId="0"/>
    <xf numFmtId="0" fontId="70" fillId="0" borderId="0"/>
    <xf numFmtId="0" fontId="70" fillId="0" borderId="0"/>
    <xf numFmtId="4" fontId="22" fillId="36" borderId="22">
      <alignment vertical="center"/>
    </xf>
    <xf numFmtId="0" fontId="22" fillId="0" borderId="0">
      <alignment vertical="top"/>
    </xf>
    <xf numFmtId="0" fontId="70" fillId="0" borderId="0"/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" fontId="22" fillId="0" borderId="0">
      <alignment horizontal="center"/>
    </xf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" fontId="22" fillId="0" borderId="0">
      <alignment horizontal="center"/>
    </xf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0" fontId="70" fillId="0" borderId="0"/>
    <xf numFmtId="1" fontId="22" fillId="0" borderId="0">
      <alignment horizontal="center"/>
    </xf>
    <xf numFmtId="0" fontId="70" fillId="0" borderId="0"/>
    <xf numFmtId="0" fontId="70" fillId="0" borderId="0"/>
    <xf numFmtId="0" fontId="70" fillId="0" borderId="0"/>
    <xf numFmtId="0" fontId="81" fillId="0" borderId="0"/>
    <xf numFmtId="0" fontId="70" fillId="0" borderId="0"/>
    <xf numFmtId="184" fontId="22" fillId="0" borderId="0"/>
    <xf numFmtId="185" fontId="22" fillId="0" borderId="0"/>
    <xf numFmtId="0" fontId="179" fillId="0" borderId="0">
      <alignment vertical="top"/>
      <protection locked="0"/>
    </xf>
    <xf numFmtId="0" fontId="30" fillId="0" borderId="0"/>
    <xf numFmtId="0" fontId="30" fillId="0" borderId="0"/>
    <xf numFmtId="0" fontId="1" fillId="0" borderId="0"/>
    <xf numFmtId="0" fontId="70" fillId="0" borderId="0"/>
    <xf numFmtId="0" fontId="30" fillId="0" borderId="0"/>
    <xf numFmtId="0" fontId="22" fillId="0" borderId="0"/>
    <xf numFmtId="0" fontId="20" fillId="0" borderId="0"/>
    <xf numFmtId="0" fontId="1" fillId="0" borderId="0"/>
    <xf numFmtId="0" fontId="180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66" fillId="0" borderId="0"/>
    <xf numFmtId="0" fontId="22" fillId="0" borderId="0"/>
    <xf numFmtId="0" fontId="1" fillId="0" borderId="0"/>
    <xf numFmtId="9" fontId="1" fillId="0" borderId="0"/>
    <xf numFmtId="0" fontId="22" fillId="0" borderId="0"/>
    <xf numFmtId="0" fontId="1" fillId="0" borderId="0"/>
    <xf numFmtId="0" fontId="22" fillId="0" borderId="0"/>
    <xf numFmtId="43" fontId="22" fillId="0" borderId="0"/>
    <xf numFmtId="0" fontId="180" fillId="0" borderId="0"/>
    <xf numFmtId="0" fontId="1" fillId="0" borderId="0"/>
    <xf numFmtId="0" fontId="1" fillId="0" borderId="0"/>
    <xf numFmtId="9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43" fontId="1" fillId="0" borderId="0"/>
    <xf numFmtId="0" fontId="1" fillId="0" borderId="0"/>
    <xf numFmtId="43" fontId="1" fillId="0" borderId="0"/>
    <xf numFmtId="0" fontId="1" fillId="0" borderId="0"/>
    <xf numFmtId="0" fontId="1" fillId="0" borderId="0"/>
    <xf numFmtId="0" fontId="1" fillId="0" borderId="0"/>
    <xf numFmtId="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1" fillId="0" borderId="0"/>
    <xf numFmtId="43" fontId="1" fillId="0" borderId="0"/>
    <xf numFmtId="0" fontId="1" fillId="0" borderId="0"/>
    <xf numFmtId="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0" fontId="1" fillId="0" borderId="0"/>
    <xf numFmtId="0" fontId="1" fillId="0" borderId="0"/>
  </cellStyleXfs>
  <cellXfs count="84">
    <xf numFmtId="0" fontId="0" fillId="0" borderId="0" xfId="0"/>
    <xf numFmtId="1" fontId="0" fillId="0" borderId="0" xfId="0" applyNumberFormat="1"/>
    <xf numFmtId="0" fontId="16" fillId="0" borderId="10" xfId="0" applyFont="1" applyBorder="1" applyAlignment="1">
      <alignment wrapText="1"/>
    </xf>
    <xf numFmtId="0" fontId="0" fillId="0" borderId="10" xfId="0" applyBorder="1" applyAlignment="1">
      <alignment vertical="top"/>
    </xf>
    <xf numFmtId="0" fontId="0" fillId="0" borderId="10" xfId="0" applyBorder="1" applyAlignment="1">
      <alignment vertical="top" wrapText="1"/>
    </xf>
    <xf numFmtId="0" fontId="16" fillId="0" borderId="10" xfId="0" applyFont="1" applyBorder="1"/>
    <xf numFmtId="43" fontId="0" fillId="0" borderId="0" xfId="1" applyFont="1"/>
    <xf numFmtId="0" fontId="16" fillId="0" borderId="0" xfId="0" applyFont="1"/>
    <xf numFmtId="43" fontId="0" fillId="0" borderId="0" xfId="0" applyNumberFormat="1"/>
    <xf numFmtId="0" fontId="16" fillId="0" borderId="10" xfId="0" applyFont="1" applyBorder="1" applyAlignment="1">
      <alignment horizontal="center" vertical="top" wrapText="1"/>
    </xf>
    <xf numFmtId="0" fontId="16" fillId="0" borderId="10" xfId="0" applyFont="1" applyBorder="1" applyAlignment="1">
      <alignment horizontal="center" vertical="top"/>
    </xf>
    <xf numFmtId="0" fontId="16" fillId="0" borderId="0" xfId="0" applyFont="1" applyAlignment="1">
      <alignment horizontal="right"/>
    </xf>
    <xf numFmtId="9" fontId="16" fillId="0" borderId="10" xfId="43" applyFont="1" applyFill="1" applyBorder="1"/>
    <xf numFmtId="0" fontId="18" fillId="0" borderId="0" xfId="0" applyFont="1"/>
    <xf numFmtId="10" fontId="0" fillId="33" borderId="10" xfId="0" applyNumberFormat="1" applyFill="1" applyBorder="1"/>
    <xf numFmtId="0" fontId="19" fillId="0" borderId="0" xfId="0" applyFont="1"/>
    <xf numFmtId="0" fontId="0" fillId="0" borderId="0" xfId="0" applyAlignment="1">
      <alignment horizontal="left"/>
    </xf>
    <xf numFmtId="0" fontId="16" fillId="0" borderId="10" xfId="0" applyFont="1" applyBorder="1" applyAlignment="1">
      <alignment horizontal="left" vertical="top" wrapText="1"/>
    </xf>
    <xf numFmtId="0" fontId="16" fillId="0" borderId="10" xfId="0" applyFont="1" applyBorder="1" applyAlignment="1">
      <alignment horizontal="left" vertical="top"/>
    </xf>
    <xf numFmtId="0" fontId="16" fillId="0" borderId="0" xfId="0" applyFont="1" applyAlignment="1">
      <alignment horizontal="left"/>
    </xf>
    <xf numFmtId="9" fontId="16" fillId="0" borderId="10" xfId="43" applyFont="1" applyBorder="1"/>
    <xf numFmtId="0" fontId="0" fillId="0" borderId="10" xfId="0" applyBorder="1"/>
    <xf numFmtId="0" fontId="0" fillId="0" borderId="10" xfId="0" applyBorder="1" applyAlignment="1">
      <alignment horizontal="left"/>
    </xf>
    <xf numFmtId="9" fontId="0" fillId="0" borderId="10" xfId="43" applyFont="1" applyBorder="1"/>
    <xf numFmtId="0" fontId="0" fillId="0" borderId="10" xfId="0" applyBorder="1" applyAlignment="1">
      <alignment horizontal="center" vertical="top"/>
    </xf>
    <xf numFmtId="165" fontId="0" fillId="0" borderId="10" xfId="0" applyNumberFormat="1" applyBorder="1"/>
    <xf numFmtId="165" fontId="16" fillId="0" borderId="10" xfId="0" applyNumberFormat="1" applyFont="1" applyBorder="1"/>
    <xf numFmtId="9" fontId="16" fillId="0" borderId="10" xfId="43" applyFont="1" applyBorder="1" applyAlignment="1">
      <alignment horizontal="right"/>
    </xf>
    <xf numFmtId="9" fontId="0" fillId="0" borderId="0" xfId="0" applyNumberFormat="1"/>
    <xf numFmtId="9" fontId="16" fillId="0" borderId="0" xfId="0" applyNumberFormat="1" applyFont="1"/>
    <xf numFmtId="0" fontId="16" fillId="0" borderId="13" xfId="0" applyFont="1" applyBorder="1" applyAlignment="1">
      <alignment wrapText="1"/>
    </xf>
    <xf numFmtId="165" fontId="0" fillId="0" borderId="10" xfId="0" applyNumberFormat="1" applyBorder="1" applyAlignment="1">
      <alignment wrapText="1"/>
    </xf>
    <xf numFmtId="9" fontId="16" fillId="0" borderId="10" xfId="43" applyFont="1" applyBorder="1" applyAlignment="1">
      <alignment wrapText="1"/>
    </xf>
    <xf numFmtId="10" fontId="0" fillId="0" borderId="0" xfId="0" applyNumberFormat="1"/>
    <xf numFmtId="0" fontId="0" fillId="0" borderId="15" xfId="0" applyBorder="1"/>
    <xf numFmtId="0" fontId="16" fillId="0" borderId="15" xfId="0" applyFont="1" applyBorder="1"/>
    <xf numFmtId="0" fontId="0" fillId="0" borderId="10" xfId="0" applyBorder="1" applyAlignment="1">
      <alignment wrapText="1"/>
    </xf>
    <xf numFmtId="167" fontId="0" fillId="0" borderId="10" xfId="0" applyNumberFormat="1" applyBorder="1"/>
    <xf numFmtId="164" fontId="16" fillId="0" borderId="17" xfId="1" applyNumberFormat="1" applyFont="1" applyBorder="1"/>
    <xf numFmtId="0" fontId="21" fillId="0" borderId="0" xfId="0" applyFont="1"/>
    <xf numFmtId="9" fontId="1" fillId="0" borderId="0" xfId="46"/>
    <xf numFmtId="168" fontId="1" fillId="0" borderId="0" xfId="46" applyNumberFormat="1"/>
    <xf numFmtId="165" fontId="0" fillId="0" borderId="0" xfId="1" applyNumberFormat="1" applyFont="1"/>
    <xf numFmtId="165" fontId="0" fillId="0" borderId="0" xfId="0" applyNumberFormat="1"/>
    <xf numFmtId="167" fontId="16" fillId="0" borderId="12" xfId="1" applyNumberFormat="1" applyFont="1" applyBorder="1"/>
    <xf numFmtId="165" fontId="16" fillId="0" borderId="12" xfId="1" applyNumberFormat="1" applyFont="1" applyBorder="1"/>
    <xf numFmtId="165" fontId="16" fillId="0" borderId="10" xfId="1" applyNumberFormat="1" applyFont="1" applyBorder="1"/>
    <xf numFmtId="165" fontId="16" fillId="0" borderId="10" xfId="1" applyNumberFormat="1" applyFont="1" applyFill="1" applyBorder="1"/>
    <xf numFmtId="165" fontId="16" fillId="0" borderId="11" xfId="1" applyNumberFormat="1" applyFont="1" applyFill="1" applyBorder="1"/>
    <xf numFmtId="168" fontId="0" fillId="0" borderId="10" xfId="43" applyNumberFormat="1" applyFont="1" applyBorder="1"/>
    <xf numFmtId="165" fontId="16" fillId="0" borderId="12" xfId="1" applyNumberFormat="1" applyFont="1" applyFill="1" applyBorder="1"/>
    <xf numFmtId="165" fontId="16" fillId="0" borderId="0" xfId="0" applyNumberFormat="1" applyFont="1"/>
    <xf numFmtId="170" fontId="16" fillId="0" borderId="0" xfId="0" applyNumberFormat="1" applyFont="1"/>
    <xf numFmtId="164" fontId="16" fillId="0" borderId="0" xfId="0" applyNumberFormat="1" applyFont="1"/>
    <xf numFmtId="168" fontId="0" fillId="33" borderId="10" xfId="0" applyNumberFormat="1" applyFill="1" applyBorder="1"/>
    <xf numFmtId="167" fontId="16" fillId="0" borderId="10" xfId="1" applyNumberFormat="1" applyFont="1" applyBorder="1"/>
    <xf numFmtId="165" fontId="0" fillId="0" borderId="10" xfId="1" applyNumberFormat="1" applyFont="1" applyBorder="1"/>
    <xf numFmtId="165" fontId="18" fillId="0" borderId="0" xfId="0" applyNumberFormat="1" applyFont="1"/>
    <xf numFmtId="165" fontId="16" fillId="0" borderId="10" xfId="0" applyNumberFormat="1" applyFont="1" applyBorder="1" applyAlignment="1">
      <alignment horizontal="center" vertical="top" wrapText="1"/>
    </xf>
    <xf numFmtId="165" fontId="0" fillId="0" borderId="14" xfId="0" applyNumberFormat="1" applyBorder="1"/>
    <xf numFmtId="165" fontId="16" fillId="0" borderId="0" xfId="0" applyNumberFormat="1" applyFont="1" applyAlignment="1">
      <alignment horizontal="right"/>
    </xf>
    <xf numFmtId="165" fontId="16" fillId="0" borderId="10" xfId="1" applyNumberFormat="1" applyFont="1" applyBorder="1" applyAlignment="1">
      <alignment horizontal="center" vertical="top" wrapText="1"/>
    </xf>
    <xf numFmtId="165" fontId="16" fillId="0" borderId="0" xfId="1" applyNumberFormat="1" applyFont="1"/>
    <xf numFmtId="168" fontId="0" fillId="0" borderId="0" xfId="43" applyNumberFormat="1" applyFont="1"/>
    <xf numFmtId="168" fontId="18" fillId="0" borderId="0" xfId="43" applyNumberFormat="1" applyFont="1"/>
    <xf numFmtId="168" fontId="16" fillId="0" borderId="10" xfId="43" applyNumberFormat="1" applyFont="1" applyBorder="1" applyAlignment="1">
      <alignment horizontal="center" vertical="top" wrapText="1"/>
    </xf>
    <xf numFmtId="168" fontId="16" fillId="0" borderId="0" xfId="43" applyNumberFormat="1" applyFont="1"/>
    <xf numFmtId="168" fontId="16" fillId="0" borderId="13" xfId="43" applyNumberFormat="1" applyFont="1" applyBorder="1" applyAlignment="1">
      <alignment wrapText="1"/>
    </xf>
    <xf numFmtId="168" fontId="0" fillId="33" borderId="10" xfId="43" applyNumberFormat="1" applyFont="1" applyFill="1" applyBorder="1"/>
    <xf numFmtId="168" fontId="19" fillId="0" borderId="0" xfId="43" applyNumberFormat="1" applyFont="1"/>
    <xf numFmtId="168" fontId="16" fillId="0" borderId="0" xfId="43" applyNumberFormat="1" applyFont="1" applyAlignment="1">
      <alignment horizontal="right"/>
    </xf>
    <xf numFmtId="165" fontId="18" fillId="0" borderId="0" xfId="1" applyNumberFormat="1" applyFont="1"/>
    <xf numFmtId="165" fontId="0" fillId="0" borderId="14" xfId="1" applyNumberFormat="1" applyFont="1" applyBorder="1"/>
    <xf numFmtId="165" fontId="16" fillId="0" borderId="11" xfId="1" applyNumberFormat="1" applyFont="1" applyBorder="1"/>
    <xf numFmtId="165" fontId="16" fillId="0" borderId="0" xfId="1" applyNumberFormat="1" applyFont="1" applyAlignment="1">
      <alignment horizontal="right"/>
    </xf>
    <xf numFmtId="0" fontId="14" fillId="0" borderId="0" xfId="0" applyFont="1"/>
    <xf numFmtId="164" fontId="0" fillId="0" borderId="24" xfId="0" applyNumberFormat="1" applyBorder="1"/>
    <xf numFmtId="164" fontId="0" fillId="0" borderId="0" xfId="0" applyNumberFormat="1" applyBorder="1"/>
    <xf numFmtId="43" fontId="1" fillId="0" borderId="56" xfId="1" applyBorder="1"/>
    <xf numFmtId="164" fontId="16" fillId="0" borderId="57" xfId="1" applyNumberFormat="1" applyFont="1" applyBorder="1"/>
    <xf numFmtId="164" fontId="16" fillId="0" borderId="58" xfId="1" applyNumberFormat="1" applyFont="1" applyBorder="1"/>
    <xf numFmtId="43" fontId="0" fillId="0" borderId="24" xfId="0" applyNumberFormat="1" applyBorder="1"/>
    <xf numFmtId="43" fontId="0" fillId="0" borderId="0" xfId="0" applyNumberFormat="1" applyBorder="1"/>
    <xf numFmtId="43" fontId="0" fillId="0" borderId="56" xfId="1" applyFont="1" applyBorder="1"/>
  </cellXfs>
  <cellStyles count="54131">
    <cellStyle name="$0.00" xfId="53713" xr:uid="{17683AC0-5884-40DA-8D43-94F728BEC526}"/>
    <cellStyle name="$1000s (0)" xfId="53712" xr:uid="{D06B0269-ECE9-4347-A474-CAE55C65D249}"/>
    <cellStyle name="%" xfId="53902" xr:uid="{7F18C7F2-8EDA-46D2-9988-D33F49C1CE92}"/>
    <cellStyle name="% 2" xfId="53711" xr:uid="{012F7139-C5E4-45AC-A7B7-1980D1F7E06D}"/>
    <cellStyle name="% 2 2" xfId="53710" xr:uid="{AFEDD218-0104-4913-A3CF-81E3DF476717}"/>
    <cellStyle name="% 2_Forecast" xfId="53709" xr:uid="{190B5DAE-37AF-43BE-8653-4E911E1E1471}"/>
    <cellStyle name="% 3" xfId="53708" xr:uid="{58CEFBAD-0CCE-4D90-8A21-57DECF36740E}"/>
    <cellStyle name="% 3 2" xfId="53707" xr:uid="{1506CF44-417C-47F7-9847-EF07D595527C}"/>
    <cellStyle name="% 3_Forecast" xfId="53706" xr:uid="{8E304699-E4EE-42E0-ACF2-FDB82CE094A7}"/>
    <cellStyle name="% 4" xfId="332" xr:uid="{8CE98DF7-9647-4025-AD26-E517AD060B15}"/>
    <cellStyle name="%_07 SBI IIC Monthly Report_July_Day 6_08082011" xfId="53705" xr:uid="{1E734C3D-2962-4DE6-9018-0CD8123C13E7}"/>
    <cellStyle name="%_07 SBI IIC Monthly Report_July_Day 6_08082011 2" xfId="53704" xr:uid="{3B9627A4-CB7F-4052-9AF9-0AD003B03F8E}"/>
    <cellStyle name="%_2014 GRC ED Capital Rev00" xfId="53703" xr:uid="{DCAC07F7-5481-4453-9314-D18D6DA84D1B}"/>
    <cellStyle name="%_DSub" xfId="53702" xr:uid="{9CA30A72-BD81-49CE-AFE0-021300084581}"/>
    <cellStyle name="%_ED_Capital" xfId="53701" xr:uid="{944E1337-5666-4BAC-909B-33A38C1870E5}"/>
    <cellStyle name="%_Forecast" xfId="331" xr:uid="{7252D1F6-D691-4A92-9F77-4F808C86F73E}"/>
    <cellStyle name="_x0013_,î3_x0001_N@4" xfId="53919" xr:uid="{8CD1E9E8-C6EA-4439-9BA6-27CD0F51CF49}"/>
    <cellStyle name="_x0013_,î3_x0001_N@4 2" xfId="53700" xr:uid="{0023454A-F011-491F-92E7-9D47E0895F1C}"/>
    <cellStyle name="_x0013_,î3_x0001_N@4 2 2" xfId="53699" xr:uid="{C41CC172-359A-4F09-BF1E-9B08690D4E60}"/>
    <cellStyle name="_x0013_,î3_x0001_N@4 2 2 2" xfId="53698" xr:uid="{B01A7F1E-09C4-475F-86D0-865D563C22AC}"/>
    <cellStyle name="_x0013_,î3_x0001_N@4 2 2 3" xfId="53697" xr:uid="{2FD7CC6D-6729-4D45-9BE0-D388A92E4D3A}"/>
    <cellStyle name="_x0013_,î3_x0001_N@4 2 2_Forecast" xfId="53696" xr:uid="{613054EA-329F-4932-8C35-50F96B042FC6}"/>
    <cellStyle name="_x0013_,î3_x0001_N@4 2 3" xfId="53695" xr:uid="{F881859D-E47B-4A10-95C0-E7F8196CF557}"/>
    <cellStyle name="_x0013_,î3_x0001_N@4 2 3 2" xfId="53694" xr:uid="{C20043FE-5A39-4EC9-A786-BFC8D6AB035E}"/>
    <cellStyle name="_x0013_,î3_x0001_N@4 2 3_Forecast" xfId="53693" xr:uid="{B2A77C9E-D606-4826-B1F6-9EDB451835F2}"/>
    <cellStyle name="_x0013_,î3_x0001_N@4 2 4" xfId="53692" xr:uid="{492F6A08-C187-48E3-9756-27D94F0DC578}"/>
    <cellStyle name="_x0013_,î3_x0001_N@4 2 5" xfId="53691" xr:uid="{71F2691E-F4F2-42D8-A9B0-35E9A6E6A805}"/>
    <cellStyle name="_x0013_,î3_x0001_N@4 2 6" xfId="53690" xr:uid="{C45118D3-8657-4E75-BBCB-C701A8A05F2A}"/>
    <cellStyle name="_x0013_,î3_x0001_N@4 2_DSub" xfId="53689" xr:uid="{E08E35EA-2CED-4C45-9EDA-E7D9DC653810}"/>
    <cellStyle name="_x0013_,î3_x0001_N@4 3" xfId="53688" xr:uid="{44F7FFA2-FB5D-4537-9ED9-AE6696499BE5}"/>
    <cellStyle name="_x0013_,î3_x0001_N@4 3 2" xfId="53687" xr:uid="{00902293-39E8-42C0-BEE2-53DFFABBEF9B}"/>
    <cellStyle name="_x0013_,î3_x0001_N@4 3 2 2" xfId="53686" xr:uid="{051F8795-CADD-46FE-A45F-1F83D3B0F471}"/>
    <cellStyle name="_x0013_,î3_x0001_N@4 3 2_Forecast" xfId="53685" xr:uid="{E5C4ED71-C61D-43D7-A8FB-29C78141EE44}"/>
    <cellStyle name="_x0013_,î3_x0001_N@4 3 3" xfId="53684" xr:uid="{33C5BB0C-074C-4791-973E-F5CE1EA4AB69}"/>
    <cellStyle name="_x0013_,î3_x0001_N@4 3 3 2" xfId="53683" xr:uid="{C562000B-B9BD-4775-A666-5C37C3837BE2}"/>
    <cellStyle name="_x0013_,î3_x0001_N@4 3 3_Forecast" xfId="53682" xr:uid="{E1747A82-399D-4994-A78E-3C945E822E43}"/>
    <cellStyle name="_x0013_,î3_x0001_N@4 3 4" xfId="53681" xr:uid="{E29407DA-0573-4A4D-B9DE-703B6DA2F4D3}"/>
    <cellStyle name="_x0013_,î3_x0001_N@4 3 5" xfId="53680" xr:uid="{880328A2-8DEE-4FAE-BE0B-AA04A2CED7E8}"/>
    <cellStyle name="_x0013_,î3_x0001_N@4 3_DSub" xfId="330" xr:uid="{7226CF0A-850D-4496-9808-01F8020DC0E8}"/>
    <cellStyle name="_x0013_,î3_x0001_N@4 4" xfId="53679" xr:uid="{ABD3C21C-C852-4E6A-9D9C-3D3D27CCF82D}"/>
    <cellStyle name="_x0013_,î3_x0001_N@4 4 2" xfId="53678" xr:uid="{2878FEFC-4350-4883-85C1-D40D561CB39C}"/>
    <cellStyle name="_x0013_,î3_x0001_N@4 4 2 2" xfId="53677" xr:uid="{7981F75C-0367-4486-98CA-F95857572D83}"/>
    <cellStyle name="_x0013_,î3_x0001_N@4 4 2 2 2" xfId="53676" xr:uid="{3B7FB1B3-1F16-4DDB-9B5C-8C6BFCC526A8}"/>
    <cellStyle name="_x0013_,î3_x0001_N@4 4 2 2_Forecast" xfId="53675" xr:uid="{0715217B-0285-42A6-BE08-B688F531D45E}"/>
    <cellStyle name="_x0013_,î3_x0001_N@4 4 2 3" xfId="53674" xr:uid="{7303457E-95FA-4D68-9A72-718A3CE41E3E}"/>
    <cellStyle name="_x0013_,î3_x0001_N@4 4 2 3 2" xfId="53673" xr:uid="{A624766A-7404-4D9B-9087-71127E1C1F6E}"/>
    <cellStyle name="_x0013_,î3_x0001_N@4 4 2 3_Forecast" xfId="53672" xr:uid="{965AFE2D-D930-4DC3-AE20-6E1CFC8CB6F7}"/>
    <cellStyle name="_x0013_,î3_x0001_N@4 4 2 4" xfId="329" xr:uid="{F9F7331B-59D2-4E59-9DA4-EC7D05997462}"/>
    <cellStyle name="_x0013_,î3_x0001_N@4 4 2_DSub" xfId="53671" xr:uid="{6CFB04DF-E708-4C3A-9F9E-342670047276}"/>
    <cellStyle name="_x0013_,î3_x0001_N@4 4 3" xfId="53670" xr:uid="{DDC88343-FCFB-4D92-A52B-98EF94130729}"/>
    <cellStyle name="_x0013_,î3_x0001_N@4 4 3 2" xfId="53669" xr:uid="{191015C1-E5B9-4332-83DB-38082FDA4670}"/>
    <cellStyle name="_x0013_,î3_x0001_N@4 4 3 2 2" xfId="53668" xr:uid="{44647E5C-C1D7-41F8-85F7-68D13D390CBE}"/>
    <cellStyle name="_x0013_,î3_x0001_N@4 4 3 2_Forecast" xfId="53667" xr:uid="{BDC682C4-15A2-4DDD-87F9-DA5C2D46CED3}"/>
    <cellStyle name="_x0013_,î3_x0001_N@4 4 3 3" xfId="53666" xr:uid="{0428B96D-6755-4251-86D7-8031179FC770}"/>
    <cellStyle name="_x0013_,î3_x0001_N@4 4 3_DSub" xfId="328" xr:uid="{67809D39-B394-431E-86C2-2434C380F49B}"/>
    <cellStyle name="_x0013_,î3_x0001_N@4 4 4" xfId="53665" xr:uid="{C788D52C-4F23-4F04-A540-ADCFD37CBB32}"/>
    <cellStyle name="_x0013_,î3_x0001_N@4 4 4 2" xfId="53664" xr:uid="{AFF0C01F-A382-4A92-9407-66A3344AAB32}"/>
    <cellStyle name="_x0013_,î3_x0001_N@4 4 4_Forecast" xfId="53663" xr:uid="{78019956-2856-444F-9391-A95D78251154}"/>
    <cellStyle name="_x0013_,î3_x0001_N@4 4 5" xfId="53662" xr:uid="{FA6CE420-C800-4E8D-8120-A5E72E0BB745}"/>
    <cellStyle name="_x0013_,î3_x0001_N@4 4_DSub" xfId="53661" xr:uid="{A6D643B6-779D-4675-9780-15A8ADBCD7C7}"/>
    <cellStyle name="_x0013_,î3_x0001_N@4 5" xfId="53660" xr:uid="{604DD56C-0016-46C0-AD37-F8B90BBC8690}"/>
    <cellStyle name="_x0013_,î3_x0001_N@4 5 2" xfId="53659" xr:uid="{83F2DDAD-A62C-4A33-8DFB-6D3C25EAC5E5}"/>
    <cellStyle name="_x0013_,î3_x0001_N@4 5 2 2" xfId="53658" xr:uid="{76EE78BA-EF24-4C9C-94A9-8D07351766FF}"/>
    <cellStyle name="_x0013_,î3_x0001_N@4 5 2_Forecast" xfId="53657" xr:uid="{012B7EAE-DEC3-4430-A8AD-ACC32686FF62}"/>
    <cellStyle name="_x0013_,î3_x0001_N@4 5 3" xfId="53656" xr:uid="{E48627F0-31FB-4FDD-8589-54C7503F7C13}"/>
    <cellStyle name="_x0013_,î3_x0001_N@4 5 3 2" xfId="53655" xr:uid="{478B9973-6545-4589-AFC9-E89327547EE1}"/>
    <cellStyle name="_x0013_,î3_x0001_N@4 5 3_Forecast" xfId="53654" xr:uid="{254D9C4A-3A1D-4D0A-B504-06CDA43F3BC1}"/>
    <cellStyle name="_x0013_,î3_x0001_N@4 5 4" xfId="53653" xr:uid="{ACA61A33-5242-44C7-9BF2-97E8D4BE30FE}"/>
    <cellStyle name="_x0013_,î3_x0001_N@4 5_DSub" xfId="53652" xr:uid="{2F23B16B-869A-4D3A-95DF-3A5AAAE1B88E}"/>
    <cellStyle name="_x0013_,î3_x0001_N@4 6" xfId="53651" xr:uid="{132F0F02-F10C-457A-8FDC-45F7ACDD87A7}"/>
    <cellStyle name="_x0013_,î3_x0001_N@4 6 2" xfId="53650" xr:uid="{8F6B5EAD-B99D-4953-9B39-0DB998866912}"/>
    <cellStyle name="_x0013_,î3_x0001_N@4 6 2 2" xfId="53649" xr:uid="{01C890B5-403F-4DD5-9002-438B6A01F675}"/>
    <cellStyle name="_x0013_,î3_x0001_N@4 6 2_Forecast" xfId="53648" xr:uid="{6C7DFEF6-778C-4724-8981-51595741F707}"/>
    <cellStyle name="_x0013_,î3_x0001_N@4 6 3" xfId="53647" xr:uid="{C152C920-2723-447E-B93D-364F7785AC7B}"/>
    <cellStyle name="_x0013_,î3_x0001_N@4 6 3 2" xfId="53646" xr:uid="{5E5CFBAD-AC8A-4AD3-8EF4-9943FCA6140A}"/>
    <cellStyle name="_x0013_,î3_x0001_N@4 6 3_Forecast" xfId="53645" xr:uid="{8DB66BBD-CB71-4967-B8FC-796D9DB09899}"/>
    <cellStyle name="_x0013_,î3_x0001_N@4 6 4" xfId="53644" xr:uid="{8CFC7D55-E1E4-41AD-9C13-53DA52007C03}"/>
    <cellStyle name="_x0013_,î3_x0001_N@4 6_DSub" xfId="327" xr:uid="{0D7A32CB-9CA8-4EC0-B455-C8E9471E59C0}"/>
    <cellStyle name="_x0013_,î3_x0001_N@4 7" xfId="53643" xr:uid="{57F647E1-E18A-4F28-AF76-6D37B88D3B09}"/>
    <cellStyle name="_x0013_,î3_x0001_N@4 8" xfId="53642" xr:uid="{C2A5CCE4-ED0A-4687-B8D5-AA7CB5D8E312}"/>
    <cellStyle name="_x0013_,î3_x0001_N@4_2014 GRC ED Capital Rev00" xfId="53641" xr:uid="{A353A019-75D8-4440-8564-EA3F4BE64DF9}"/>
    <cellStyle name=":¨áy¡’?(" xfId="53640" xr:uid="{1617832F-053A-4E82-8983-C850DE85FCCB}"/>
    <cellStyle name=":¨áy¡’?( 2" xfId="326" xr:uid="{13386320-92F9-43F5-AB60-C27CCBD30379}"/>
    <cellStyle name=":¨áy¡’?( 2 2" xfId="53639" xr:uid="{F100290B-4E6D-4828-AC7B-044045CA7B52}"/>
    <cellStyle name=":¨áy¡’?( 3" xfId="325" xr:uid="{FB50E600-DAFA-41BF-9B18-60B4CC5A50B0}"/>
    <cellStyle name=":¨áy¡’?( 3 2" xfId="53638" xr:uid="{F6CACE86-C84E-402C-B81E-1CC999DC952C}"/>
    <cellStyle name=":¨áy¡’?( 4" xfId="324" xr:uid="{FC7B8D77-AA76-4671-B2D6-4CF2F7089C66}"/>
    <cellStyle name=":¨áy¡’?(_07 SBI IIC Monthly Report_July_Day 6_08082011" xfId="53637" xr:uid="{06091F73-10D6-496D-AD28-D90CE6A46DA2}"/>
    <cellStyle name="?? [0]_??" xfId="53929" xr:uid="{0826AC6B-AC7A-4EB6-9092-52555B3E5972}"/>
    <cellStyle name="??_?.????" xfId="53928" xr:uid="{59760AE3-0F0A-405D-AD18-02758C52FD68}"/>
    <cellStyle name="_(01)_Jan_ISTS_ECS_VarianceExplanations_20090206v4" xfId="323" xr:uid="{C2AFDE58-4CCD-49D5-B399-D54B71DA77AE}"/>
    <cellStyle name="_6Q Service Desk Calls VolumeTemplate 2008 QBR2 Exp" xfId="53636" xr:uid="{CC424B64-2883-4CA3-9F46-F493220BF599}"/>
    <cellStyle name="_Acct 926 W1_W2Benefits" xfId="53635" xr:uid="{725B137F-8B63-48BB-80AB-32A29E47FFAC}"/>
    <cellStyle name="_August Expense Reports" xfId="53924" xr:uid="{43DED49D-0C09-457D-9B05-2A03964C9470}"/>
    <cellStyle name="_August Expense Reports 2" xfId="53634" xr:uid="{215C5344-0B5D-4ED5-9833-11BCF5BF4A36}"/>
    <cellStyle name="_August Expense Reports 2 2" xfId="53633" xr:uid="{024BD7A8-6F75-433F-A187-6BD98136EF8D}"/>
    <cellStyle name="_August Expense Reports 3" xfId="53632" xr:uid="{8B07DAE7-8469-4EBF-A2AF-C63C166EA8E8}"/>
    <cellStyle name="_August Expense Reports 3 2" xfId="53631" xr:uid="{187DE7F1-E549-41AB-B3AE-79E8F76C0F97}"/>
    <cellStyle name="_August Expense Reports 4" xfId="322" xr:uid="{75B12D0A-5370-41E8-850A-535CB0C1925C}"/>
    <cellStyle name="_August Expense Reports_07 SBI IIC Monthly Report_July_Day 6_08082011" xfId="53630" xr:uid="{BE3ACA8D-A8C0-4D52-B196-C7A867C09770}"/>
    <cellStyle name="_August Expense Reports_07 SBI IIC Monthly Report_July_Day 6_08082011 2" xfId="53629" xr:uid="{09683B0F-E929-4D0D-84DF-B1C85DEC4D56}"/>
    <cellStyle name="_August Expense Reports_ECS Expense" xfId="53628" xr:uid="{49E52E38-9E76-4D93-BF37-F74D1EF00AEB}"/>
    <cellStyle name="_August Expense Reports_ECS Expense 2" xfId="53627" xr:uid="{F4DA13FA-FD29-4610-9154-D7D6A52336DF}"/>
    <cellStyle name="_August Expense Reports_ECS Expense 2 2" xfId="53626" xr:uid="{7BC1158C-B9A6-41D3-A35F-042121841553}"/>
    <cellStyle name="_August Expense Reports_ECS Expense 3" xfId="53625" xr:uid="{D4A19099-9A04-4806-8FE7-1D6F12F1728C}"/>
    <cellStyle name="_August Expense Reports_PwrGen" xfId="53624" xr:uid="{E1DE4522-FA18-49F3-82A8-87E2A10AB278}"/>
    <cellStyle name="_August Expense Reports_PwrGen 2" xfId="53623" xr:uid="{0072C70D-0602-47FC-99F4-27084D40470E}"/>
    <cellStyle name="_August Expense Reports_PwrGen 2 2" xfId="53622" xr:uid="{E5C7B7E2-1698-4636-BBD9-27D96E5F1359}"/>
    <cellStyle name="_August Expense Reports_PwrGen 3" xfId="53621" xr:uid="{EDE64B34-087E-4474-9DE9-8DC2E3A8ECBD}"/>
    <cellStyle name="_August Expense Reports_PwrGen_07 SBI IIC Monthly Report_July_Day 6_08082011" xfId="53620" xr:uid="{6E716313-F68E-42AB-9F31-F2EE869492AB}"/>
    <cellStyle name="_August Expense Reports_PwrGen_07 SBI IIC Monthly Report_July_Day 6_08082011 2" xfId="53619" xr:uid="{DB5F2346-7867-438D-A0F1-779AD25A4753}"/>
    <cellStyle name="_August Expense Reports_PwrGen_ECS Expense LOB Explanation sheet (2)" xfId="53618" xr:uid="{AB72693D-B6A7-4B2D-B7FF-67748D7EEF2E}"/>
    <cellStyle name="_August Expense Reports_PwrGen_ECS Expense LOB Explanation sheet (2) 2" xfId="53617" xr:uid="{4313A531-F9D9-4E18-9814-BD004053DFE6}"/>
    <cellStyle name="_August Expense Reports_ShrSvc" xfId="53616" xr:uid="{9607D3A8-8306-4867-B635-61E574E8D1CD}"/>
    <cellStyle name="_August Expense Reports_ShrSvc 2" xfId="53615" xr:uid="{1D87AA88-F6C8-49CC-9E67-4345919CD9ED}"/>
    <cellStyle name="_August Expense Reports_ShrSvc 2 2" xfId="53614" xr:uid="{D0B8554A-3049-4C2E-B914-014A4AC07EBD}"/>
    <cellStyle name="_August Expense Reports_ShrSvc 3" xfId="53613" xr:uid="{24460619-B9A5-4289-9E3A-F26D72617B39}"/>
    <cellStyle name="_August Expense Reports_ShrSvc_Corp Svc" xfId="53612" xr:uid="{4BC6169E-6507-4E35-81EA-719E2CFB356D}"/>
    <cellStyle name="_August Expense Reports_ShrSvc_Corp Svc 2" xfId="53611" xr:uid="{5F685CE7-AB45-4026-B75F-AE2E642FD257}"/>
    <cellStyle name="_August Expense Reports_ShrSvc_Corp Svc 2 2" xfId="53610" xr:uid="{F1DF531C-AABE-4842-BE2E-83D813406638}"/>
    <cellStyle name="_August Expense Reports_ShrSvc_Corp Svc 3" xfId="53609" xr:uid="{551D0446-1414-4F43-8791-06553D94AD94}"/>
    <cellStyle name="_August Expense Reports_ShrSvc_Corp Svc_Capital Forecast" xfId="53608" xr:uid="{BF1EF70C-3F5E-4C6F-9230-C6613014488A}"/>
    <cellStyle name="_August Expense Reports_ShrSvc_Corp Svc_Capital Forecast 2" xfId="53607" xr:uid="{DA67F5FE-D116-4658-A44D-0CB750F61996}"/>
    <cellStyle name="_August Expense Reports_ShrSvc_Corp Svc_Expense Forecast" xfId="53606" xr:uid="{9A783778-5E89-4200-926D-14C7DB007FD8}"/>
    <cellStyle name="_August Expense Reports_ShrSvc_Corp Svc_Expense Forecast 2" xfId="53605" xr:uid="{A124F0AA-6521-45D4-84CF-29EA2770D7D2}"/>
    <cellStyle name="_August Expense Reports_ShrSvc_Expense Forecast" xfId="53604" xr:uid="{765759EE-179A-420D-9365-D59628430F3C}"/>
    <cellStyle name="_August Expense Reports_ShrSvc_Expense Forecast 2" xfId="53603" xr:uid="{9BDA8784-92F0-41EF-B0D7-6EB9527150DC}"/>
    <cellStyle name="_August Expense Reports_ShrSvc_Expense Forecast 2 2" xfId="53602" xr:uid="{4458572A-D98D-4E15-BDE8-1FFEABC5CC68}"/>
    <cellStyle name="_August Expense Reports_ShrSvc_Expense Forecast 3" xfId="53601" xr:uid="{9E29E1BF-179E-41A1-8B5B-6856FACBAB06}"/>
    <cellStyle name="_CGT_IS1" xfId="53600" xr:uid="{2A1373D4-6D53-48A4-B156-17473E03EF16}"/>
    <cellStyle name="_CGT_IS1 2" xfId="53599" xr:uid="{F361F17E-DF3E-418C-B7D0-8C7B019C4E57}"/>
    <cellStyle name="_CGT_IS1_Capital ECS Submission" xfId="53598" xr:uid="{24EDAED1-69C6-4EE7-A9F8-09291A3C7B14}"/>
    <cellStyle name="_CGT_IS1_Capital ECS Submission 2" xfId="53597" xr:uid="{78547559-7581-48B4-ACE2-9A721521007A}"/>
    <cellStyle name="_CGT_IS1_Expense ECS Submission" xfId="53596" xr:uid="{133863CF-B103-4225-941F-DB77CA27550E}"/>
    <cellStyle name="_CGT_IS1_Expense ECS Submission 2" xfId="53595" xr:uid="{6FC56BB2-FBD2-4197-B557-2FFC1D3F5FF6}"/>
    <cellStyle name="_CGTPerform_November03 (12-16-03)" xfId="53594" xr:uid="{DDBF511A-D5A8-427D-80DC-7D9B8E8D9A15}"/>
    <cellStyle name="_CGTPerform_November03 (12-16-03) 2" xfId="53593" xr:uid="{88E44D82-F6D0-4335-B258-04C7D92681D1}"/>
    <cellStyle name="_CGTPerform_November03 (12-16-03)_Capital ECS Submission" xfId="53592" xr:uid="{6D3E47AA-D13C-44BC-A4BC-985FC3C77B5A}"/>
    <cellStyle name="_CGTPerform_November03 (12-16-03)_Capital ECS Submission 2" xfId="53591" xr:uid="{EA181629-8502-4264-834A-53D74EA4A5A4}"/>
    <cellStyle name="_CGTPerform_November03 (12-16-03)_Expense ECS Submission" xfId="53590" xr:uid="{4AE1733D-FE41-4EFC-8D21-208BC8A8B703}"/>
    <cellStyle name="_CGTPerform_November03 (12-16-03)_Expense ECS Submission 2" xfId="53589" xr:uid="{D9977306-6091-40CF-B41A-AF3AF5B3CE7B}"/>
    <cellStyle name="_CGTPerform_November03 (only IS revised) (Final used for TBK Meeting on 12-19-03)" xfId="53588" xr:uid="{1D7DF4D3-60C1-4F2C-87E0-83AF02834D43}"/>
    <cellStyle name="_CGTPerform_November03 (only IS revised) (Final used for TBK Meeting on 12-19-03) 2" xfId="53587" xr:uid="{E27C5B3A-7D5B-4914-B926-15661D71A350}"/>
    <cellStyle name="_CGTPerform_November03 (only IS revised) (Final used for TBK Meeting on 12-19-03)_Capital ECS Submission" xfId="53586" xr:uid="{B4E2444C-3375-4707-9F0B-15B655E1AE44}"/>
    <cellStyle name="_CGTPerform_November03 (only IS revised) (Final used for TBK Meeting on 12-19-03)_Capital ECS Submission 2" xfId="53585" xr:uid="{4F48C1A5-A203-4518-AD16-3B0875D6AC90}"/>
    <cellStyle name="_CGTPerform_November03 (only IS revised) (Final used for TBK Meeting on 12-19-03)_Expense ECS Submission" xfId="53584" xr:uid="{35F80CBD-7FFA-4BC0-9797-BDF1156C25D8}"/>
    <cellStyle name="_CGTPerform_November03 (only IS revised) (Final used for TBK Meeting on 12-19-03)_Expense ECS Submission 2" xfId="53583" xr:uid="{E68C2C10-FC62-49AC-8D4D-FD299457266E}"/>
    <cellStyle name="_Copy of Device Fee Graphs 2008 QBR2-ISTS" xfId="53582" xr:uid="{77DE975A-6385-4AB7-BFB0-C22ADF64DB8E}"/>
    <cellStyle name="_Functional Area Overview Graph Cap_2008 QBR2" xfId="53581" xr:uid="{236ABD29-6F2A-4514-9C64-ABB14919997D}"/>
    <cellStyle name="_Functional Area Overview Graph Exp_2008 QBR2" xfId="53580" xr:uid="{7646BDF8-61E9-4C1D-A770-1F2A444D6147}"/>
    <cellStyle name="_Functional Area Overview Graph Template Cap_2008 QBR2" xfId="53579" xr:uid="{C1D3B07A-B109-463E-81D4-E4E7CAFEE3BD}"/>
    <cellStyle name="_Functional Area Overview Graph Template Exp_2008 QBR2" xfId="53578" xr:uid="{BB80B70C-E876-46BC-8AE5-356BCFCE43A1}"/>
    <cellStyle name="_HC Cycle I Summary" xfId="53577" xr:uid="{66BA4D08-45E1-4F33-8D0C-D4F6A480BDF0}"/>
    <cellStyle name="_Initiative Demand 2005-11-10 v1(bas)" xfId="53576" xr:uid="{93E31578-8061-445E-A0C2-43AB1AABC25F}"/>
    <cellStyle name="_ISTS_Contr_List_7-31-08" xfId="53575" xr:uid="{E3BCBE47-14B2-4138-BC2B-A19F39AA0E6D}"/>
    <cellStyle name="_ISTS_ECS_VarianceExplanations_20090107v2" xfId="53574" xr:uid="{55D7F3B8-2FF4-48AE-B833-5B12B01A5365}"/>
    <cellStyle name="_ISTS_QBR1_Financials-20080421" xfId="53573" xr:uid="{095B0AFA-B7B5-4A84-BC12-36EF2F2E2F33}"/>
    <cellStyle name="_ISTS_QBR1_Financials-20080421 (3)" xfId="321" xr:uid="{D98A163C-78F2-409E-AC13-4C46CF872F83}"/>
    <cellStyle name="_REDI (Q2-2010) Validation Sept" xfId="53942" xr:uid="{6D5BE7F7-6BDC-4771-9861-3E4610E2EE0F}"/>
    <cellStyle name="_Transfers - Adjustments" xfId="53917" xr:uid="{755CA4E1-146F-4A2A-BD7B-EC05E2984277}"/>
    <cellStyle name="_Transfers - Adjustments 2" xfId="53572" xr:uid="{B423F7A9-124D-4425-9EFC-B5E709326E06}"/>
    <cellStyle name="_Transfers - Adjustments 2 2" xfId="53571" xr:uid="{685D7871-DC8E-4038-BDB0-1811D5E3B2E0}"/>
    <cellStyle name="_Transfers - Adjustments 3" xfId="53570" xr:uid="{77126BC2-BB61-4182-B3D8-207D951EAFBF}"/>
    <cellStyle name="_Transfers - Adjustments 3 2" xfId="53569" xr:uid="{79435265-F2AB-48BF-BFB4-C6D1A93FE00A}"/>
    <cellStyle name="_Transfers - Adjustments 4" xfId="53568" xr:uid="{6F926C42-24D3-49F3-A76F-4C1482F5074F}"/>
    <cellStyle name="_Transfers - Adjustments_07 SBI IIC Monthly Report_July_Day 6_08082011" xfId="53567" xr:uid="{8E19C337-A55B-486B-B18A-7520E91BAF81}"/>
    <cellStyle name="_Transfers - Adjustments_07 SBI IIC Monthly Report_July_Day 6_08082011 2" xfId="53566" xr:uid="{1ED00907-D5B8-42E9-938D-62BEF93F2244}"/>
    <cellStyle name="_Transfers - Adjustments_ECS Expense" xfId="53565" xr:uid="{1A78BA1C-0DA2-405D-869D-7F3C4FBBBF15}"/>
    <cellStyle name="_Transfers - Adjustments_ECS Expense 2" xfId="53564" xr:uid="{FEE06758-8FE5-4507-9908-45E64CF39155}"/>
    <cellStyle name="_Transfers - Adjustments_ECS Expense 2 2" xfId="320" xr:uid="{AAC0B079-8047-48E0-82C4-6D7C6511B41C}"/>
    <cellStyle name="_Transfers - Adjustments_ECS Expense 3" xfId="53563" xr:uid="{0E69F25C-7BDD-4A32-B0B7-F4552E80C708}"/>
    <cellStyle name="_Transfers - Adjustments_PwrGen" xfId="53562" xr:uid="{237A725F-3996-4AB4-AD0F-9BDA1EC76C67}"/>
    <cellStyle name="_Transfers - Adjustments_PwrGen 2" xfId="53561" xr:uid="{E40D2525-B617-4D7A-9F2E-2A602A5314AD}"/>
    <cellStyle name="_Transfers - Adjustments_PwrGen 2 2" xfId="53560" xr:uid="{9485CE4E-7942-4BD9-9E30-8347334B4FEC}"/>
    <cellStyle name="_Transfers - Adjustments_PwrGen 3" xfId="53559" xr:uid="{B25B0975-C7BE-40C8-B0B1-0758D427F4B6}"/>
    <cellStyle name="_Transfers - Adjustments_PwrGen_07 SBI IIC Monthly Report_July_Day 6_08082011" xfId="53558" xr:uid="{32E5BAF7-8DDF-417D-8A23-F3C44F11ED80}"/>
    <cellStyle name="_Transfers - Adjustments_PwrGen_07 SBI IIC Monthly Report_July_Day 6_08082011 2" xfId="53557" xr:uid="{99112539-AA92-4CE1-AC16-358B41DDCC3C}"/>
    <cellStyle name="_Transfers - Adjustments_PwrGen_ECS Expense LOB Explanation sheet (2)" xfId="53556" xr:uid="{12D5C4B8-E3B5-4331-8DCD-8EFF3E7999E9}"/>
    <cellStyle name="_Transfers - Adjustments_PwrGen_ECS Expense LOB Explanation sheet (2) 2" xfId="53555" xr:uid="{6138651A-F6BF-415F-9D4D-DE00AC47043F}"/>
    <cellStyle name="_Transfers - Adjustments_ShrSvc" xfId="53554" xr:uid="{D5BA7403-C3DD-49C6-8BCC-1EA997C0EFD5}"/>
    <cellStyle name="_Transfers - Adjustments_ShrSvc 2" xfId="53553" xr:uid="{0C52CC31-8996-44DA-82C1-32A559D0DCFA}"/>
    <cellStyle name="_Transfers - Adjustments_ShrSvc 2 2" xfId="53552" xr:uid="{467739E8-D119-4FAC-A6DA-28A5FA460C63}"/>
    <cellStyle name="_Transfers - Adjustments_ShrSvc 3" xfId="53551" xr:uid="{71CE81A8-2F92-419B-B5DC-53789606320E}"/>
    <cellStyle name="_Transfers - Adjustments_ShrSvc_Corp Svc" xfId="319" xr:uid="{976B8723-B468-4CF1-9384-747CD66B0AA1}"/>
    <cellStyle name="_Transfers - Adjustments_ShrSvc_Corp Svc 2" xfId="53550" xr:uid="{A4F63C7B-54AB-4A13-8A3A-ECC57F7D99E2}"/>
    <cellStyle name="_Transfers - Adjustments_ShrSvc_Corp Svc 2 2" xfId="53549" xr:uid="{2F830FA7-B4AC-4EF9-AC31-9C5C3A61B191}"/>
    <cellStyle name="_Transfers - Adjustments_ShrSvc_Corp Svc 3" xfId="53548" xr:uid="{52E48204-1D93-4911-8C7F-85312CC1F40F}"/>
    <cellStyle name="_Transfers - Adjustments_ShrSvc_Corp Svc_Capital Forecast" xfId="53547" xr:uid="{90571C70-E3B0-4566-B686-8E9B026CCD15}"/>
    <cellStyle name="_Transfers - Adjustments_ShrSvc_Corp Svc_Capital Forecast 2" xfId="53546" xr:uid="{E3F8FDF1-DC50-4E25-82DB-204B9354632D}"/>
    <cellStyle name="_Transfers - Adjustments_ShrSvc_Corp Svc_Expense Forecast" xfId="53545" xr:uid="{7A808797-67D0-4046-9CA3-27E03A1A2B6A}"/>
    <cellStyle name="_Transfers - Adjustments_ShrSvc_Corp Svc_Expense Forecast 2" xfId="53544" xr:uid="{30C2795B-AC2F-4C18-9E05-360AD398859A}"/>
    <cellStyle name="_Transfers - Adjustments_ShrSvc_Expense Forecast" xfId="53543" xr:uid="{B6E35B64-8B90-48F2-BF6A-38A43EF0F038}"/>
    <cellStyle name="_Transfers - Adjustments_ShrSvc_Expense Forecast 2" xfId="53542" xr:uid="{74961438-40F1-4479-B474-15EA3FA3C973}"/>
    <cellStyle name="_Transfers - Adjustments_ShrSvc_Expense Forecast 2 2" xfId="53541" xr:uid="{BDF059D1-201E-4B1D-B255-03C77AC4038D}"/>
    <cellStyle name="_Transfers - Adjustments_ShrSvc_Expense Forecast 3" xfId="53540" xr:uid="{AD71AC82-17CC-43B3-B59B-62DF28B5F01D}"/>
    <cellStyle name="_Wave 2 GFOM Support" xfId="53539" xr:uid="{3E1B13F0-CC8B-42B2-BA73-10A62828AAF9}"/>
    <cellStyle name="_Workpaper Table of Contents" xfId="53538" xr:uid="{BD513036-65D7-4D17-B340-5FF738CCFFAD}"/>
    <cellStyle name="’Ê‰Ý [0.00]_Area" xfId="318" xr:uid="{D845DAB6-D551-4205-84AE-001213B39734}"/>
    <cellStyle name="’Ê‰Ý_Area" xfId="53537" xr:uid="{5C9AA3BE-7CEE-452A-846A-413F7FEECBE5}"/>
    <cellStyle name="_x0010_“+ˆÉ•?pý¤" xfId="53920" xr:uid="{F8261F61-F534-4C9C-BA0D-189CD277953C}"/>
    <cellStyle name="_x0010_“+ˆÉ•?pý¤ 2" xfId="53536" xr:uid="{D6CC4E06-ADBA-4623-8911-93DCD13D16A1}"/>
    <cellStyle name="_x0010_“+ˆÉ•?pý¤ 2 2" xfId="53535" xr:uid="{3E429E1F-027A-4CE1-B1AE-AB38A82639BE}"/>
    <cellStyle name="_x0010_“+ˆÉ•?pý¤ 2 2 2" xfId="53534" xr:uid="{2295828B-ED88-490B-BB1A-C938576EA3AB}"/>
    <cellStyle name="_x0010_“+ˆÉ•?pý¤ 2 2 3" xfId="53533" xr:uid="{7E11157F-1184-4B9B-8060-AA79386293FB}"/>
    <cellStyle name="_x0010_“+ˆÉ•?pý¤ 2 2_Forecast" xfId="53532" xr:uid="{7CD2A148-CC16-4C67-93D1-06B2CCE3E098}"/>
    <cellStyle name="_x0010_“+ˆÉ•?pý¤ 2 3" xfId="53531" xr:uid="{2535C07A-93EE-4C79-AF2A-95A7B171CE07}"/>
    <cellStyle name="_x0010_“+ˆÉ•?pý¤ 2 3 2" xfId="53530" xr:uid="{95297BF0-E9BD-4AA7-B08A-87905E3058AF}"/>
    <cellStyle name="_x0010_“+ˆÉ•?pý¤ 2 3_Forecast" xfId="53529" xr:uid="{2F69A28B-6012-4934-BA86-D34A6F7E8B40}"/>
    <cellStyle name="_x0010_“+ˆÉ•?pý¤ 2 4" xfId="53528" xr:uid="{46592263-308A-415D-AD0F-7B7BE1F3A9E1}"/>
    <cellStyle name="_x0010_“+ˆÉ•?pý¤ 2 5" xfId="53527" xr:uid="{10C1DCE0-2482-40C8-B8CE-F48EFA06DA3E}"/>
    <cellStyle name="_x0010_“+ˆÉ•?pý¤ 2 6" xfId="53526" xr:uid="{69156E26-4182-49E8-ABAF-42BAA34F7258}"/>
    <cellStyle name="_x0010_“+ˆÉ•?pý¤ 2_DSub" xfId="53525" xr:uid="{ECB3DABE-14CE-4DB8-8BB0-62680C409C88}"/>
    <cellStyle name="_x0010_“+ˆÉ•?pý¤ 3" xfId="317" xr:uid="{B8B5FAA3-B2C3-4F1E-9C04-F6099BC942DE}"/>
    <cellStyle name="_x0010_“+ˆÉ•?pý¤ 3 2" xfId="53524" xr:uid="{6A9C11E4-BED0-44D2-9602-F33A95E21C07}"/>
    <cellStyle name="_x0010_“+ˆÉ•?pý¤ 3 2 2" xfId="53523" xr:uid="{21E42019-341D-4696-92C5-2640EA2B1C41}"/>
    <cellStyle name="_x0010_“+ˆÉ•?pý¤ 3 2_Forecast" xfId="53522" xr:uid="{076FF24F-6964-4966-A170-34694B3CED92}"/>
    <cellStyle name="_x0010_“+ˆÉ•?pý¤ 3 3" xfId="53521" xr:uid="{664CF34D-8109-4DFC-8623-B76173D5B9F2}"/>
    <cellStyle name="_x0010_“+ˆÉ•?pý¤ 3 3 2" xfId="53520" xr:uid="{DC3C9C59-7BA7-498E-BC09-D9B4659141F0}"/>
    <cellStyle name="_x0010_“+ˆÉ•?pý¤ 3 3_Forecast" xfId="53519" xr:uid="{BBDA6DFA-F374-4E1E-B247-9234CC5A95E4}"/>
    <cellStyle name="_x0010_“+ˆÉ•?pý¤ 3 4" xfId="53518" xr:uid="{11620F3C-906A-47F0-8692-50E06F87D22B}"/>
    <cellStyle name="_x0010_“+ˆÉ•?pý¤ 3 5" xfId="53517" xr:uid="{D1533367-A049-43E1-96D0-83436D9D2303}"/>
    <cellStyle name="_x0010_“+ˆÉ•?pý¤ 3_DSub" xfId="53516" xr:uid="{1BBDDAEA-654E-457E-9FB0-7CAD9AFA1A51}"/>
    <cellStyle name="_x0010_“+ˆÉ•?pý¤ 4" xfId="53515" xr:uid="{F21C3B84-E814-425D-9C5B-39C94F95CE83}"/>
    <cellStyle name="_x0010_“+ˆÉ•?pý¤ 4 2" xfId="53514" xr:uid="{5D488551-C365-4983-A57A-4EFB9819F85F}"/>
    <cellStyle name="_x0010_“+ˆÉ•?pý¤ 4 2 2" xfId="53513" xr:uid="{61B9F254-F634-4F28-A286-A4A058F96A86}"/>
    <cellStyle name="_x0010_“+ˆÉ•?pý¤ 4 2 2 2" xfId="53512" xr:uid="{574A54A7-1952-4CC0-859D-7C564A94954A}"/>
    <cellStyle name="_x0010_“+ˆÉ•?pý¤ 4 2 2_Forecast" xfId="316" xr:uid="{2B542013-F2B6-41C5-AF67-220CA6E8D642}"/>
    <cellStyle name="_x0010_“+ˆÉ•?pý¤ 4 2 3" xfId="53511" xr:uid="{65C3809F-3D61-4030-87EB-04247542CA44}"/>
    <cellStyle name="_x0010_“+ˆÉ•?pý¤ 4 2 3 2" xfId="53510" xr:uid="{F7A9A56F-909E-4CB8-B2E6-C25F043D74AD}"/>
    <cellStyle name="_x0010_“+ˆÉ•?pý¤ 4 2 3_Forecast" xfId="53509" xr:uid="{C949ADEF-54D9-4F3B-BB93-A52254D70B62}"/>
    <cellStyle name="_x0010_“+ˆÉ•?pý¤ 4 2 4" xfId="53508" xr:uid="{99B2284A-93F7-41CA-8333-8CE6BB437501}"/>
    <cellStyle name="_x0010_“+ˆÉ•?pý¤ 4 2_DSub" xfId="53507" xr:uid="{67613200-7A31-46EE-8399-98FC6FF09D5B}"/>
    <cellStyle name="_x0010_“+ˆÉ•?pý¤ 4 3" xfId="53506" xr:uid="{4F9FFE6E-2016-4565-9A14-27272E163442}"/>
    <cellStyle name="_x0010_“+ˆÉ•?pý¤ 4 3 2" xfId="53505" xr:uid="{42C870D4-28E1-466D-B3CF-0F1014A4F18E}"/>
    <cellStyle name="_x0010_“+ˆÉ•?pý¤ 4 3 2 2" xfId="53504" xr:uid="{BC22A991-8F22-4249-BD17-8B9AEB012BB0}"/>
    <cellStyle name="_x0010_“+ˆÉ•?pý¤ 4 3 2_Forecast" xfId="53503" xr:uid="{45D1E02C-1A2E-4005-BE9E-1727725B82F0}"/>
    <cellStyle name="_x0010_“+ˆÉ•?pý¤ 4 3 3" xfId="53502" xr:uid="{BA3CFCCA-582C-4EF7-ADB6-FD5C4871E296}"/>
    <cellStyle name="_x0010_“+ˆÉ•?pý¤ 4 3_DSub" xfId="53501" xr:uid="{7A5128ED-C679-456E-B546-AA2D1A2C590D}"/>
    <cellStyle name="_x0010_“+ˆÉ•?pý¤ 4 4" xfId="53500" xr:uid="{564B5F5F-62A4-4F42-AC2E-9101D5E9550C}"/>
    <cellStyle name="_x0010_“+ˆÉ•?pý¤ 4 4 2" xfId="53499" xr:uid="{B0860FF6-32A3-4D2C-9C4B-CA6F238F45E3}"/>
    <cellStyle name="_x0010_“+ˆÉ•?pý¤ 4 4_Forecast" xfId="315" xr:uid="{EE97D8FA-1082-41C8-BF59-14E7FEA8AD31}"/>
    <cellStyle name="_x0010_“+ˆÉ•?pý¤ 4 5" xfId="53498" xr:uid="{0A7B94A0-046E-41A6-BFCC-6DB705C1F4D1}"/>
    <cellStyle name="_x0010_“+ˆÉ•?pý¤ 4_DSub" xfId="53497" xr:uid="{952502A1-DCFB-41EE-97A6-6083DE72AF25}"/>
    <cellStyle name="_x0010_“+ˆÉ•?pý¤ 5" xfId="53496" xr:uid="{65056EB8-1E92-4183-9097-CC7CC5A13DDA}"/>
    <cellStyle name="_x0010_“+ˆÉ•?pý¤ 5 2" xfId="53495" xr:uid="{F6F47898-054A-4689-9C88-DE2BAA9ED501}"/>
    <cellStyle name="_x0010_“+ˆÉ•?pý¤ 5 2 2" xfId="53494" xr:uid="{9BD7D0B8-8AE2-4FBE-B967-BC0D06560438}"/>
    <cellStyle name="_x0010_“+ˆÉ•?pý¤ 5 2_Forecast" xfId="53493" xr:uid="{588DA520-3409-4C62-8B4F-8EE30D085543}"/>
    <cellStyle name="_x0010_“+ˆÉ•?pý¤ 5 3" xfId="53492" xr:uid="{D1C61F2B-E56F-4B54-91A4-9DB6BE35DDAF}"/>
    <cellStyle name="_x0010_“+ˆÉ•?pý¤ 5 3 2" xfId="53491" xr:uid="{A7816C98-F461-470D-9BB3-A817D064728F}"/>
    <cellStyle name="_x0010_“+ˆÉ•?pý¤ 5 3_Forecast" xfId="53490" xr:uid="{7C69D500-B299-41FE-B102-8D82055558BD}"/>
    <cellStyle name="_x0010_“+ˆÉ•?pý¤ 5 4" xfId="53489" xr:uid="{D7E5367E-D6D1-49F6-8958-125E98678E6F}"/>
    <cellStyle name="_x0010_“+ˆÉ•?pý¤ 5_DSub" xfId="53488" xr:uid="{3A9A31F1-AA1B-461F-B16F-D046587C122D}"/>
    <cellStyle name="_x0010_“+ˆÉ•?pý¤ 6" xfId="53487" xr:uid="{9A7D0460-0D49-4C3B-A09C-B9EDD3D3D156}"/>
    <cellStyle name="_x0010_“+ˆÉ•?pý¤ 6 2" xfId="53486" xr:uid="{5D995BBE-E6BF-4E9C-AEBC-A133AD946CC7}"/>
    <cellStyle name="_x0010_“+ˆÉ•?pý¤ 6 2 2" xfId="314" xr:uid="{5E5BA8D2-1D03-418A-877E-19BA7085C5A1}"/>
    <cellStyle name="_x0010_“+ˆÉ•?pý¤ 6 2_Forecast" xfId="53485" xr:uid="{23F94121-555C-4C66-9457-8F239D1D6462}"/>
    <cellStyle name="_x0010_“+ˆÉ•?pý¤ 6 3" xfId="53484" xr:uid="{0CA60DF1-19AC-4B11-BD67-9DB4776327AC}"/>
    <cellStyle name="_x0010_“+ˆÉ•?pý¤ 6 3 2" xfId="53483" xr:uid="{3A365F23-82E7-4ED4-8DC7-8CB89496AA9E}"/>
    <cellStyle name="_x0010_“+ˆÉ•?pý¤ 6 3_Forecast" xfId="53482" xr:uid="{DC6C08C7-747C-4D12-94A1-03E95DB41372}"/>
    <cellStyle name="_x0010_“+ˆÉ•?pý¤ 6 4" xfId="53481" xr:uid="{A5B6C91E-C4A9-4279-B8CD-372536213454}"/>
    <cellStyle name="_x0010_“+ˆÉ•?pý¤ 6_DSub" xfId="53480" xr:uid="{FBE4A8C0-C49A-4EF6-BB14-A3BC7A23BBD1}"/>
    <cellStyle name="_x0010_“+ˆÉ•?pý¤ 7" xfId="53479" xr:uid="{C3C67518-2A91-441A-B9D3-3CAC8984135D}"/>
    <cellStyle name="_x0010_“+ˆÉ•?pý¤ 8" xfId="53478" xr:uid="{6F0A72A1-4C17-47CB-97BB-9C1FC47AF978}"/>
    <cellStyle name="_x0010_“+ˆÉ•?pý¤_2014 GRC ED Capital Rev00" xfId="53477" xr:uid="{0518C5C1-18D0-4F12-B5B7-3069A522CB2C}"/>
    <cellStyle name="•W_Area" xfId="53476" xr:uid="{387FA41F-B5EF-4A9E-9A80-1C3FE2703BD4}"/>
    <cellStyle name="0" xfId="53475" xr:uid="{A5006F1C-42AF-4FEE-8386-4931A15F589E}"/>
    <cellStyle name="0 2" xfId="53474" xr:uid="{06BCDAD0-8E13-439F-9B9E-95526C38D036}"/>
    <cellStyle name="0.00" xfId="53473" xr:uid="{8BC8D746-D74A-49E9-9AE2-5E05D09BE81E}"/>
    <cellStyle name="0_Capital ECS Submission" xfId="313" xr:uid="{0469D4A1-7392-4A84-AED9-1D13BF74ED09}"/>
    <cellStyle name="0_Capital ECS Submission 2" xfId="53472" xr:uid="{C3850E92-0CC6-42DB-BD3B-2155922F3D5E}"/>
    <cellStyle name="0_Expense ECS Submission" xfId="53471" xr:uid="{71BD5AD3-7BEA-4659-8196-B10AFA498A66}"/>
    <cellStyle name="0_Expense ECS Submission 2" xfId="53470" xr:uid="{202B7AF3-0A2F-4FB5-9EE3-0294E2170F7A}"/>
    <cellStyle name="10 in (Normal)" xfId="53940" xr:uid="{828AFAA0-CD14-4D37-8263-B582D69E64CB}"/>
    <cellStyle name="10 in (Normal) 2" xfId="53469" xr:uid="{B6B168B6-BE7C-47E1-8EF9-1BC321A44393}"/>
    <cellStyle name="10 in (Normal) 2 2" xfId="53468" xr:uid="{E40FAFA9-BCF7-46DE-A38A-88E0148E3904}"/>
    <cellStyle name="10 in (Normal) 2 2 2" xfId="53467" xr:uid="{0100651F-E2A5-4AD5-95AA-888AF534E3D2}"/>
    <cellStyle name="10 in (Normal) 2 2 3" xfId="53466" xr:uid="{78B4D911-9FDE-4CFA-90DB-86FF5C99187B}"/>
    <cellStyle name="10 in (Normal) 2 3" xfId="53465" xr:uid="{02799556-4367-4935-9D9C-8765D91C3284}"/>
    <cellStyle name="10 in (Normal) 2 3 2" xfId="53464" xr:uid="{75157CCB-25B3-4619-8D63-CA071ABCD83E}"/>
    <cellStyle name="10 in (Normal) 2 4" xfId="53463" xr:uid="{AF095129-3482-4435-845B-382B77382301}"/>
    <cellStyle name="10 in (Normal) 2 5" xfId="53462" xr:uid="{452E8DBD-563A-42BD-86E4-DDA2825623A6}"/>
    <cellStyle name="10 in (Normal) 2 6" xfId="53461" xr:uid="{EBF9114B-13C3-4310-8B67-8B1C9B27C196}"/>
    <cellStyle name="10 in (Normal) 3" xfId="53460" xr:uid="{FEBFECAF-6D09-47B7-9732-09D779595D46}"/>
    <cellStyle name="10 in (Normal) 3 2" xfId="53459" xr:uid="{C27716F2-8503-4A62-806B-D674BA880CE6}"/>
    <cellStyle name="10 in (Normal) 3 2 2" xfId="53458" xr:uid="{21A83F02-B021-4E27-BB76-1255C2E56AF6}"/>
    <cellStyle name="10 in (Normal) 3 3" xfId="53457" xr:uid="{509B8B86-6290-4989-A3AD-FF2497E5C98E}"/>
    <cellStyle name="10 in (Normal) 3 3 2" xfId="53456" xr:uid="{693E2EE8-9C1E-491A-AA2C-7840BED386D9}"/>
    <cellStyle name="10 in (Normal) 3 4" xfId="53455" xr:uid="{3E9592F4-2F3F-4B07-88E3-2EF493266602}"/>
    <cellStyle name="10 in (Normal) 3 5" xfId="53454" xr:uid="{87011951-3981-45C0-A846-B53AAB8E4E5D}"/>
    <cellStyle name="10 in (Normal) 4" xfId="53453" xr:uid="{693757EE-7AFC-4863-9283-20DD37EF2F33}"/>
    <cellStyle name="10 in (Normal) 4 2" xfId="53452" xr:uid="{A9CBE426-46D7-44ED-AC2A-A3A8854069F3}"/>
    <cellStyle name="10 in (Normal) 4 2 2" xfId="53451" xr:uid="{961AC3E2-3737-4A66-B12C-725EE51F8CC1}"/>
    <cellStyle name="10 in (Normal) 4 2 2 2" xfId="53450" xr:uid="{CB7B1E39-197D-4043-A327-786C922A891A}"/>
    <cellStyle name="10 in (Normal) 4 2 3" xfId="53449" xr:uid="{4641AB48-A3A7-48DE-BE4D-F9D8AA8CDF3D}"/>
    <cellStyle name="10 in (Normal) 4 2 3 2" xfId="53448" xr:uid="{50BDC84F-FBCE-49DA-8274-0AF8BF8F18D2}"/>
    <cellStyle name="10 in (Normal) 4 2 4" xfId="53447" xr:uid="{D1F82B6B-82C1-4A06-AFB6-98DA30A5582F}"/>
    <cellStyle name="10 in (Normal) 4 3" xfId="53446" xr:uid="{44B127D6-3947-41FF-B110-AE9FBA5E96D8}"/>
    <cellStyle name="10 in (Normal) 4 3 2" xfId="53445" xr:uid="{42D979B6-AF2A-4064-A704-D0971633864F}"/>
    <cellStyle name="10 in (Normal) 4 3 2 2" xfId="53444" xr:uid="{2AE00132-C2E2-472F-94E4-574BCF727AC7}"/>
    <cellStyle name="10 in (Normal) 4 3 3" xfId="53443" xr:uid="{1C07B6C5-0B98-48E1-BA5A-29A22818A4FF}"/>
    <cellStyle name="10 in (Normal) 4 4" xfId="53442" xr:uid="{0FF9E109-D0BE-4FE3-A52B-7390DE0BAACA}"/>
    <cellStyle name="10 in (Normal) 4 4 2" xfId="53441" xr:uid="{CD3523B0-3F8E-461A-B374-B515F03B7BAD}"/>
    <cellStyle name="10 in (Normal) 4 5" xfId="53440" xr:uid="{DA791F5C-6F1C-400E-A3E0-5434C26BC965}"/>
    <cellStyle name="10 in (Normal) 5" xfId="53439" xr:uid="{B1479711-212E-4614-B939-15884423E33E}"/>
    <cellStyle name="10 in (Normal) 5 2" xfId="53438" xr:uid="{83C66686-28F7-489B-970C-D82178A3E733}"/>
    <cellStyle name="10 in (Normal) 5 2 2" xfId="53437" xr:uid="{0E4DBF0F-DB56-4263-BD99-EBDAC7F53BE4}"/>
    <cellStyle name="10 in (Normal) 5 3" xfId="53436" xr:uid="{4CC4323B-4864-4EEC-9BD9-406E939F6947}"/>
    <cellStyle name="10 in (Normal) 5 3 2" xfId="53435" xr:uid="{6F09BC14-AA88-4F2A-AFD6-5A33F95AFED7}"/>
    <cellStyle name="10 in (Normal) 5 4" xfId="53434" xr:uid="{A2BE2F3B-A780-4AC5-843A-637F1AB567AC}"/>
    <cellStyle name="10 in (Normal) 6" xfId="53433" xr:uid="{9C12981E-286B-4BF9-B91D-328EDDDBE177}"/>
    <cellStyle name="10 in (Normal) 6 2" xfId="53432" xr:uid="{7229B692-FA4B-497D-9149-2EB49CE1E5A1}"/>
    <cellStyle name="10 in (Normal) 6 2 2" xfId="53431" xr:uid="{AC8B8F5B-E101-4116-B175-21CB14C83ECE}"/>
    <cellStyle name="10 in (Normal) 6 3" xfId="53430" xr:uid="{CF4FC04E-1B6A-4392-A185-FB69E686FE6A}"/>
    <cellStyle name="10 in (Normal) 6 3 2" xfId="53429" xr:uid="{598ACB7E-6440-43CD-8916-8495EB8E6E13}"/>
    <cellStyle name="10 in (Normal) 6 4" xfId="53428" xr:uid="{4CD049D6-B975-417E-B70C-E52D0983EEB7}"/>
    <cellStyle name="10 in (Normal) 7" xfId="53427" xr:uid="{E6C1BAE3-BA12-4582-A5CA-9354DD5D8621}"/>
    <cellStyle name="10 in (Normal) 8" xfId="53426" xr:uid="{72D07004-5431-4EF2-A7A9-7E10F38AE873}"/>
    <cellStyle name="1000s (0)" xfId="53425" xr:uid="{417049CB-EED9-4677-80A5-AB8991030709}"/>
    <cellStyle name="20% - Accent1" xfId="20" builtinId="30" customBuiltin="1"/>
    <cellStyle name="20% - Accent1 2" xfId="53424" xr:uid="{EF48F7B8-BA90-47CC-93BE-0361EAEBE050}"/>
    <cellStyle name="20% - Accent1 2 2" xfId="53423" xr:uid="{9E3333DF-612E-4E32-87D5-84751728F48B}"/>
    <cellStyle name="20% - Accent1 2 2 2" xfId="53422" xr:uid="{C10E47BD-1B0E-4E4C-9662-3B1F5FA0E163}"/>
    <cellStyle name="20% - Accent1 2 2 2 2" xfId="53421" xr:uid="{36F4D267-8F10-464F-8235-0EBFD47E2DD1}"/>
    <cellStyle name="20% - Accent1 2 2 3" xfId="53420" xr:uid="{F46F4B8B-71FD-45E5-B980-C0270901BF05}"/>
    <cellStyle name="20% - Accent1 2 2 4" xfId="53419" xr:uid="{354FD674-346E-4F5A-AE5C-DAF74888C160}"/>
    <cellStyle name="20% - Accent1 2 2_Cache" xfId="53418" xr:uid="{AB4982B8-9BE9-4D16-9F2A-6CC506EAA792}"/>
    <cellStyle name="20% - Accent1 2 3" xfId="53417" xr:uid="{C995CD44-8569-4F3A-8D02-BD180D22CE86}"/>
    <cellStyle name="20% - Accent1 2 3 2" xfId="53416" xr:uid="{AF891F8E-C247-4E9B-871D-B5952F54D4CD}"/>
    <cellStyle name="20% - Accent1 2 4" xfId="53415" xr:uid="{5C96DE59-4F2A-47F4-936B-0067DD162C16}"/>
    <cellStyle name="20% - Accent1 2 5" xfId="53414" xr:uid="{01055D02-A08F-43A1-8979-E625FBA83997}"/>
    <cellStyle name="20% - Accent1 2 6" xfId="53413" xr:uid="{8BC7E054-1738-4E76-9ACD-0AA676116750}"/>
    <cellStyle name="20% - Accent1 2 7" xfId="53412" xr:uid="{5F32E3C4-335C-4386-8B34-E82789CEE249}"/>
    <cellStyle name="20% - Accent1 2 8" xfId="53411" xr:uid="{85F7F415-4443-421D-89C6-0B4254AA2561}"/>
    <cellStyle name="20% - Accent1 2 9" xfId="53410" xr:uid="{20F43432-FCD1-4C85-8393-F68A50DC41EC}"/>
    <cellStyle name="20% - Accent1 2_Cache" xfId="53409" xr:uid="{61B7A1B3-3DB5-46E6-8D62-75DE76F27B3A}"/>
    <cellStyle name="20% - Accent1 3" xfId="53408" xr:uid="{2558B0FE-34E8-4A9C-A6AE-624B92C8F0BC}"/>
    <cellStyle name="20% - Accent1 3 2" xfId="53407" xr:uid="{957A906E-757F-42C5-A028-6BA372BDC9E5}"/>
    <cellStyle name="20% - Accent1 3 3" xfId="53406" xr:uid="{EF73C70D-3DCE-414E-BADD-389C62E0A14A}"/>
    <cellStyle name="20% - Accent1 3 4" xfId="53405" xr:uid="{5E64994B-5F68-40E2-8C67-1F662025AAE4}"/>
    <cellStyle name="20% - Accent1 3 5" xfId="53404" xr:uid="{CF23DB38-5DDA-4DD3-9AA0-F077234FAB51}"/>
    <cellStyle name="20% - Accent1 3 6" xfId="53403" xr:uid="{86D37D97-AD54-4A46-B837-348F3B9F4398}"/>
    <cellStyle name="20% - Accent1 4" xfId="53402" xr:uid="{5891700E-AC8A-4091-90BE-40B503EB4D17}"/>
    <cellStyle name="20% - Accent1 4 2" xfId="53401" xr:uid="{BF1BFBE5-BBC4-4B7F-B577-6B82B1C3AE68}"/>
    <cellStyle name="20% - Accent1 4 3" xfId="53400" xr:uid="{AF1F04F8-90BB-47DB-9D50-6EB58304A104}"/>
    <cellStyle name="20% - Accent1 4 4" xfId="53399" xr:uid="{DEC6D9A2-6E30-464F-AB62-228E5460FECF}"/>
    <cellStyle name="20% - Accent1 5" xfId="53398" xr:uid="{1D0335C1-500F-4990-BC11-E1ACD18647DD}"/>
    <cellStyle name="20% - Accent1 5 2" xfId="53397" xr:uid="{8C67D3F8-8239-4E3A-BE9C-F3D920E67A0C}"/>
    <cellStyle name="20% - Accent1 6" xfId="53396" xr:uid="{E154A6AD-765D-4E3B-8250-6BBE1E5A9E14}"/>
    <cellStyle name="20% - Accent1 6 2" xfId="53395" xr:uid="{3C5566DE-5F65-4176-9625-3960EFEC3831}"/>
    <cellStyle name="20% - Accent1 7" xfId="53394" xr:uid="{D6B90DD2-FCC6-4112-8295-4251E573021A}"/>
    <cellStyle name="20% - Accent1 8" xfId="53393" xr:uid="{2649D91A-4FB2-4CDB-929C-3F40AC3396B5}"/>
    <cellStyle name="20% - Accent1 9" xfId="53392" xr:uid="{3F591648-138F-4B65-888C-C4B75A0B4D36}"/>
    <cellStyle name="20% - Accent2" xfId="24" builtinId="34" customBuiltin="1"/>
    <cellStyle name="20% - Accent2 2" xfId="53391" xr:uid="{82A70846-1217-4F58-AD6A-354F7B215B80}"/>
    <cellStyle name="20% - Accent2 2 2" xfId="53390" xr:uid="{1583E241-2A82-4B40-809D-EBA305B04364}"/>
    <cellStyle name="20% - Accent2 2 2 2" xfId="53389" xr:uid="{A1EDBF72-36DD-4C56-B47C-5E2B15CD7F8C}"/>
    <cellStyle name="20% - Accent2 2 2 2 2" xfId="53388" xr:uid="{EBF57D37-7E3A-4BE0-BF8F-1F4FC17E9429}"/>
    <cellStyle name="20% - Accent2 2 2 3" xfId="53387" xr:uid="{EB33C495-B96D-4E8F-8C14-66C750573478}"/>
    <cellStyle name="20% - Accent2 2 2_Cache" xfId="53386" xr:uid="{3101F070-2930-4095-86E0-B3529D8B49EB}"/>
    <cellStyle name="20% - Accent2 2 3" xfId="53385" xr:uid="{B6A92238-1A90-4443-9965-23A0638BC7F1}"/>
    <cellStyle name="20% - Accent2 2 3 2" xfId="53384" xr:uid="{80E089D6-BB72-4E5E-9615-BD34F0551B32}"/>
    <cellStyle name="20% - Accent2 2 4" xfId="53383" xr:uid="{74A61C97-6F48-443D-A1FE-78C080B6FEC2}"/>
    <cellStyle name="20% - Accent2 2 5" xfId="53382" xr:uid="{A8FBE0B8-51D3-4DB2-93D1-211F2E65B5A0}"/>
    <cellStyle name="20% - Accent2 2 6" xfId="53381" xr:uid="{0946390E-B109-4FE1-8A1E-2ED64E25AE82}"/>
    <cellStyle name="20% - Accent2 2 7" xfId="53380" xr:uid="{6CCBA707-0B3D-465A-8E9D-7FE3AC0353BD}"/>
    <cellStyle name="20% - Accent2 2 8" xfId="53379" xr:uid="{7B451CC9-0356-4AA7-86D5-54967002F8A8}"/>
    <cellStyle name="20% - Accent2 2_Cache" xfId="53378" xr:uid="{C2398371-BB9C-420F-A909-16AAD87AF95F}"/>
    <cellStyle name="20% - Accent2 3" xfId="53377" xr:uid="{57B70E04-019F-4CFE-B4B7-34ED55D6F271}"/>
    <cellStyle name="20% - Accent2 3 2" xfId="53376" xr:uid="{AF05D842-2D9F-40EE-87D2-D7A475149CA7}"/>
    <cellStyle name="20% - Accent2 3 3" xfId="53375" xr:uid="{49454661-9DE3-4FE6-AE1E-C1CDB7F64355}"/>
    <cellStyle name="20% - Accent2 3 4" xfId="53374" xr:uid="{A9D930FC-1D71-4A0D-916F-4D4256471B8B}"/>
    <cellStyle name="20% - Accent2 3 5" xfId="53373" xr:uid="{ACEE92FE-A0BD-4EB4-A9F7-59BAA7C4E1E4}"/>
    <cellStyle name="20% - Accent2 4" xfId="53372" xr:uid="{E78D0798-A2D4-4288-B32C-B3962700C7A3}"/>
    <cellStyle name="20% - Accent2 4 2" xfId="53371" xr:uid="{A10C6229-FA9F-4CC1-B377-28C8BC98D136}"/>
    <cellStyle name="20% - Accent2 4 3" xfId="53370" xr:uid="{B94AB7ED-7DC6-4A7F-B674-2F632515F388}"/>
    <cellStyle name="20% - Accent2 4 4" xfId="53369" xr:uid="{DBC9937A-F999-472F-B16F-04472FF7141D}"/>
    <cellStyle name="20% - Accent2 5" xfId="53368" xr:uid="{8C4FDF97-B926-4525-866E-23507E55231B}"/>
    <cellStyle name="20% - Accent2 5 2" xfId="53367" xr:uid="{5F89F7C7-15B3-4C51-A133-5E99FD872C4E}"/>
    <cellStyle name="20% - Accent2 6" xfId="53366" xr:uid="{AAE6A188-CD22-46A7-9FDE-664A11918711}"/>
    <cellStyle name="20% - Accent2 6 2" xfId="53365" xr:uid="{31F2557B-D6E6-485E-B390-ABC80A587925}"/>
    <cellStyle name="20% - Accent2 7" xfId="53364" xr:uid="{3F2C97D7-CE62-4015-8EED-34591AB86941}"/>
    <cellStyle name="20% - Accent2 8" xfId="53363" xr:uid="{78ECCC30-989E-4B6B-A399-82F82AAB177F}"/>
    <cellStyle name="20% - Accent2 9" xfId="53362" xr:uid="{F829AE04-B2F5-4C38-A8CF-106A63D7B2BC}"/>
    <cellStyle name="20% - Accent3" xfId="28" builtinId="38" customBuiltin="1"/>
    <cellStyle name="20% - Accent3 2" xfId="53361" xr:uid="{36DE9066-6731-4D2F-A278-F42534DABE04}"/>
    <cellStyle name="20% - Accent3 2 2" xfId="53360" xr:uid="{FBC898A3-18A4-4A66-9071-DCC57780918F}"/>
    <cellStyle name="20% - Accent3 2 2 2" xfId="53359" xr:uid="{2BE091FE-F32A-449D-891F-86A5BFCE7714}"/>
    <cellStyle name="20% - Accent3 2 2 2 2" xfId="53358" xr:uid="{15B9078E-55D7-4459-9335-3076058FACF5}"/>
    <cellStyle name="20% - Accent3 2 2 3" xfId="53357" xr:uid="{9DFBD1CE-C389-4C11-8338-C0B3056F972F}"/>
    <cellStyle name="20% - Accent3 2 2 4" xfId="53356" xr:uid="{A9E0FC42-8D27-45F9-AD43-69A0D6EE6CC6}"/>
    <cellStyle name="20% - Accent3 2 2_Cache" xfId="53355" xr:uid="{BEF3546D-79C3-4C77-857A-DF746C4A79E7}"/>
    <cellStyle name="20% - Accent3 2 3" xfId="53354" xr:uid="{060A7F99-EB21-4088-8469-CB55EA8F0A70}"/>
    <cellStyle name="20% - Accent3 2 3 2" xfId="53353" xr:uid="{D113074E-AC84-41ED-908C-C77C88B31728}"/>
    <cellStyle name="20% - Accent3 2 4" xfId="53352" xr:uid="{928A708B-2742-475B-A04B-8102EB9637FF}"/>
    <cellStyle name="20% - Accent3 2 5" xfId="53351" xr:uid="{C589F9A2-47FA-496B-9B7A-693141AF3190}"/>
    <cellStyle name="20% - Accent3 2 6" xfId="53350" xr:uid="{DEA54244-B279-4C3F-B4EB-E385ECD37464}"/>
    <cellStyle name="20% - Accent3 2 7" xfId="53349" xr:uid="{9FD1E445-7116-4435-9783-B126C03FE5BC}"/>
    <cellStyle name="20% - Accent3 2 8" xfId="53348" xr:uid="{1D00AF94-A6A4-4E85-9FE2-7ACB46757E0E}"/>
    <cellStyle name="20% - Accent3 2 9" xfId="53347" xr:uid="{BE45720F-DF1E-423A-A8F3-FE14729CA29A}"/>
    <cellStyle name="20% - Accent3 2_Cache" xfId="53346" xr:uid="{EEDB15AB-4FC0-410C-B49E-E12BAD08D5B1}"/>
    <cellStyle name="20% - Accent3 3" xfId="53345" xr:uid="{C6A36EB4-AB95-4A7C-8FB1-812252EEABA2}"/>
    <cellStyle name="20% - Accent3 3 2" xfId="53344" xr:uid="{0D63CEB3-F522-438D-8C40-A9993C505CB6}"/>
    <cellStyle name="20% - Accent3 3 3" xfId="53343" xr:uid="{3F435CD4-39FC-4E07-BE89-74B406FBC91E}"/>
    <cellStyle name="20% - Accent3 3 4" xfId="53342" xr:uid="{F8FBD8EE-FD81-416D-8B61-316F682DF5D4}"/>
    <cellStyle name="20% - Accent3 3 5" xfId="53341" xr:uid="{D393F34B-5FB7-4C2B-B54A-FAFD5AF19BBB}"/>
    <cellStyle name="20% - Accent3 3 6" xfId="53340" xr:uid="{F7E255DA-BF7C-4D1A-A7CC-99FB490FF82B}"/>
    <cellStyle name="20% - Accent3 4" xfId="53339" xr:uid="{784F4B5E-5C4A-4A75-8AA3-E8DF45C8A368}"/>
    <cellStyle name="20% - Accent3 4 2" xfId="53338" xr:uid="{71447180-8472-469C-BB3A-F2B8EF672946}"/>
    <cellStyle name="20% - Accent3 4 3" xfId="53337" xr:uid="{62CB5D1B-AC7C-44BF-8EA5-88C6C87146C6}"/>
    <cellStyle name="20% - Accent3 4 4" xfId="53336" xr:uid="{2AE461DD-72D9-4D40-B19B-110FEC312FA6}"/>
    <cellStyle name="20% - Accent3 5" xfId="53335" xr:uid="{86B833EC-B0E9-4DF5-9C0F-B6A496DDC2BD}"/>
    <cellStyle name="20% - Accent3 5 2" xfId="53334" xr:uid="{760098CB-5B9F-4E4D-9E72-F01B6B1958D7}"/>
    <cellStyle name="20% - Accent3 6" xfId="53333" xr:uid="{A820B68D-71C7-4BE0-BE2B-FF205D8B9EF8}"/>
    <cellStyle name="20% - Accent3 6 2" xfId="53332" xr:uid="{4F3D18DC-414C-459C-B13C-CCF4DE741FD7}"/>
    <cellStyle name="20% - Accent3 7" xfId="53331" xr:uid="{CF392D52-BF3C-4B67-BA66-0C50D3D7EC2E}"/>
    <cellStyle name="20% - Accent3 8" xfId="53330" xr:uid="{3D5614F9-C890-4A73-9C18-6DA750E3AEF7}"/>
    <cellStyle name="20% - Accent3 9" xfId="53329" xr:uid="{3EDA89FB-D692-4C67-A135-AD51ACB60BE5}"/>
    <cellStyle name="20% - Accent4" xfId="32" builtinId="42" customBuiltin="1"/>
    <cellStyle name="20% - Accent4 2" xfId="53328" xr:uid="{E7CCC0E4-5661-44F5-8EC1-0A727AF01DDE}"/>
    <cellStyle name="20% - Accent4 2 2" xfId="53327" xr:uid="{5FD3E601-4F88-4F17-914D-5B2EC7B01F8E}"/>
    <cellStyle name="20% - Accent4 2 2 2" xfId="53326" xr:uid="{2D34E87C-8C12-4F96-88FF-8BA2FD7AE692}"/>
    <cellStyle name="20% - Accent4 2 2 2 2" xfId="53325" xr:uid="{11EF6353-0DD4-4EA1-BD7F-52D8A2BC5877}"/>
    <cellStyle name="20% - Accent4 2 2 3" xfId="53324" xr:uid="{EAAE20B7-E986-433F-B2AC-B964CD10E351}"/>
    <cellStyle name="20% - Accent4 2 2 4" xfId="53323" xr:uid="{3E081B01-C5FD-4C50-B4E3-2BD1B49C4B72}"/>
    <cellStyle name="20% - Accent4 2 2_Cache" xfId="53322" xr:uid="{72BFB1B2-7709-4370-8442-5D86D52E7A91}"/>
    <cellStyle name="20% - Accent4 2 3" xfId="53321" xr:uid="{F2275443-5733-4DA4-944C-EFDD6FAF6DCB}"/>
    <cellStyle name="20% - Accent4 2 3 2" xfId="53320" xr:uid="{EB6CCE70-02AD-445A-B665-51A8B7EA3667}"/>
    <cellStyle name="20% - Accent4 2 4" xfId="53319" xr:uid="{39140519-E668-4AB3-9B2D-37DA1244338C}"/>
    <cellStyle name="20% - Accent4 2 5" xfId="53318" xr:uid="{17BECCDE-1D54-467C-AEA9-04033E3BF75F}"/>
    <cellStyle name="20% - Accent4 2 6" xfId="53317" xr:uid="{0F5D3905-B391-424E-AE05-0989327B8937}"/>
    <cellStyle name="20% - Accent4 2 7" xfId="53316" xr:uid="{C254560A-BAF8-4563-B90E-0FE7B5AAEB6E}"/>
    <cellStyle name="20% - Accent4 2 8" xfId="53315" xr:uid="{ECB5BC99-532A-47AE-80FC-95CC7F6D041B}"/>
    <cellStyle name="20% - Accent4 2 9" xfId="53314" xr:uid="{79FDFD0B-F2E5-4889-AEA9-31973582F8C1}"/>
    <cellStyle name="20% - Accent4 2_Cache" xfId="53313" xr:uid="{443F706D-8B2B-4377-A8B2-281DAF5F6259}"/>
    <cellStyle name="20% - Accent4 3" xfId="53312" xr:uid="{DF4714A7-DD5E-4DB9-AC0F-B7DEDF701922}"/>
    <cellStyle name="20% - Accent4 3 2" xfId="53311" xr:uid="{6EF5CA1E-F4F7-458E-BEAA-A21310E1916A}"/>
    <cellStyle name="20% - Accent4 3 3" xfId="53310" xr:uid="{69EE6982-FAE9-48DA-9259-8147E6FEC336}"/>
    <cellStyle name="20% - Accent4 3 4" xfId="53309" xr:uid="{7BD95C8B-A3DA-42D8-BC0F-68BC7D99DE0C}"/>
    <cellStyle name="20% - Accent4 3 5" xfId="53308" xr:uid="{E992D329-E405-490F-A97B-98417B48820E}"/>
    <cellStyle name="20% - Accent4 3 6" xfId="53307" xr:uid="{1AA84CFF-9817-40A1-8323-5DB10909A4F3}"/>
    <cellStyle name="20% - Accent4 4" xfId="53306" xr:uid="{993340CF-AEC3-45A7-AB7C-3C5D89FDE2A0}"/>
    <cellStyle name="20% - Accent4 4 2" xfId="53305" xr:uid="{F84739F0-CF67-4422-A321-41429A3F2FBC}"/>
    <cellStyle name="20% - Accent4 4 3" xfId="53304" xr:uid="{CA13ECDD-BC1F-4CE5-961B-1FB59AA0A34A}"/>
    <cellStyle name="20% - Accent4 4 4" xfId="53303" xr:uid="{137730F3-8BEA-416D-BA9B-0B2B2B640AA4}"/>
    <cellStyle name="20% - Accent4 5" xfId="53302" xr:uid="{A4C2B943-E91C-4F5B-AE63-3CEA6D3926E5}"/>
    <cellStyle name="20% - Accent4 5 2" xfId="53301" xr:uid="{7C8051E0-92FF-4B75-A96F-5FF315962D42}"/>
    <cellStyle name="20% - Accent4 6" xfId="53300" xr:uid="{61430912-DFB3-401F-B4EC-03F07192539A}"/>
    <cellStyle name="20% - Accent4 6 2" xfId="53299" xr:uid="{E730A89F-D8C2-4AD3-A300-2A7DDDB6F6A7}"/>
    <cellStyle name="20% - Accent4 7" xfId="53298" xr:uid="{66C86A1A-5E2B-4DA3-BB4C-11661D94802B}"/>
    <cellStyle name="20% - Accent4 8" xfId="53297" xr:uid="{6B57FBA3-B108-4447-9EEE-CE668CE544C2}"/>
    <cellStyle name="20% - Accent4 9" xfId="53296" xr:uid="{8DC6F00D-A117-4DCC-83C2-E271C565A8A2}"/>
    <cellStyle name="20% - Accent5" xfId="36" builtinId="46" customBuiltin="1"/>
    <cellStyle name="20% - Accent5 2" xfId="53295" xr:uid="{EFE07E1F-C231-4060-BE22-22B0443B29B5}"/>
    <cellStyle name="20% - Accent5 2 2" xfId="312" xr:uid="{3D608FD2-F334-437C-BC9B-E9622F4A9B5F}"/>
    <cellStyle name="20% - Accent5 2 2 2" xfId="53294" xr:uid="{4709435B-AFA8-44EE-B314-DC62F4CE4744}"/>
    <cellStyle name="20% - Accent5 2 2 2 2" xfId="53293" xr:uid="{A33654A7-51A9-4B92-A152-6347CA4EB698}"/>
    <cellStyle name="20% - Accent5 2 2 3" xfId="53292" xr:uid="{112D98BA-87DD-49A3-B9F6-925F741226F7}"/>
    <cellStyle name="20% - Accent5 2 2 4" xfId="53291" xr:uid="{5A73273F-6AA6-4369-B0EB-09E2B0DEEC37}"/>
    <cellStyle name="20% - Accent5 2 2_Cache" xfId="53290" xr:uid="{ECD1DDB3-8C4D-4B85-BE6D-F25099CDFE95}"/>
    <cellStyle name="20% - Accent5 2 3" xfId="53289" xr:uid="{2048DB18-3B3F-4605-AB29-2CC7ACD6FA01}"/>
    <cellStyle name="20% - Accent5 2 3 2" xfId="53288" xr:uid="{95BC3240-66E0-4764-9CD6-CFAD50C90D5D}"/>
    <cellStyle name="20% - Accent5 2 4" xfId="53287" xr:uid="{2D68609E-416D-43C5-ACAE-17710E94EAA7}"/>
    <cellStyle name="20% - Accent5 2 5" xfId="53286" xr:uid="{EDA7A007-DB60-4DC8-8F57-E068EB1320CC}"/>
    <cellStyle name="20% - Accent5 2 6" xfId="53285" xr:uid="{E644764E-3485-4407-9A22-D5F720DBD1E5}"/>
    <cellStyle name="20% - Accent5 2 7" xfId="53284" xr:uid="{7F889DC8-915C-45C0-AD37-F991B419E8DE}"/>
    <cellStyle name="20% - Accent5 2 8" xfId="53283" xr:uid="{4C46F21D-1C8B-4FA1-83A2-0702BC844C7E}"/>
    <cellStyle name="20% - Accent5 2 9" xfId="53282" xr:uid="{85A02B68-8823-471D-965F-DD4081EF51CF}"/>
    <cellStyle name="20% - Accent5 2_Cache" xfId="53281" xr:uid="{123C6D89-2D1B-4F13-ABCD-AA6B7F8974E9}"/>
    <cellStyle name="20% - Accent5 3" xfId="53280" xr:uid="{9D5A81C5-5AF3-47FF-93FF-DB664B890C64}"/>
    <cellStyle name="20% - Accent5 3 2" xfId="53279" xr:uid="{602F2C75-EFA2-4DC5-9D44-D77778114E25}"/>
    <cellStyle name="20% - Accent5 3 3" xfId="53278" xr:uid="{2EF3FAC0-03EF-42AB-9133-B2E6344D9FDA}"/>
    <cellStyle name="20% - Accent5 3 4" xfId="53277" xr:uid="{856F98ED-6646-4835-AD12-8C434C489168}"/>
    <cellStyle name="20% - Accent5 3 5" xfId="53276" xr:uid="{CB247724-1319-4ACC-AF40-9C5CCA071A41}"/>
    <cellStyle name="20% - Accent5 3 6" xfId="53275" xr:uid="{B1418CD6-1DC5-4183-B2A2-DC2920FEF014}"/>
    <cellStyle name="20% - Accent5 4" xfId="53274" xr:uid="{C69EAFFB-4283-4A35-A007-EAAB473D47A5}"/>
    <cellStyle name="20% - Accent5 4 2" xfId="53273" xr:uid="{7518C3D3-9C21-4907-BE14-212018F559BF}"/>
    <cellStyle name="20% - Accent5 4 3" xfId="53272" xr:uid="{DC37F011-4B19-40EA-A76A-B1BFE19F5292}"/>
    <cellStyle name="20% - Accent5 4 4" xfId="53271" xr:uid="{43179AB5-8809-4F8C-A467-08D65664C744}"/>
    <cellStyle name="20% - Accent5 5" xfId="53270" xr:uid="{5261B0A1-90AC-4E24-9CFB-75B7333379A5}"/>
    <cellStyle name="20% - Accent5 5 2" xfId="53269" xr:uid="{AA370E4D-54A7-41D8-A356-C89DC2CF11F7}"/>
    <cellStyle name="20% - Accent5 6" xfId="53268" xr:uid="{C17FA1AD-6EE0-4119-AFCF-53F2D8B1F84F}"/>
    <cellStyle name="20% - Accent5 6 2" xfId="53267" xr:uid="{8E42AB80-13A6-4DF1-8307-26CFFB541618}"/>
    <cellStyle name="20% - Accent5 7" xfId="53266" xr:uid="{217A6A57-272C-4ED5-9BC2-E8376993D8ED}"/>
    <cellStyle name="20% - Accent5 8" xfId="53265" xr:uid="{FA1EB802-A106-4ACF-906C-DC083C617AA7}"/>
    <cellStyle name="20% - Accent5 9" xfId="53264" xr:uid="{547B4284-5251-410E-869F-EE2CCC15334A}"/>
    <cellStyle name="20% - Accent6" xfId="40" builtinId="50" customBuiltin="1"/>
    <cellStyle name="20% - Accent6 2" xfId="53263" xr:uid="{F5C7F5F9-93C3-4AAB-B430-F6A1810472AD}"/>
    <cellStyle name="20% - Accent6 2 2" xfId="53262" xr:uid="{76DC9004-F5E3-4EA9-846F-BBA28413DB7F}"/>
    <cellStyle name="20% - Accent6 2 2 2" xfId="53261" xr:uid="{7BF93DD1-9B40-4BFD-B31E-9CC246D4F79A}"/>
    <cellStyle name="20% - Accent6 2 2 2 2" xfId="53260" xr:uid="{427B56E2-02B7-40B5-BA68-A03829B91B7C}"/>
    <cellStyle name="20% - Accent6 2 2 3" xfId="53259" xr:uid="{7C217499-2A04-450C-AAE8-FCFA237F4DA3}"/>
    <cellStyle name="20% - Accent6 2 2 4" xfId="53258" xr:uid="{14A02B90-F8D9-4E93-8FF6-A8F7AEBB5FF6}"/>
    <cellStyle name="20% - Accent6 2 2_Cache" xfId="53257" xr:uid="{C4B8E317-3A93-49F6-8017-D7093458AB5D}"/>
    <cellStyle name="20% - Accent6 2 3" xfId="53256" xr:uid="{350F0E9B-BA9F-4C94-91CD-DD438E4767C3}"/>
    <cellStyle name="20% - Accent6 2 3 2" xfId="53255" xr:uid="{4A2312B1-1D1E-4D04-80A2-9D12C119DF34}"/>
    <cellStyle name="20% - Accent6 2 4" xfId="53254" xr:uid="{9A56CA06-483A-4940-8E8B-C1A7B0A9CFE9}"/>
    <cellStyle name="20% - Accent6 2 5" xfId="53253" xr:uid="{CC69ABC9-D007-4A94-B47C-12334B29CE6A}"/>
    <cellStyle name="20% - Accent6 2 6" xfId="53252" xr:uid="{F416AE3E-2E93-4F15-98E5-602875726568}"/>
    <cellStyle name="20% - Accent6 2 7" xfId="53251" xr:uid="{0772ECAC-2FF0-4ECB-ADF9-C5436B5914FB}"/>
    <cellStyle name="20% - Accent6 2 8" xfId="53250" xr:uid="{D05347CD-6556-4051-8AB3-13CB18AAE06F}"/>
    <cellStyle name="20% - Accent6 2 9" xfId="53249" xr:uid="{B6C1FA8F-0402-480F-8450-7576DCC4F405}"/>
    <cellStyle name="20% - Accent6 2_Cache" xfId="53248" xr:uid="{A28739A9-FC63-4BBB-AFF0-F36D9A1CD0CC}"/>
    <cellStyle name="20% - Accent6 3" xfId="53247" xr:uid="{26A91D13-05B1-44A0-9A72-0E8033EB63DF}"/>
    <cellStyle name="20% - Accent6 3 2" xfId="53246" xr:uid="{C4FFDFEA-639E-4EF4-90E7-15819CDDDB39}"/>
    <cellStyle name="20% - Accent6 3 3" xfId="53245" xr:uid="{03767394-55FE-46F5-BDCA-1E34477D21EC}"/>
    <cellStyle name="20% - Accent6 3 4" xfId="53244" xr:uid="{8BF2B610-604E-43A6-A483-C5D14EBD2FF0}"/>
    <cellStyle name="20% - Accent6 3 5" xfId="53243" xr:uid="{237D0EE9-9A90-451B-AEA9-484DC3AD6E66}"/>
    <cellStyle name="20% - Accent6 3 6" xfId="53242" xr:uid="{1FD1B209-623A-4EFC-B596-6DCA9E947803}"/>
    <cellStyle name="20% - Accent6 4" xfId="53241" xr:uid="{35B4F67B-0159-4418-B489-8BC76248DCAE}"/>
    <cellStyle name="20% - Accent6 4 2" xfId="53240" xr:uid="{8C16CAF1-48AE-4393-9ED1-3BD957DA13B1}"/>
    <cellStyle name="20% - Accent6 4 3" xfId="53239" xr:uid="{A8BB7025-4A8D-45F6-9A7C-BA7C9166B0CE}"/>
    <cellStyle name="20% - Accent6 4 4" xfId="53238" xr:uid="{00A01C4C-BFD8-4DAB-8D68-EAAE8BEA323F}"/>
    <cellStyle name="20% - Accent6 5" xfId="53237" xr:uid="{0D277D4A-2BB4-4BEA-A37B-5C05C143B3B8}"/>
    <cellStyle name="20% - Accent6 5 2" xfId="53236" xr:uid="{2065EFD0-2B47-484F-AA33-3A8B853D24CB}"/>
    <cellStyle name="20% - Accent6 6" xfId="53235" xr:uid="{25B6D46F-7F0D-4C67-BF0B-A9993A79D34B}"/>
    <cellStyle name="20% - Accent6 6 2" xfId="53234" xr:uid="{AAFF7392-9E89-49FD-8E9D-F12412DE7062}"/>
    <cellStyle name="20% - Accent6 7" xfId="53233" xr:uid="{4868D765-D9D1-443C-982F-6B0F35A43273}"/>
    <cellStyle name="20% - Accent6 8" xfId="53232" xr:uid="{F83304DD-2A66-498C-91F5-B26CD40440C7}"/>
    <cellStyle name="20% - Accent6 9" xfId="53231" xr:uid="{23AC946C-8230-491B-9614-02E7FDA6DED7}"/>
    <cellStyle name="2decimal" xfId="53941" xr:uid="{6830C224-B58E-450B-9137-FE170D81293F}"/>
    <cellStyle name="2decimal 2" xfId="53230" xr:uid="{258640FA-2BB5-4025-815B-66E8FBD9CC6B}"/>
    <cellStyle name="40% - Accent1" xfId="21" builtinId="31" customBuiltin="1"/>
    <cellStyle name="40% - Accent1 2" xfId="53229" xr:uid="{14E26083-6311-4113-868E-2D8B5BD290E7}"/>
    <cellStyle name="40% - Accent1 2 2" xfId="53228" xr:uid="{064028F2-1AA0-40D0-8CBA-091EBAD12C3A}"/>
    <cellStyle name="40% - Accent1 2 2 2" xfId="53227" xr:uid="{B8071DDB-B3EF-4CBF-BE37-77C4ABED1213}"/>
    <cellStyle name="40% - Accent1 2 2 2 2" xfId="53226" xr:uid="{E4527A9D-D2A6-4888-8E10-A9F74D0D8F33}"/>
    <cellStyle name="40% - Accent1 2 2 3" xfId="53225" xr:uid="{10E9F874-53FB-47D4-AAEE-0FAF293689AC}"/>
    <cellStyle name="40% - Accent1 2 2 4" xfId="53224" xr:uid="{5B5C249B-3666-4C3C-B0C7-58EA1210CAFC}"/>
    <cellStyle name="40% - Accent1 2 2_Cache" xfId="53223" xr:uid="{2203746D-28D3-4077-94CF-BF80DC11955F}"/>
    <cellStyle name="40% - Accent1 2 3" xfId="53222" xr:uid="{64FFA8A1-86EB-4A4D-A0D0-20C4117DF134}"/>
    <cellStyle name="40% - Accent1 2 3 2" xfId="53221" xr:uid="{1C62E9EC-7650-4DBE-915D-69FC9C942ADB}"/>
    <cellStyle name="40% - Accent1 2 4" xfId="53220" xr:uid="{C7D6D092-A18B-4927-9B0B-40D964DE4B11}"/>
    <cellStyle name="40% - Accent1 2 5" xfId="53219" xr:uid="{DF40F2BD-7F19-4F2C-AA41-83F5BD617DBD}"/>
    <cellStyle name="40% - Accent1 2 6" xfId="53218" xr:uid="{C0A7D278-0E7B-4C1C-83B9-12C6A5AFA427}"/>
    <cellStyle name="40% - Accent1 2 7" xfId="53217" xr:uid="{18B2C416-A1D3-4B42-B581-67253C7E407E}"/>
    <cellStyle name="40% - Accent1 2 8" xfId="53216" xr:uid="{5908879B-445B-4556-A7D6-8495FEBD7658}"/>
    <cellStyle name="40% - Accent1 2 9" xfId="53215" xr:uid="{54C0CE5E-2356-4F59-995B-53E4AB8149BB}"/>
    <cellStyle name="40% - Accent1 2_Cache" xfId="53214" xr:uid="{01F08F51-73FD-4471-9633-E537F74B2F98}"/>
    <cellStyle name="40% - Accent1 3" xfId="53213" xr:uid="{D62867F9-8762-4583-ADE2-FD2489C8579F}"/>
    <cellStyle name="40% - Accent1 3 2" xfId="53212" xr:uid="{1933A447-F7CE-43A1-8EC0-81D98DAD1720}"/>
    <cellStyle name="40% - Accent1 3 3" xfId="53211" xr:uid="{7FFBA58E-EE50-4095-9BFD-5254E4BB0E76}"/>
    <cellStyle name="40% - Accent1 3 4" xfId="53210" xr:uid="{747F0F11-010D-49AD-A01C-FDAABD735054}"/>
    <cellStyle name="40% - Accent1 3 5" xfId="53209" xr:uid="{3BECA5EB-F132-4BBE-8433-4E69D4C1E082}"/>
    <cellStyle name="40% - Accent1 3 6" xfId="53208" xr:uid="{38B42376-B477-488D-AC68-7880E8B5D3EE}"/>
    <cellStyle name="40% - Accent1 4" xfId="53207" xr:uid="{E4DB4C42-CE93-4FC1-9F35-4A7D9425C02C}"/>
    <cellStyle name="40% - Accent1 4 2" xfId="53206" xr:uid="{F0618ABA-16E6-47BB-8A52-1648C1D3BF44}"/>
    <cellStyle name="40% - Accent1 4 3" xfId="53205" xr:uid="{BDAD9028-DF5E-4089-BF99-B97C216DF049}"/>
    <cellStyle name="40% - Accent1 4 4" xfId="53204" xr:uid="{A91F6B98-2F71-4590-8C45-57F5BB27B728}"/>
    <cellStyle name="40% - Accent1 5" xfId="53203" xr:uid="{F1DBD357-9A0B-485C-8D1E-009ADBC215FE}"/>
    <cellStyle name="40% - Accent1 5 2" xfId="53202" xr:uid="{4F2056F5-E581-41B6-AA12-272881180ADD}"/>
    <cellStyle name="40% - Accent1 6" xfId="53201" xr:uid="{868A0ED7-F0B5-45FF-B1DD-A2BEC3197807}"/>
    <cellStyle name="40% - Accent1 6 2" xfId="53200" xr:uid="{B481B2D0-3AB5-46E6-862F-5C2403A2DB0C}"/>
    <cellStyle name="40% - Accent1 7" xfId="53199" xr:uid="{B08BD18D-1197-4683-9057-5078360604A5}"/>
    <cellStyle name="40% - Accent1 8" xfId="53198" xr:uid="{AC15D6FA-56B2-446C-911B-8CFE6C0E3BC1}"/>
    <cellStyle name="40% - Accent1 9" xfId="53197" xr:uid="{118E27AB-8597-4363-9018-BEADB54B7CC0}"/>
    <cellStyle name="40% - Accent2" xfId="25" builtinId="35" customBuiltin="1"/>
    <cellStyle name="40% - Accent2 2" xfId="53196" xr:uid="{2F8CAC7E-3A32-4BA1-BA6D-54B2DF420374}"/>
    <cellStyle name="40% - Accent2 2 2" xfId="53195" xr:uid="{0290E6AB-FAD3-41D2-8A71-B6AAAEEF2806}"/>
    <cellStyle name="40% - Accent2 2 2 2" xfId="53194" xr:uid="{38A7BAD3-9DD8-4845-AA1B-741445D7EEC4}"/>
    <cellStyle name="40% - Accent2 2 2 2 2" xfId="53193" xr:uid="{70CE9201-53FE-4219-8886-5BCBDEA6075E}"/>
    <cellStyle name="40% - Accent2 2 2 3" xfId="53192" xr:uid="{D8D2E501-E74F-406E-81AC-D0BB60F2BC14}"/>
    <cellStyle name="40% - Accent2 2 2 4" xfId="53191" xr:uid="{1407D7A5-A03A-4F9F-9606-EDECC9A48A54}"/>
    <cellStyle name="40% - Accent2 2 2_Cache" xfId="53190" xr:uid="{2367DAA6-EC02-4C5D-9543-476532B3D6CE}"/>
    <cellStyle name="40% - Accent2 2 3" xfId="53189" xr:uid="{078DCBE7-F704-4F03-A141-403120C1227A}"/>
    <cellStyle name="40% - Accent2 2 3 2" xfId="53188" xr:uid="{7671AFB4-CAAA-44EE-A379-A61F054AA14A}"/>
    <cellStyle name="40% - Accent2 2 4" xfId="53187" xr:uid="{C259F517-465A-44C8-83EC-E0DDBA03922C}"/>
    <cellStyle name="40% - Accent2 2 5" xfId="53186" xr:uid="{BC423E4A-E328-4EBD-BD0D-662D3125D744}"/>
    <cellStyle name="40% - Accent2 2 6" xfId="53185" xr:uid="{23129EB3-978F-48B6-8261-814F539E9D5B}"/>
    <cellStyle name="40% - Accent2 2 7" xfId="53184" xr:uid="{01947BAA-79B2-4898-8952-64A55091CEBF}"/>
    <cellStyle name="40% - Accent2 2 8" xfId="53183" xr:uid="{699DBB32-7658-4932-A04D-C452B6746950}"/>
    <cellStyle name="40% - Accent2 2 9" xfId="53182" xr:uid="{E455C236-1B24-4219-9A08-F96638006904}"/>
    <cellStyle name="40% - Accent2 2_Cache" xfId="53181" xr:uid="{7738BB08-98CE-4FC2-8AFA-582FD8FFBD1F}"/>
    <cellStyle name="40% - Accent2 3" xfId="53180" xr:uid="{57FB5CE0-E40D-4D77-9D2E-DC9EFA94C830}"/>
    <cellStyle name="40% - Accent2 3 2" xfId="53179" xr:uid="{C80E15F3-CEED-41F6-82C8-722E39A1D996}"/>
    <cellStyle name="40% - Accent2 3 3" xfId="53178" xr:uid="{EC4E7002-FC77-403E-8439-CB74E1C9898B}"/>
    <cellStyle name="40% - Accent2 3 4" xfId="53177" xr:uid="{C70BF055-7D4F-47C6-9B70-920ABA0F3B74}"/>
    <cellStyle name="40% - Accent2 3 5" xfId="53176" xr:uid="{F4BF4DC2-812C-4540-884C-95415CBB275A}"/>
    <cellStyle name="40% - Accent2 3 6" xfId="53175" xr:uid="{6A157A5F-F963-4587-81E9-1806DA9158F2}"/>
    <cellStyle name="40% - Accent2 4" xfId="53174" xr:uid="{DF1ECE17-BB1A-408A-8784-A994FDEB1B50}"/>
    <cellStyle name="40% - Accent2 4 2" xfId="53173" xr:uid="{92BC99BB-2CC7-4D9A-8331-69B89A605710}"/>
    <cellStyle name="40% - Accent2 4 3" xfId="53172" xr:uid="{0B886D06-3964-4655-82D6-A3F631DC266A}"/>
    <cellStyle name="40% - Accent2 4 4" xfId="53171" xr:uid="{FC7BB4CA-2821-4428-8419-EC27D911D565}"/>
    <cellStyle name="40% - Accent2 5" xfId="53170" xr:uid="{C540C01B-6D88-4110-8FBD-177F9B189E31}"/>
    <cellStyle name="40% - Accent2 5 2" xfId="53169" xr:uid="{1F083A2F-3999-434F-8E4F-A11A58384579}"/>
    <cellStyle name="40% - Accent2 6" xfId="53168" xr:uid="{BA0AA94B-DA58-40D0-BD53-E35FCB3DFB5F}"/>
    <cellStyle name="40% - Accent2 6 2" xfId="53167" xr:uid="{2B6FFB45-0464-4124-9715-940B1872705F}"/>
    <cellStyle name="40% - Accent2 7" xfId="53166" xr:uid="{6E39C744-C256-4A1C-A640-0F6AD25D6B49}"/>
    <cellStyle name="40% - Accent2 8" xfId="53165" xr:uid="{FEB299A6-2184-47B4-9C2D-D651A94B9198}"/>
    <cellStyle name="40% - Accent2 9" xfId="53164" xr:uid="{07B16A77-0B77-41FB-A948-EBDFEFF489A5}"/>
    <cellStyle name="40% - Accent3" xfId="29" builtinId="39" customBuiltin="1"/>
    <cellStyle name="40% - Accent3 2" xfId="53163" xr:uid="{1EC816DD-2625-4162-AA4B-04E638F9B996}"/>
    <cellStyle name="40% - Accent3 2 2" xfId="53162" xr:uid="{84E43B76-B776-4B2E-BAFD-06E268A574AC}"/>
    <cellStyle name="40% - Accent3 2 2 2" xfId="53161" xr:uid="{4889DE12-ADA8-4906-AA99-B75B40413F7A}"/>
    <cellStyle name="40% - Accent3 2 2 2 2" xfId="53160" xr:uid="{BCD0A58A-AFFA-4393-85CF-87549A1FAB32}"/>
    <cellStyle name="40% - Accent3 2 2 3" xfId="53159" xr:uid="{BEB8DF80-1D94-4015-AB07-E17905977F56}"/>
    <cellStyle name="40% - Accent3 2 2 4" xfId="53158" xr:uid="{2247C794-B459-454A-B280-30825920AFBA}"/>
    <cellStyle name="40% - Accent3 2 2_Cache" xfId="53157" xr:uid="{4A537DF9-0A14-4428-9C51-52944E65C937}"/>
    <cellStyle name="40% - Accent3 2 3" xfId="53156" xr:uid="{1AB055A2-47EE-4020-8A30-349CDCF9D6CB}"/>
    <cellStyle name="40% - Accent3 2 3 2" xfId="53155" xr:uid="{505F2ABB-D657-4FB1-A866-DE744FD216EB}"/>
    <cellStyle name="40% - Accent3 2 4" xfId="53154" xr:uid="{9B897D0F-25D5-458F-9346-964EA304E774}"/>
    <cellStyle name="40% - Accent3 2 5" xfId="53153" xr:uid="{5955C005-F4CC-499D-87CE-4083E276FA77}"/>
    <cellStyle name="40% - Accent3 2 6" xfId="53152" xr:uid="{99EF6164-FE49-4534-9492-FA49937D42BE}"/>
    <cellStyle name="40% - Accent3 2 7" xfId="53151" xr:uid="{577513B2-B372-4A94-AF9F-BCB523917A24}"/>
    <cellStyle name="40% - Accent3 2 8" xfId="53150" xr:uid="{0D85BABE-0746-4959-9797-7B1D3A23D389}"/>
    <cellStyle name="40% - Accent3 2 9" xfId="53149" xr:uid="{54CAB54D-D36C-41FD-BF32-E2EB83EA349A}"/>
    <cellStyle name="40% - Accent3 2_Cache" xfId="53148" xr:uid="{FEC32902-C70E-4B3E-A9A8-9C76868773E5}"/>
    <cellStyle name="40% - Accent3 3" xfId="53147" xr:uid="{8E2AC8E3-C754-49D5-B741-7C005F1CB535}"/>
    <cellStyle name="40% - Accent3 3 2" xfId="53146" xr:uid="{E4E23E95-E13C-4A89-95B4-BC25479D8C1D}"/>
    <cellStyle name="40% - Accent3 3 3" xfId="53145" xr:uid="{4E60AF09-C34A-4A7E-BF4B-09636BB09F11}"/>
    <cellStyle name="40% - Accent3 3 4" xfId="311" xr:uid="{AF52EE48-CF6F-443E-82D3-5D124F7AB70E}"/>
    <cellStyle name="40% - Accent3 3 5" xfId="53144" xr:uid="{F5CEC40F-F0CE-4B57-9AFB-2BFFFE2309B7}"/>
    <cellStyle name="40% - Accent3 3 6" xfId="53143" xr:uid="{8583B917-C8E0-48CA-A561-483C97E9F3FD}"/>
    <cellStyle name="40% - Accent3 4" xfId="53142" xr:uid="{C124471B-0E2B-46CF-A914-3AD71DA1793B}"/>
    <cellStyle name="40% - Accent3 4 2" xfId="53141" xr:uid="{6B4352E2-6E5E-4021-B085-0A5E543B6F57}"/>
    <cellStyle name="40% - Accent3 4 3" xfId="53140" xr:uid="{68594557-AC33-4BAA-A8C7-E76CBBD1E11E}"/>
    <cellStyle name="40% - Accent3 4 4" xfId="53139" xr:uid="{12B2EA5C-1DF8-486F-A5D2-D60D7EA45704}"/>
    <cellStyle name="40% - Accent3 5" xfId="53138" xr:uid="{99217272-A16F-411F-AD82-EB0C98229ED5}"/>
    <cellStyle name="40% - Accent3 5 2" xfId="53137" xr:uid="{DE1251C4-6D6E-4DA3-9443-2C8EC075CD50}"/>
    <cellStyle name="40% - Accent3 6" xfId="53136" xr:uid="{C9457C82-CD9D-43E9-B79B-99DE019AF6B4}"/>
    <cellStyle name="40% - Accent3 6 2" xfId="53135" xr:uid="{0A9F2AC7-6704-451B-BEC9-3386112DE505}"/>
    <cellStyle name="40% - Accent3 7" xfId="53134" xr:uid="{F5DF39A0-D525-4D7A-AD19-6E82C6C31FBE}"/>
    <cellStyle name="40% - Accent3 8" xfId="53133" xr:uid="{3BE8DC80-1ED5-492A-A7FD-7F3F16DB499E}"/>
    <cellStyle name="40% - Accent3 9" xfId="53132" xr:uid="{C18F399B-81C9-48C9-9269-2F8A679595D6}"/>
    <cellStyle name="40% - Accent4" xfId="33" builtinId="43" customBuiltin="1"/>
    <cellStyle name="40% - Accent4 2" xfId="310" xr:uid="{1C5236E3-C9AE-4C31-8F83-5FCA52485921}"/>
    <cellStyle name="40% - Accent4 2 2" xfId="53131" xr:uid="{4B8FA603-4790-4137-819A-756B387FC597}"/>
    <cellStyle name="40% - Accent4 2 2 2" xfId="53130" xr:uid="{CD2BD22C-6C36-4436-BBDD-EAC628C4B373}"/>
    <cellStyle name="40% - Accent4 2 2 2 2" xfId="53129" xr:uid="{75B3CE7C-0672-4B26-BEF6-2FCA34BD8DEA}"/>
    <cellStyle name="40% - Accent4 2 2 3" xfId="53128" xr:uid="{5B945D51-83EF-4E76-9438-7E9A40B7468D}"/>
    <cellStyle name="40% - Accent4 2 2 4" xfId="53127" xr:uid="{01561056-000F-4137-911E-27EA73AE8DB8}"/>
    <cellStyle name="40% - Accent4 2 2_Cache" xfId="53126" xr:uid="{B6708DBC-EA56-4CDB-B38D-46DD9D233F8A}"/>
    <cellStyle name="40% - Accent4 2 3" xfId="53125" xr:uid="{EF35E209-D54C-474E-8BB4-9DDB7F82A66B}"/>
    <cellStyle name="40% - Accent4 2 3 2" xfId="53124" xr:uid="{CAC113CD-0973-48F1-85D9-78CDE1984738}"/>
    <cellStyle name="40% - Accent4 2 4" xfId="53123" xr:uid="{9271A84A-6BEC-4089-85F2-DE199C298424}"/>
    <cellStyle name="40% - Accent4 2 5" xfId="53122" xr:uid="{D2E8554C-44CE-4886-AE87-87766F6A3FC9}"/>
    <cellStyle name="40% - Accent4 2 6" xfId="53121" xr:uid="{9688F7AF-7A4D-40C0-99FE-CBD8D1E525F8}"/>
    <cellStyle name="40% - Accent4 2 7" xfId="53120" xr:uid="{01CC3FD6-F02A-4DEB-BA34-C3AF7B23DF8F}"/>
    <cellStyle name="40% - Accent4 2 8" xfId="53119" xr:uid="{128BDC84-230F-48C5-807B-44DE2A66CD9A}"/>
    <cellStyle name="40% - Accent4 2 9" xfId="309" xr:uid="{C1A464C1-933A-40C8-BB61-E0BB08483196}"/>
    <cellStyle name="40% - Accent4 2_Cache" xfId="53118" xr:uid="{2D6A4224-11C3-4B01-8329-AC444D73F5C2}"/>
    <cellStyle name="40% - Accent4 3" xfId="53117" xr:uid="{52857B68-34F8-4022-85F2-9321FCE94662}"/>
    <cellStyle name="40% - Accent4 3 2" xfId="53116" xr:uid="{34D469FB-8F20-4D36-A0EA-7D552EE39F04}"/>
    <cellStyle name="40% - Accent4 3 3" xfId="53115" xr:uid="{AF584404-D6D7-4BBB-A25B-58242FF64679}"/>
    <cellStyle name="40% - Accent4 3 4" xfId="53114" xr:uid="{0069922E-DEEF-4C71-9CC0-61E9C3B20C11}"/>
    <cellStyle name="40% - Accent4 3 5" xfId="53113" xr:uid="{E867E38D-E840-44B0-A0AE-281E7A86505E}"/>
    <cellStyle name="40% - Accent4 3 6" xfId="53112" xr:uid="{7C231FA7-03E5-48A3-80CF-CF94FE523022}"/>
    <cellStyle name="40% - Accent4 4" xfId="53111" xr:uid="{07DF9B39-30BD-4B1A-9547-B2A3A9734CC7}"/>
    <cellStyle name="40% - Accent4 4 2" xfId="53110" xr:uid="{15D1F270-5AF8-4ADD-A354-62DD16D24FBF}"/>
    <cellStyle name="40% - Accent4 4 3" xfId="53109" xr:uid="{4C40286A-0430-45D8-A273-7671F890588E}"/>
    <cellStyle name="40% - Accent4 4 4" xfId="53108" xr:uid="{0F4BABA6-25F4-4857-81FC-932262A550A5}"/>
    <cellStyle name="40% - Accent4 5" xfId="53107" xr:uid="{ADD7159E-26DE-45BA-AEFA-376AF6FB5A9C}"/>
    <cellStyle name="40% - Accent4 5 2" xfId="53106" xr:uid="{6FBF6828-3F89-4DBE-A647-CBD5C93ED306}"/>
    <cellStyle name="40% - Accent4 6" xfId="308" xr:uid="{6F974A11-13BA-4EA5-9C81-BC36E6E8C614}"/>
    <cellStyle name="40% - Accent4 6 2" xfId="53105" xr:uid="{64BECCBA-A70A-45E0-8972-9E30CB110776}"/>
    <cellStyle name="40% - Accent4 7" xfId="53104" xr:uid="{DE9F1E7A-BED5-4F17-B31D-11FE0E63F055}"/>
    <cellStyle name="40% - Accent4 8" xfId="53103" xr:uid="{A01BD0BC-D269-4D37-AE7E-BD5EACF56661}"/>
    <cellStyle name="40% - Accent4 9" xfId="53102" xr:uid="{4119EB46-786C-4279-AB55-B4422B721B87}"/>
    <cellStyle name="40% - Accent5" xfId="37" builtinId="47" customBuiltin="1"/>
    <cellStyle name="40% - Accent5 2" xfId="53101" xr:uid="{7743390A-12B0-4C6A-9197-B0A5513E1288}"/>
    <cellStyle name="40% - Accent5 2 2" xfId="53100" xr:uid="{09689A57-FB16-4CA0-9786-FC8DEC4CBEBB}"/>
    <cellStyle name="40% - Accent5 2 2 2" xfId="53099" xr:uid="{B28F17AD-282E-46D9-9179-0B09D36C64AC}"/>
    <cellStyle name="40% - Accent5 2 2 2 2" xfId="53098" xr:uid="{D65937CB-5C0B-45BC-8B7F-C1D25C76AD21}"/>
    <cellStyle name="40% - Accent5 2 2 3" xfId="53097" xr:uid="{2042B984-6F59-4208-9760-F17F496A6127}"/>
    <cellStyle name="40% - Accent5 2 2 4" xfId="53096" xr:uid="{F6E979F9-DA3F-4217-83F9-9ECC61CD9793}"/>
    <cellStyle name="40% - Accent5 2 2_Cache" xfId="53095" xr:uid="{B591A02D-E616-4FAC-978D-C8C08687651C}"/>
    <cellStyle name="40% - Accent5 2 3" xfId="53094" xr:uid="{FF195F44-F6BF-48F0-96E6-D1591A462E9E}"/>
    <cellStyle name="40% - Accent5 2 3 2" xfId="53093" xr:uid="{F9C96427-EF10-4124-B716-5226359BE9EB}"/>
    <cellStyle name="40% - Accent5 2 4" xfId="307" xr:uid="{B3E485C0-0259-4829-B124-1A9BD946850A}"/>
    <cellStyle name="40% - Accent5 2 5" xfId="53092" xr:uid="{6E49C41E-77E1-4214-BFE7-94390C5C52BE}"/>
    <cellStyle name="40% - Accent5 2 6" xfId="53091" xr:uid="{B0C2CA14-5DDC-4738-8E34-EC3CEA5B10D6}"/>
    <cellStyle name="40% - Accent5 2 7" xfId="53090" xr:uid="{5F1E8BD0-3214-4850-8E2E-3AEB1DECF360}"/>
    <cellStyle name="40% - Accent5 2 8" xfId="53089" xr:uid="{BAB116DC-8BC3-4CE2-BE6F-91F75B346B04}"/>
    <cellStyle name="40% - Accent5 2 9" xfId="53088" xr:uid="{2121F6B1-E327-4EDF-9E7D-7D9FF834112C}"/>
    <cellStyle name="40% - Accent5 2_Cache" xfId="53087" xr:uid="{E37C6F43-DC06-4960-BB05-86FBE25BD109}"/>
    <cellStyle name="40% - Accent5 3" xfId="53086" xr:uid="{44475B1F-9CA0-4682-94D0-CA388F90B955}"/>
    <cellStyle name="40% - Accent5 3 2" xfId="53085" xr:uid="{9837326A-6819-42D9-B71C-FA2D8F395DD3}"/>
    <cellStyle name="40% - Accent5 3 3" xfId="53084" xr:uid="{3EC167C5-FD75-466F-808B-8B91ADBEBCD2}"/>
    <cellStyle name="40% - Accent5 3 4" xfId="53083" xr:uid="{2BAAC108-0CB5-43E4-8593-59A8BFE39E97}"/>
    <cellStyle name="40% - Accent5 3 5" xfId="53082" xr:uid="{F046048F-1FA6-4968-BC0E-C4F4FD156EDE}"/>
    <cellStyle name="40% - Accent5 3 6" xfId="53081" xr:uid="{8CAFD9C6-25A9-4F6E-B87E-A25358CBED9E}"/>
    <cellStyle name="40% - Accent5 4" xfId="53080" xr:uid="{ECF5E1B4-9574-45F2-B21A-D8B87EC2246A}"/>
    <cellStyle name="40% - Accent5 4 2" xfId="53079" xr:uid="{837D3599-9F0D-49E2-A022-CF5014ED4186}"/>
    <cellStyle name="40% - Accent5 4 3" xfId="53078" xr:uid="{2331186D-742E-4B6E-A784-0C15CAB384A5}"/>
    <cellStyle name="40% - Accent5 4 4" xfId="53077" xr:uid="{5240C51A-69B1-4B2A-94B4-065FE1E0088C}"/>
    <cellStyle name="40% - Accent5 5" xfId="53076" xr:uid="{2CFB2E8F-EBA0-40BE-82BE-96E40C1B7082}"/>
    <cellStyle name="40% - Accent5 5 2" xfId="53075" xr:uid="{A1223744-2B73-4166-B752-C3241D08AF7A}"/>
    <cellStyle name="40% - Accent5 6" xfId="53074" xr:uid="{71C4A682-0C40-40B4-BCA4-2C068F8C43CB}"/>
    <cellStyle name="40% - Accent5 6 2" xfId="53073" xr:uid="{4EE7D2B2-51BC-489A-A278-FCA191C6D184}"/>
    <cellStyle name="40% - Accent5 7" xfId="53072" xr:uid="{EAD66E54-A05B-48A3-B21F-857E6C1CEE34}"/>
    <cellStyle name="40% - Accent5 8" xfId="53071" xr:uid="{580F45A4-78E7-4440-B7E8-09EE9CD7176C}"/>
    <cellStyle name="40% - Accent5 9" xfId="53070" xr:uid="{ADDB7217-9529-4767-BC0A-43327560D4C6}"/>
    <cellStyle name="40% - Accent6" xfId="41" builtinId="51" customBuiltin="1"/>
    <cellStyle name="40% - Accent6 2" xfId="53069" xr:uid="{BE6F0F52-DB3E-45F8-867A-C78D8C07AF93}"/>
    <cellStyle name="40% - Accent6 2 2" xfId="53068" xr:uid="{094DADF5-25F4-4482-9D6F-951DDD83471D}"/>
    <cellStyle name="40% - Accent6 2 2 2" xfId="53067" xr:uid="{A65376F4-E752-47B0-8332-3537E2850370}"/>
    <cellStyle name="40% - Accent6 2 2 2 2" xfId="53066" xr:uid="{F1733096-1480-4C05-9EBE-4F048E574B99}"/>
    <cellStyle name="40% - Accent6 2 2 3" xfId="53065" xr:uid="{EDCBEAE2-5195-49B4-9FC4-4615EC3F2F3C}"/>
    <cellStyle name="40% - Accent6 2 2 4" xfId="53064" xr:uid="{E2F38204-991C-4385-A438-1A24DA9A653D}"/>
    <cellStyle name="40% - Accent6 2 2_Cache" xfId="53063" xr:uid="{90275624-A8F7-45B2-8D5A-B9D7C1007AB5}"/>
    <cellStyle name="40% - Accent6 2 3" xfId="53062" xr:uid="{C5241DE4-4C1F-4FF6-8530-F7663A56772E}"/>
    <cellStyle name="40% - Accent6 2 3 2" xfId="53061" xr:uid="{169DAAD0-737B-4711-BAD9-D193594CE005}"/>
    <cellStyle name="40% - Accent6 2 4" xfId="53060" xr:uid="{493A2A26-DE83-4E93-8F69-7EC1D33EF2E5}"/>
    <cellStyle name="40% - Accent6 2 5" xfId="53059" xr:uid="{D9FB6D77-FE57-4E11-9561-D4D2992AD159}"/>
    <cellStyle name="40% - Accent6 2 6" xfId="53058" xr:uid="{C4A9F1CD-7B04-43E4-974C-AD7F36F2885E}"/>
    <cellStyle name="40% - Accent6 2 7" xfId="53057" xr:uid="{F14D5D78-1836-4B8F-A9C9-E6B457FEF2C6}"/>
    <cellStyle name="40% - Accent6 2 8" xfId="53056" xr:uid="{918EB313-E7C3-4DE1-9601-314765ABB838}"/>
    <cellStyle name="40% - Accent6 2 9" xfId="53055" xr:uid="{DF8DA566-4AF9-4624-8159-6BF563CBC8C3}"/>
    <cellStyle name="40% - Accent6 2_Cache" xfId="53054" xr:uid="{5BE4C516-C893-4BDB-BB15-8716BFDC8080}"/>
    <cellStyle name="40% - Accent6 3" xfId="53053" xr:uid="{525E0DD1-505B-4B7C-B843-D14A8632479E}"/>
    <cellStyle name="40% - Accent6 3 2" xfId="53052" xr:uid="{16708A1C-ACEF-47EF-9841-1B05A18354CF}"/>
    <cellStyle name="40% - Accent6 3 3" xfId="306" xr:uid="{97C301CA-E658-4896-A8D7-148A3307EC7F}"/>
    <cellStyle name="40% - Accent6 3 4" xfId="53051" xr:uid="{C7073D04-D956-495A-BC95-4A30264B2746}"/>
    <cellStyle name="40% - Accent6 3 5" xfId="53050" xr:uid="{4DF212F0-1037-4F78-A162-A7DBD7EF28AD}"/>
    <cellStyle name="40% - Accent6 3 6" xfId="53049" xr:uid="{9E28FF40-E9D4-4548-9ABF-F4A0FDD366F6}"/>
    <cellStyle name="40% - Accent6 4" xfId="53048" xr:uid="{C0F6529B-1573-4D2C-AD70-EBF474F24995}"/>
    <cellStyle name="40% - Accent6 4 2" xfId="53047" xr:uid="{1EB3DA40-1FB2-4AC1-955B-7783816D9366}"/>
    <cellStyle name="40% - Accent6 4 3" xfId="53046" xr:uid="{B0EF4620-31DC-41EB-B3D9-D2FAE0A31BCA}"/>
    <cellStyle name="40% - Accent6 4 4" xfId="53045" xr:uid="{F3581FCA-23DA-4231-A144-AB7597A49519}"/>
    <cellStyle name="40% - Accent6 5" xfId="53044" xr:uid="{8B0E5147-3637-4C13-B5C0-4F7E5FC03F03}"/>
    <cellStyle name="40% - Accent6 5 2" xfId="53043" xr:uid="{A4D5DA4A-A770-46DB-93C7-5E9DA9B2ABE2}"/>
    <cellStyle name="40% - Accent6 6" xfId="53042" xr:uid="{4C73390C-E6EE-4391-BF71-6428CB2DAB05}"/>
    <cellStyle name="40% - Accent6 6 2" xfId="53041" xr:uid="{CBAF992E-3153-4041-AA11-87AECB634E85}"/>
    <cellStyle name="40% - Accent6 7" xfId="53040" xr:uid="{534C151B-E6B5-4E10-BF45-CF5F659C2DE1}"/>
    <cellStyle name="40% - Accent6 8" xfId="53039" xr:uid="{F94A9FF3-AF22-403E-A2EA-754DDE604621}"/>
    <cellStyle name="40% - Accent6 9" xfId="53038" xr:uid="{6AAA9FE5-2202-40B6-8A3F-C74CC9CEEB68}"/>
    <cellStyle name="5 in (Normal)" xfId="53935" xr:uid="{9DD20287-D481-4CD2-AE57-1AA88C7DB5FC}"/>
    <cellStyle name="5 in (Normal) 2" xfId="53037" xr:uid="{A8C8F142-E255-41FA-9372-43E45F348065}"/>
    <cellStyle name="5 in (Normal) 2 2" xfId="53036" xr:uid="{9128C632-4C86-4F92-B1C9-09C15679D158}"/>
    <cellStyle name="5 in (Normal) 2 2 2" xfId="53035" xr:uid="{06EDF3B9-B699-4E00-AD1B-93695772A168}"/>
    <cellStyle name="5 in (Normal) 2 2 3" xfId="53034" xr:uid="{2EE59331-86AF-464A-9E7B-F51316350A6F}"/>
    <cellStyle name="5 in (Normal) 2 3" xfId="53033" xr:uid="{A1BD1B61-AAC0-4B12-812F-FDBDC2BFAE75}"/>
    <cellStyle name="5 in (Normal) 2 3 2" xfId="53032" xr:uid="{644CCD19-ABB8-460B-A860-EEA69A29D093}"/>
    <cellStyle name="5 in (Normal) 2 4" xfId="53031" xr:uid="{ADDE0A89-8758-45AF-8DFE-3191BD508BEE}"/>
    <cellStyle name="5 in (Normal) 2 5" xfId="53030" xr:uid="{9F4E0D61-EC82-4A3E-9EB6-E30304ED66FE}"/>
    <cellStyle name="5 in (Normal) 2 6" xfId="53029" xr:uid="{7D5D8910-CD7E-4CA0-80E6-BEC8B7D0F094}"/>
    <cellStyle name="5 in (Normal) 3" xfId="53028" xr:uid="{B5FB97E7-A46F-4BCA-AE10-C6441E24CC6F}"/>
    <cellStyle name="5 in (Normal) 3 2" xfId="53027" xr:uid="{8100A890-7AF3-4949-A967-3FF9B209CDDA}"/>
    <cellStyle name="5 in (Normal) 3 2 2" xfId="53026" xr:uid="{DE1C42A3-A680-4122-9137-B3292D416070}"/>
    <cellStyle name="5 in (Normal) 3 3" xfId="53025" xr:uid="{48AF2DA1-E196-4F2D-8B27-1EF8C2756CC9}"/>
    <cellStyle name="5 in (Normal) 3 3 2" xfId="53024" xr:uid="{866CA9F9-285E-4E7D-A78F-11B8E128C063}"/>
    <cellStyle name="5 in (Normal) 3 4" xfId="53023" xr:uid="{2400F1C7-C0E7-45AC-A2F5-33C01FB2AB4E}"/>
    <cellStyle name="5 in (Normal) 3 5" xfId="53022" xr:uid="{2DFC2874-5273-442C-8E1F-9458B23A364A}"/>
    <cellStyle name="5 in (Normal) 4" xfId="53021" xr:uid="{7819AE14-2CCC-4010-9DD7-8D8B2C31B08F}"/>
    <cellStyle name="5 in (Normal) 4 2" xfId="53020" xr:uid="{C82223F1-BDE1-46FC-8CE0-73AC3F356B0F}"/>
    <cellStyle name="5 in (Normal) 4 2 2" xfId="53019" xr:uid="{D80196B7-CFBE-4729-93AC-F327D674BB3C}"/>
    <cellStyle name="5 in (Normal) 4 2 2 2" xfId="53018" xr:uid="{3C1F2232-FCE4-47EA-8461-6CA16C8A9D18}"/>
    <cellStyle name="5 in (Normal) 4 2 3" xfId="53017" xr:uid="{1524122F-503C-452C-9A51-9953AAECBBC3}"/>
    <cellStyle name="5 in (Normal) 4 2 3 2" xfId="53016" xr:uid="{7EAE6F5F-4EA0-49D0-AF2F-B407F0AC83A1}"/>
    <cellStyle name="5 in (Normal) 4 2 4" xfId="53015" xr:uid="{EB2AA272-C989-4D99-8C8C-EDF713E70B05}"/>
    <cellStyle name="5 in (Normal) 4 3" xfId="53014" xr:uid="{39EE9BB7-6DA5-4504-9564-22DC8B234776}"/>
    <cellStyle name="5 in (Normal) 4 3 2" xfId="53013" xr:uid="{69A08CCE-6D45-4CE4-8872-3C5626C2B3F5}"/>
    <cellStyle name="5 in (Normal) 4 3 2 2" xfId="53012" xr:uid="{3A2FFD34-5F05-48C5-B188-DBB6028331FB}"/>
    <cellStyle name="5 in (Normal) 4 3 3" xfId="53011" xr:uid="{9569E95A-3341-4D25-BAC9-ACCA7E4C44C2}"/>
    <cellStyle name="5 in (Normal) 4 4" xfId="53010" xr:uid="{09F48014-9C7A-41F6-8942-3041A9C102D3}"/>
    <cellStyle name="5 in (Normal) 4 4 2" xfId="53009" xr:uid="{C3564702-2FE9-44EF-947E-7CC05DE273FB}"/>
    <cellStyle name="5 in (Normal) 4 5" xfId="53008" xr:uid="{C0391CB3-075A-45AE-A1C9-FA663BE7F9FC}"/>
    <cellStyle name="5 in (Normal) 5" xfId="53007" xr:uid="{231BD8C9-E49E-43D1-A75A-CECD7513A7FF}"/>
    <cellStyle name="5 in (Normal) 5 2" xfId="53006" xr:uid="{A4FF9E7A-3F9D-461D-A43F-C77DC0BCDDF8}"/>
    <cellStyle name="5 in (Normal) 5 2 2" xfId="53005" xr:uid="{663FBA88-60A2-41D9-BFAE-4169C6A3F57F}"/>
    <cellStyle name="5 in (Normal) 5 3" xfId="53004" xr:uid="{F014227D-A8E8-4083-8529-2F59864E443F}"/>
    <cellStyle name="5 in (Normal) 5 3 2" xfId="53003" xr:uid="{B0CA9A29-3D8B-442A-A5C0-0676F033EF41}"/>
    <cellStyle name="5 in (Normal) 5 4" xfId="53002" xr:uid="{82CD84ED-9E5F-461A-A17D-9A6D5293E788}"/>
    <cellStyle name="5 in (Normal) 6" xfId="53001" xr:uid="{D36184AD-2BAE-49B8-9F33-F98DEF5B2602}"/>
    <cellStyle name="5 in (Normal) 6 2" xfId="53000" xr:uid="{920E107A-4EE3-4DB1-82AD-DB33AAB9F111}"/>
    <cellStyle name="5 in (Normal) 6 2 2" xfId="52999" xr:uid="{0A1C31FD-93DC-4767-8AFA-3866A27C9174}"/>
    <cellStyle name="5 in (Normal) 6 3" xfId="52998" xr:uid="{ECC6124E-4ABD-4679-AAD2-2373E2EF15C9}"/>
    <cellStyle name="5 in (Normal) 6 3 2" xfId="52997" xr:uid="{8440C43C-F3DE-4B2A-9473-C12B24C00524}"/>
    <cellStyle name="5 in (Normal) 6 4" xfId="52996" xr:uid="{DA29A2FF-FCFF-413E-B7E0-56546E0744CC}"/>
    <cellStyle name="5 in (Normal) 7" xfId="52995" xr:uid="{98CFC475-5D25-4ECE-9CFE-D8FD8BA3BBC9}"/>
    <cellStyle name="5 in (Normal) 8" xfId="52994" xr:uid="{4792B15B-4018-489B-B712-3FEA1AF0F56B}"/>
    <cellStyle name="60% - Accent1" xfId="22" builtinId="32" customBuiltin="1"/>
    <cellStyle name="60% - Accent1 2" xfId="52993" xr:uid="{EB906C31-A297-41E9-8AE7-DF004F9D6A1D}"/>
    <cellStyle name="60% - Accent1 2 2" xfId="52992" xr:uid="{8DD821E1-5425-40A1-949B-0DB19039D990}"/>
    <cellStyle name="60% - Accent1 2 3" xfId="52991" xr:uid="{F46C404F-68B5-4057-9BAC-335DAE8E0C78}"/>
    <cellStyle name="60% - Accent1 2 4" xfId="52990" xr:uid="{BBC671BC-3824-4B80-8123-0B517A7630DB}"/>
    <cellStyle name="60% - Accent1 2 5" xfId="52989" xr:uid="{6B1A4122-0428-4662-B0BD-0E4B7455777B}"/>
    <cellStyle name="60% - Accent1 2 6" xfId="52988" xr:uid="{40056447-F3E7-479D-9BCB-DD8117B26EB8}"/>
    <cellStyle name="60% - Accent1 2 7" xfId="52987" xr:uid="{32ADEFC2-B76F-46E7-805E-4A04D5323E8F}"/>
    <cellStyle name="60% - Accent1 3" xfId="52986" xr:uid="{CE608F85-E77F-453A-85FC-01BDC3A63326}"/>
    <cellStyle name="60% - Accent1 3 2" xfId="52985" xr:uid="{4E4E951C-BC43-4B4E-9FBB-39C265E600EA}"/>
    <cellStyle name="60% - Accent1 4" xfId="52984" xr:uid="{FB438EEC-1F50-4291-AF70-5333EE531CF8}"/>
    <cellStyle name="60% - Accent1 4 2" xfId="52983" xr:uid="{2B341205-037F-41A7-9907-2DBB6C320EE2}"/>
    <cellStyle name="60% - Accent1 5" xfId="52982" xr:uid="{D6944B98-7C44-4029-AF00-AA8A6FE380DD}"/>
    <cellStyle name="60% - Accent1 6" xfId="53927" xr:uid="{F019368F-5E78-47EB-A10B-457853B407B6}"/>
    <cellStyle name="60% - Accent2" xfId="26" builtinId="36" customBuiltin="1"/>
    <cellStyle name="60% - Accent2 2" xfId="52981" xr:uid="{A9F421E2-3DD9-46AF-9743-53DECDC52A36}"/>
    <cellStyle name="60% - Accent2 2 2" xfId="52980" xr:uid="{20A7F0C0-C08C-46C0-BC7E-71560833D0F0}"/>
    <cellStyle name="60% - Accent2 2 3" xfId="52979" xr:uid="{FD80E9AA-A1CE-44E9-873F-8D5CF64CD25F}"/>
    <cellStyle name="60% - Accent2 2 4" xfId="52978" xr:uid="{DD5EDA81-2B55-4AAA-AA5D-3D10F4397F29}"/>
    <cellStyle name="60% - Accent2 2 5" xfId="52977" xr:uid="{CBDFCB2C-B46C-4F15-B8A6-2FCBF951FE06}"/>
    <cellStyle name="60% - Accent2 2 6" xfId="52976" xr:uid="{CF35A443-4ACA-4A4F-A32E-478A78E81D39}"/>
    <cellStyle name="60% - Accent2 2 7" xfId="52975" xr:uid="{292A9677-93E9-4303-A397-2FE301D9FCD5}"/>
    <cellStyle name="60% - Accent2 3" xfId="52974" xr:uid="{FC90090C-F103-4B4A-8983-DAFF04C6AE38}"/>
    <cellStyle name="60% - Accent2 3 2" xfId="52973" xr:uid="{E25CA21F-D4C7-408C-96EE-273C194D90B8}"/>
    <cellStyle name="60% - Accent2 4" xfId="52972" xr:uid="{AD03209C-BAA7-4AD6-9BDC-CFCC0DE3F58D}"/>
    <cellStyle name="60% - Accent2 4 2" xfId="52971" xr:uid="{3D147FCA-F83A-4EFC-82E0-9FE92329D388}"/>
    <cellStyle name="60% - Accent2 5" xfId="52970" xr:uid="{AC71B967-68C2-4B5E-B682-B7A4DF19FAEE}"/>
    <cellStyle name="60% - Accent2 6" xfId="53904" xr:uid="{27001179-1311-420C-8354-6C0429E98AD6}"/>
    <cellStyle name="60% - Accent3" xfId="30" builtinId="40" customBuiltin="1"/>
    <cellStyle name="60% - Accent3 2" xfId="52969" xr:uid="{71D23A07-EDF0-48D3-B991-1526717B9287}"/>
    <cellStyle name="60% - Accent3 2 2" xfId="52968" xr:uid="{F25B2EF2-71BF-4AE1-87D7-34B523D7072C}"/>
    <cellStyle name="60% - Accent3 2 3" xfId="52967" xr:uid="{730C20FD-0A32-4360-9141-6606EDF85C75}"/>
    <cellStyle name="60% - Accent3 2 4" xfId="52966" xr:uid="{52DFA231-B250-4FFC-B649-BF4D9F02CE2A}"/>
    <cellStyle name="60% - Accent3 2 5" xfId="52965" xr:uid="{4921D442-A140-4D4F-A67B-8C9629CEDC12}"/>
    <cellStyle name="60% - Accent3 2 6" xfId="52964" xr:uid="{B3D103D0-6F8C-4968-889F-F6AD67668C5D}"/>
    <cellStyle name="60% - Accent3 2 7" xfId="52963" xr:uid="{EDC3CFE2-F3B7-43AF-9F05-07FAB32D0897}"/>
    <cellStyle name="60% - Accent3 3" xfId="52962" xr:uid="{70B505C6-DB78-476B-839E-97FB5B595EB1}"/>
    <cellStyle name="60% - Accent3 3 2" xfId="52961" xr:uid="{67C064F7-C886-4089-B35E-47FC88B63768}"/>
    <cellStyle name="60% - Accent3 4" xfId="52960" xr:uid="{77CB0DA7-2C41-4426-95F1-AE03A71D27A1}"/>
    <cellStyle name="60% - Accent3 4 2" xfId="52959" xr:uid="{499942A4-1D8F-4677-9BC1-2EE1F86536CC}"/>
    <cellStyle name="60% - Accent3 5" xfId="52958" xr:uid="{4D489725-91FA-446C-8CBF-9B78654EC96C}"/>
    <cellStyle name="60% - Accent3 6" xfId="53898" xr:uid="{4EE96C58-9501-47E1-90DC-D011E51A498A}"/>
    <cellStyle name="60% - Accent4" xfId="34" builtinId="44" customBuiltin="1"/>
    <cellStyle name="60% - Accent4 2" xfId="52957" xr:uid="{FE7A4515-85C3-4C01-92AD-61326E744123}"/>
    <cellStyle name="60% - Accent4 2 2" xfId="52956" xr:uid="{C00F2ACA-94AD-4DEB-936A-45472AC68C7D}"/>
    <cellStyle name="60% - Accent4 2 3" xfId="52955" xr:uid="{B78DEC92-1323-431B-A8D8-1A28FB255B51}"/>
    <cellStyle name="60% - Accent4 2 4" xfId="52954" xr:uid="{7CC9A7D7-3FF7-4F9F-87E2-6AAB86D2670E}"/>
    <cellStyle name="60% - Accent4 2 5" xfId="305" xr:uid="{08A6B06F-4DDC-436A-A990-02677A1E6C7B}"/>
    <cellStyle name="60% - Accent4 2 6" xfId="304" xr:uid="{D854A1B3-C202-4944-8C01-7F45415DD234}"/>
    <cellStyle name="60% - Accent4 2 7" xfId="303" xr:uid="{5860FF2E-05FD-4502-AEA8-03B05CD73A4B}"/>
    <cellStyle name="60% - Accent4 3" xfId="52953" xr:uid="{75FBDBE9-5DE4-4075-B0CE-CA3EEA7F313B}"/>
    <cellStyle name="60% - Accent4 3 2" xfId="52952" xr:uid="{C52C8766-DA53-464E-AD77-34550BAF18BB}"/>
    <cellStyle name="60% - Accent4 4" xfId="52951" xr:uid="{0DB5DF30-3944-4901-A70C-D791DC64E408}"/>
    <cellStyle name="60% - Accent4 4 2" xfId="52950" xr:uid="{967E789B-C7B6-4A19-A358-B1A42C3E8109}"/>
    <cellStyle name="60% - Accent4 5" xfId="52949" xr:uid="{7B344D6F-5A6D-46B8-BC6F-BCD2C6EEF663}"/>
    <cellStyle name="60% - Accent4 6" xfId="53901" xr:uid="{728D7DEB-AB54-483C-A2DB-911284EC995F}"/>
    <cellStyle name="60% - Accent5" xfId="38" builtinId="48" customBuiltin="1"/>
    <cellStyle name="60% - Accent5 2" xfId="52948" xr:uid="{CC693927-E2A0-4F33-BAE9-6DA46C442949}"/>
    <cellStyle name="60% - Accent5 2 2" xfId="52947" xr:uid="{57FA88E1-AC3F-497B-A29E-B580553877B6}"/>
    <cellStyle name="60% - Accent5 2 3" xfId="52946" xr:uid="{314121FD-EFBB-4F65-82C6-922BD31582A3}"/>
    <cellStyle name="60% - Accent5 2 4" xfId="52945" xr:uid="{953E1729-A5E0-4964-91DC-2B2E83D1225D}"/>
    <cellStyle name="60% - Accent5 2 5" xfId="52944" xr:uid="{28EE837E-A018-44F6-9B41-8AD76F2CFAD8}"/>
    <cellStyle name="60% - Accent5 2 6" xfId="52943" xr:uid="{27016AF5-019F-4E4B-B5E3-1CC1983A1D00}"/>
    <cellStyle name="60% - Accent5 2 7" xfId="52942" xr:uid="{C676B386-10A6-4806-B181-4FE9F3324D44}"/>
    <cellStyle name="60% - Accent5 3" xfId="52941" xr:uid="{11011872-51A5-4308-B760-AAD3BB619E0D}"/>
    <cellStyle name="60% - Accent5 3 2" xfId="52940" xr:uid="{E51776A0-6F4C-4615-9A35-1E67B947AB67}"/>
    <cellStyle name="60% - Accent5 4" xfId="52939" xr:uid="{A31087E3-DC76-4494-A617-477BB94C398B}"/>
    <cellStyle name="60% - Accent5 4 2" xfId="52938" xr:uid="{32720158-F0D8-4726-B832-BCF97E630B1A}"/>
    <cellStyle name="60% - Accent5 5" xfId="52937" xr:uid="{EF18681C-169E-45AC-9C78-CBA1064C28D1}"/>
    <cellStyle name="60% - Accent5 6" xfId="53936" xr:uid="{A28FCE7A-B3E3-44A7-9BB5-1B52E865CD6E}"/>
    <cellStyle name="60% - Accent6" xfId="42" builtinId="52" customBuiltin="1"/>
    <cellStyle name="60% - Accent6 2" xfId="52936" xr:uid="{CDF047E5-0D1B-4612-BE50-6CCCB5C3047D}"/>
    <cellStyle name="60% - Accent6 2 2" xfId="52935" xr:uid="{2EE5615D-6B3F-46EB-B193-213ED7F40CED}"/>
    <cellStyle name="60% - Accent6 2 3" xfId="52934" xr:uid="{FD0324DE-EE21-4B52-BB63-518F33A07A12}"/>
    <cellStyle name="60% - Accent6 2 4" xfId="52933" xr:uid="{8E0DBD54-671F-4DA5-A2C7-7F7911A61EDC}"/>
    <cellStyle name="60% - Accent6 2 5" xfId="52932" xr:uid="{84D6D819-A25F-4323-A2C6-E1541E1714ED}"/>
    <cellStyle name="60% - Accent6 2 6" xfId="52931" xr:uid="{6697559E-792C-4F2E-A9CB-13DAFB4CBF58}"/>
    <cellStyle name="60% - Accent6 2 7" xfId="52930" xr:uid="{25E67F73-6F36-4E47-AF63-B154DBB9E638}"/>
    <cellStyle name="60% - Accent6 3" xfId="52929" xr:uid="{85175322-2750-4B93-AE9B-364174AC854B}"/>
    <cellStyle name="60% - Accent6 3 2" xfId="52928" xr:uid="{D55A3683-2074-4358-8D0F-EE03C610ACAA}"/>
    <cellStyle name="60% - Accent6 4" xfId="52927" xr:uid="{2660E786-55E6-4288-B8B8-1E23F8A68245}"/>
    <cellStyle name="60% - Accent6 4 2" xfId="52926" xr:uid="{33A11A11-930E-4012-A059-12BEC06F9444}"/>
    <cellStyle name="60% - Accent6 5" xfId="52925" xr:uid="{03C43E06-A1D3-4697-8E99-CCD2DA3C1FD1}"/>
    <cellStyle name="60% - Accent6 6" xfId="53905" xr:uid="{C66B9E39-5729-4AC7-B43F-23AFDE4FFBC7}"/>
    <cellStyle name="Accent1" xfId="19" builtinId="29" customBuiltin="1"/>
    <cellStyle name="Accent1 2" xfId="52924" xr:uid="{2F9A4ED5-B074-448A-AED9-65133B75AC35}"/>
    <cellStyle name="Accent1 2 2" xfId="52923" xr:uid="{5B8AC1F7-6639-429F-BA60-10A06C3A8F51}"/>
    <cellStyle name="Accent1 2 3" xfId="52922" xr:uid="{F66DE9D2-E6B1-4470-BF90-6568A8C505FE}"/>
    <cellStyle name="Accent1 2 4" xfId="52921" xr:uid="{66C3FDA0-81D1-4858-B59F-89166276E5A6}"/>
    <cellStyle name="Accent1 2 5" xfId="52920" xr:uid="{F8141803-DCE1-4D6C-AC80-50BE47A42254}"/>
    <cellStyle name="Accent1 2 6" xfId="52919" xr:uid="{DE365B1D-3043-44AD-90F6-7909BB549633}"/>
    <cellStyle name="Accent1 2 7" xfId="52918" xr:uid="{E07695C4-7535-48A4-B4D0-032B045B24C3}"/>
    <cellStyle name="Accent1 3" xfId="52917" xr:uid="{3C3E57C6-81C7-41C1-B66B-61C6AE804F1D}"/>
    <cellStyle name="Accent1 3 2" xfId="52916" xr:uid="{F9B46203-6AF5-42C8-BDA4-7B81C621D448}"/>
    <cellStyle name="Accent1 4" xfId="52915" xr:uid="{FBD7CF95-8534-4BA8-833B-315CA87A2819}"/>
    <cellStyle name="Accent1 4 2" xfId="52914" xr:uid="{ACD0EAD6-F63C-4217-AFBA-9C1B32B6A9A9}"/>
    <cellStyle name="Accent1 5" xfId="52913" xr:uid="{05BFD1FB-9D87-45C3-BBFC-99180D9D06CD}"/>
    <cellStyle name="Accent2" xfId="23" builtinId="33" customBuiltin="1"/>
    <cellStyle name="Accent2 2" xfId="52912" xr:uid="{DD9686D3-5F39-4D2B-9CC4-848E618C9197}"/>
    <cellStyle name="Accent2 2 2" xfId="52911" xr:uid="{D0EED8F2-BC12-43A7-9BDD-0ECDFB4C898F}"/>
    <cellStyle name="Accent2 2 3" xfId="52910" xr:uid="{26BBABEA-B377-4806-AD9B-E07BD1D098A1}"/>
    <cellStyle name="Accent2 2 4" xfId="52909" xr:uid="{4B082AFB-4466-48FF-91BD-E7510138D405}"/>
    <cellStyle name="Accent2 2 5" xfId="52908" xr:uid="{2C3443BC-F2DD-4DDA-A29C-6120C67DE9A9}"/>
    <cellStyle name="Accent2 2 6" xfId="52907" xr:uid="{ED2B6F02-A2A2-4EC1-894C-6DEE5F55FD20}"/>
    <cellStyle name="Accent2 3" xfId="52906" xr:uid="{B0387E9C-763A-48E2-AA8E-C611EDF90325}"/>
    <cellStyle name="Accent2 3 2" xfId="52905" xr:uid="{F5B1BDAC-C14E-44A6-9ACA-341575967747}"/>
    <cellStyle name="Accent2 4" xfId="52904" xr:uid="{8C7F2C5D-C234-4AD7-9BEA-37BF3753BED5}"/>
    <cellStyle name="Accent2 4 2" xfId="52903" xr:uid="{FC523D79-E5BF-422A-B0C3-EB567E84B240}"/>
    <cellStyle name="Accent2 5" xfId="52902" xr:uid="{5AD2137F-6B0E-47C3-BEA5-A42C92A8CAF8}"/>
    <cellStyle name="Accent3" xfId="27" builtinId="37" customBuiltin="1"/>
    <cellStyle name="Accent3 2" xfId="52901" xr:uid="{846BAE2B-FD94-4B95-A5F3-1E708F5D239C}"/>
    <cellStyle name="Accent3 2 2" xfId="52900" xr:uid="{BDD5A5AF-E6CA-4C5D-B390-32954EF72916}"/>
    <cellStyle name="Accent3 2 3" xfId="52899" xr:uid="{AFBA7DF9-2370-4E3A-B8AC-FEC1FA5A8F4A}"/>
    <cellStyle name="Accent3 2 4" xfId="52898" xr:uid="{F1468B11-0729-42B0-8FB8-0A3F2A0C27A1}"/>
    <cellStyle name="Accent3 2 5" xfId="52897" xr:uid="{A7EB6713-B691-4EDC-91B4-C3F4F9B385E0}"/>
    <cellStyle name="Accent3 2 6" xfId="52896" xr:uid="{08004CAB-BAEB-4707-AD4B-F910E69767A2}"/>
    <cellStyle name="Accent3 3" xfId="52895" xr:uid="{EECBBC96-6930-4A8E-BA61-AAE4880C0F7E}"/>
    <cellStyle name="Accent3 3 2" xfId="52894" xr:uid="{99374D15-20AE-4C1C-8FF1-BD4588F373D6}"/>
    <cellStyle name="Accent3 4" xfId="52893" xr:uid="{96F13C9F-6E1A-4A41-AAEE-E390C3879E17}"/>
    <cellStyle name="Accent3 4 2" xfId="52892" xr:uid="{568F8CA2-3DCC-45DF-853A-B5556255B4E7}"/>
    <cellStyle name="Accent3 5" xfId="52891" xr:uid="{758EE7FE-FCE1-4149-A592-98158FBF6FD8}"/>
    <cellStyle name="Accent4" xfId="31" builtinId="41" customBuiltin="1"/>
    <cellStyle name="Accent4 2" xfId="52890" xr:uid="{0E1ED75B-8463-4409-B815-5EFCCB487E10}"/>
    <cellStyle name="Accent4 2 2" xfId="52889" xr:uid="{D67E217D-BFB0-4A8A-9582-9C321E7883A1}"/>
    <cellStyle name="Accent4 2 3" xfId="52888" xr:uid="{2006DE7F-3298-46E5-AAA3-F40237066570}"/>
    <cellStyle name="Accent4 2 4" xfId="302" xr:uid="{E6C74235-56EF-4C65-84E2-C67B26EA67A5}"/>
    <cellStyle name="Accent4 2 5" xfId="52887" xr:uid="{40C3C30A-09FD-4B7E-9365-6965AFFF6C14}"/>
    <cellStyle name="Accent4 2 6" xfId="52886" xr:uid="{DAD7B822-21EE-4633-A218-3E05C594D9B8}"/>
    <cellStyle name="Accent4 2 7" xfId="52885" xr:uid="{F4841B0B-81AC-4CF9-A89C-2E108851C450}"/>
    <cellStyle name="Accent4 3" xfId="52884" xr:uid="{264A7383-EAE2-4686-A9B0-140457A2806F}"/>
    <cellStyle name="Accent4 3 2" xfId="52883" xr:uid="{90BF242C-50BA-4A35-A8AA-8AE8AF7A7942}"/>
    <cellStyle name="Accent4 4" xfId="52882" xr:uid="{B79585DB-D033-4647-AD45-F0E1828D8CC5}"/>
    <cellStyle name="Accent4 4 2" xfId="52881" xr:uid="{D82E2D0F-C6E3-403B-936F-79B7BE4D5815}"/>
    <cellStyle name="Accent4 5" xfId="52880" xr:uid="{AC09F47D-034F-4A6E-88C0-5CB1109284BC}"/>
    <cellStyle name="Accent5" xfId="35" builtinId="45" customBuiltin="1"/>
    <cellStyle name="Accent5 2" xfId="52879" xr:uid="{7E040472-82FF-4CD2-A562-7DBA7D3D5D79}"/>
    <cellStyle name="Accent5 2 2" xfId="52878" xr:uid="{0FD799F8-C97D-494B-9411-F5F43428657E}"/>
    <cellStyle name="Accent5 2 3" xfId="52877" xr:uid="{2FEC6F13-5031-4625-8C8E-B7BAC817FE5C}"/>
    <cellStyle name="Accent5 2 4" xfId="52876" xr:uid="{4D8AC8AA-3BF0-4106-9F04-63D19097FC6F}"/>
    <cellStyle name="Accent5 2 5" xfId="52875" xr:uid="{7585733D-DCF0-4D08-992F-DDA775AE6521}"/>
    <cellStyle name="Accent5 2 6" xfId="52874" xr:uid="{A74B73BF-6121-472B-8FD9-20A80506C7D1}"/>
    <cellStyle name="Accent5 3" xfId="52873" xr:uid="{57C7D62E-8DD1-430B-B9CC-A9DAB6A955C4}"/>
    <cellStyle name="Accent5 3 2" xfId="52872" xr:uid="{45981057-D517-4C17-B2CD-1CC02213B5AB}"/>
    <cellStyle name="Accent5 4" xfId="52871" xr:uid="{901AF32B-042E-484E-8940-F4B214E147AB}"/>
    <cellStyle name="Accent5 4 2" xfId="52870" xr:uid="{C6F010A1-73BA-4743-96FC-318CB82BE7B4}"/>
    <cellStyle name="Accent5 5" xfId="52869" xr:uid="{105ABADC-BECE-4FBE-A21D-13388D49D1E3}"/>
    <cellStyle name="Accent6" xfId="39" builtinId="49" customBuiltin="1"/>
    <cellStyle name="Accent6 2" xfId="52868" xr:uid="{A6C296B0-57AB-40E7-BE3C-8FC2E7D75358}"/>
    <cellStyle name="Accent6 2 2" xfId="52867" xr:uid="{5D27044E-38ED-4C28-92CF-68022D837146}"/>
    <cellStyle name="Accent6 2 3" xfId="52866" xr:uid="{ED025CDD-13FD-42EF-9942-9E5F5EDD15EC}"/>
    <cellStyle name="Accent6 2 4" xfId="52865" xr:uid="{8BE76021-178A-4D9E-A273-F833C68C668B}"/>
    <cellStyle name="Accent6 2 5" xfId="52864" xr:uid="{669048B2-EE98-410B-ADE4-DC958F527B6A}"/>
    <cellStyle name="Accent6 2 6" xfId="52863" xr:uid="{2FFEBA35-BCB0-41FA-A14D-C1EB44F5C590}"/>
    <cellStyle name="Accent6 2 7" xfId="52862" xr:uid="{FC131533-240B-4601-ACC5-EAEBA3A574E2}"/>
    <cellStyle name="Accent6 3" xfId="52861" xr:uid="{6DA861BC-5DB3-4242-865D-E49D07819924}"/>
    <cellStyle name="Accent6 3 2" xfId="52860" xr:uid="{EEF26DDA-F972-4615-945E-5F96E837D231}"/>
    <cellStyle name="Accent6 4" xfId="52859" xr:uid="{8A429896-F278-4CF6-85BB-C2C2BA46E0D5}"/>
    <cellStyle name="Accent6 4 2" xfId="52858" xr:uid="{9ACF1DDC-6788-40DA-9929-7E710C6B0BEE}"/>
    <cellStyle name="Accent6 5" xfId="52857" xr:uid="{9E765B6D-4E67-4BB0-845A-BE122708F771}"/>
    <cellStyle name="Actual Date" xfId="53939" xr:uid="{28C34423-EE1C-49F3-A525-6ED4961322FB}"/>
    <cellStyle name="Actual Date 10" xfId="52856" xr:uid="{B83725CE-EE95-4A5C-B5A9-78BCBAF0B0AC}"/>
    <cellStyle name="Actual Date 2" xfId="52855" xr:uid="{D9D3FF4F-1445-45EE-BFE5-B2038B950FD2}"/>
    <cellStyle name="Actual Date 2 2" xfId="52854" xr:uid="{972EB4E4-2CE8-4D65-A49E-184EC4586FCC}"/>
    <cellStyle name="Actual Date 2 2 2" xfId="52853" xr:uid="{1E720B0C-ECDE-421E-8E8D-B785F10CD689}"/>
    <cellStyle name="Actual Date 2 2_Forecast" xfId="52852" xr:uid="{6DC32204-9E14-49FD-89D7-ADEC902CD9B4}"/>
    <cellStyle name="Actual Date 2 3" xfId="52851" xr:uid="{36C5A696-C742-4AC2-8C7C-C3A949518D17}"/>
    <cellStyle name="Actual Date 2 3 2" xfId="52850" xr:uid="{854A36CF-0EAC-4328-A242-BDEFEBC91ED2}"/>
    <cellStyle name="Actual Date 2 3_Forecast" xfId="52849" xr:uid="{3FD97836-C9ED-45F3-A9F6-30B02696A130}"/>
    <cellStyle name="Actual Date 2 4" xfId="52848" xr:uid="{295EA6F5-66BF-4C8E-8AE4-E7A4AFC399AB}"/>
    <cellStyle name="Actual Date 2 4 2" xfId="52847" xr:uid="{0393DCC1-AF88-4C35-80A0-983CC1E9050F}"/>
    <cellStyle name="Actual Date 2 5" xfId="52846" xr:uid="{65D0734B-233A-4F2A-B2EB-53327E793995}"/>
    <cellStyle name="Actual Date 2 6" xfId="52845" xr:uid="{56EFA72D-53B8-40FA-B426-5755AF7DB3F9}"/>
    <cellStyle name="Actual Date 2_DSub" xfId="52844" xr:uid="{65FA0208-10AA-48DD-866E-45252C3D2ABD}"/>
    <cellStyle name="Actual Date 3" xfId="52843" xr:uid="{7FBD27BC-EF3D-459F-AE51-4FF1E5882E5F}"/>
    <cellStyle name="Actual Date 3 2" xfId="52842" xr:uid="{43AE669A-FB6D-4C04-B175-87FBC75CFD26}"/>
    <cellStyle name="Actual Date 3 2 2" xfId="52841" xr:uid="{247EBC6E-09B2-4E0B-AF54-AFEAD7972F40}"/>
    <cellStyle name="Actual Date 3 2_Forecast" xfId="52840" xr:uid="{01AB3F29-8D26-48D8-8475-67167CB71123}"/>
    <cellStyle name="Actual Date 3 3" xfId="52839" xr:uid="{2EF71BA2-1947-4B40-AC88-8098BACCAAC1}"/>
    <cellStyle name="Actual Date 3 3 2" xfId="301" xr:uid="{697D6269-E2A8-4E1B-B663-DAED3D717510}"/>
    <cellStyle name="Actual Date 3 3_Forecast" xfId="52838" xr:uid="{ACB8E238-4A4B-4582-832D-BF7E9D5E9426}"/>
    <cellStyle name="Actual Date 3 4" xfId="52837" xr:uid="{464D1C63-017C-48AA-9BE5-A9B9E8DB9073}"/>
    <cellStyle name="Actual Date 3_DSub" xfId="52836" xr:uid="{4CC6CEA6-F2FE-4A4B-9B95-A25680CB5A26}"/>
    <cellStyle name="Actual Date 4" xfId="52835" xr:uid="{17CFEB06-804A-47F8-96A8-09F2B23E489D}"/>
    <cellStyle name="Actual Date 5" xfId="52834" xr:uid="{AC45B19E-BEB6-4692-8103-526676AFF448}"/>
    <cellStyle name="Actual Date 5 2" xfId="52833" xr:uid="{FAAB77EF-7642-43CF-B112-F3365188206C}"/>
    <cellStyle name="Actual Date 5 2 2" xfId="52832" xr:uid="{DB1FEA54-8C95-4CE0-84A6-C1D1E1722C2A}"/>
    <cellStyle name="Actual Date 5 2 2 2" xfId="52831" xr:uid="{52964C81-DCAA-4216-AF52-FFF5B792861D}"/>
    <cellStyle name="Actual Date 5 2 2_Forecast" xfId="52830" xr:uid="{122E7A4B-7858-43B7-9C8E-4585CD4098FB}"/>
    <cellStyle name="Actual Date 5 2 3" xfId="52829" xr:uid="{1E077F23-7222-4BB0-8824-D90A0B96D984}"/>
    <cellStyle name="Actual Date 5 2 3 2" xfId="52828" xr:uid="{EA688ACC-5AE0-499B-9543-9C37DEC9938E}"/>
    <cellStyle name="Actual Date 5 2 3_Forecast" xfId="52827" xr:uid="{6DFEFC97-767F-44EF-B2F8-9DA846A68181}"/>
    <cellStyle name="Actual Date 5 2 4" xfId="52826" xr:uid="{F3748A45-6B87-4CFA-B78D-AE84452182A1}"/>
    <cellStyle name="Actual Date 5 2_DSub" xfId="300" xr:uid="{843E755D-1841-41F3-81C0-D8B014E83F06}"/>
    <cellStyle name="Actual Date 5 3" xfId="52825" xr:uid="{9C44FCBC-E69B-435A-8F51-F980B1814156}"/>
    <cellStyle name="Actual Date 5 3 2" xfId="52824" xr:uid="{05E9B232-2148-4799-88AF-6B763CE0ED1D}"/>
    <cellStyle name="Actual Date 5 3 2 2" xfId="52823" xr:uid="{D857DF5C-0C00-4D0E-85EE-FF54011F7103}"/>
    <cellStyle name="Actual Date 5 3 2_Forecast" xfId="52822" xr:uid="{BA0EAAF1-BD5D-41F1-AA76-EA67EE7361B9}"/>
    <cellStyle name="Actual Date 5 3 3" xfId="52821" xr:uid="{26E01108-62E3-4EFE-89B2-B845E12F72C6}"/>
    <cellStyle name="Actual Date 5 3_DSub" xfId="52820" xr:uid="{834E57D3-4309-4162-B83F-81198BEA536B}"/>
    <cellStyle name="Actual Date 5 4" xfId="52819" xr:uid="{113ACA3A-DA44-470C-9516-E5C8AF6961DA}"/>
    <cellStyle name="Actual Date 5 4 2" xfId="52818" xr:uid="{70CB642F-9950-43D0-9F0C-95A53D4381E5}"/>
    <cellStyle name="Actual Date 5 4_Forecast" xfId="52817" xr:uid="{A7925660-90EA-4D73-A6B5-52C34FF18862}"/>
    <cellStyle name="Actual Date 5 5" xfId="52816" xr:uid="{D3A354A2-A25C-4177-93A4-BFBECD286057}"/>
    <cellStyle name="Actual Date 5_DSub" xfId="52815" xr:uid="{843EC6F2-CECA-418F-8BA9-821E83C45890}"/>
    <cellStyle name="Actual Date 6" xfId="52814" xr:uid="{1CA3A25E-C616-45C6-88D7-2B2E65D434DD}"/>
    <cellStyle name="Actual Date 6 2" xfId="52813" xr:uid="{A7F908ED-5913-43D6-AE5D-6DCC3A5BFF29}"/>
    <cellStyle name="Actual Date 6 2 2" xfId="299" xr:uid="{17288DD7-8A87-4F25-BF02-BDB66195CD56}"/>
    <cellStyle name="Actual Date 6 2_Forecast" xfId="52812" xr:uid="{2118825B-1C4A-4F4B-9518-3F2B88454A2B}"/>
    <cellStyle name="Actual Date 6 3" xfId="52811" xr:uid="{08DF5BDA-B1AD-4BE7-9282-0C5BA40ACDD9}"/>
    <cellStyle name="Actual Date 6 3 2" xfId="52810" xr:uid="{79E04827-0CAC-4B18-A41B-AF13C6BAF4CB}"/>
    <cellStyle name="Actual Date 6 3_Forecast" xfId="52809" xr:uid="{E94ED74D-64F4-481F-8AFD-400962908134}"/>
    <cellStyle name="Actual Date 6 4" xfId="52808" xr:uid="{E1ED6AE3-DBAA-444F-B198-90A18B61B15A}"/>
    <cellStyle name="Actual Date 6_DSub" xfId="52807" xr:uid="{DCAA7201-1389-4BDC-A6EC-4D0D3B6E95B3}"/>
    <cellStyle name="Actual Date 7" xfId="52806" xr:uid="{5D6245F3-0ECE-4EF3-80B9-CB975E18285B}"/>
    <cellStyle name="Actual Date 7 2" xfId="52805" xr:uid="{0639EC45-B372-4EAA-8272-E6FF3CC84AA7}"/>
    <cellStyle name="Actual Date 7 2 2" xfId="52804" xr:uid="{A182729D-E9B1-478F-A016-2ACA4712140E}"/>
    <cellStyle name="Actual Date 7 2_Forecast" xfId="52803" xr:uid="{A77596AA-FBB2-44E3-B0DA-C9A39646F99C}"/>
    <cellStyle name="Actual Date 7 3" xfId="52802" xr:uid="{EECC34F9-AE71-4F44-88B1-98C5B186B99C}"/>
    <cellStyle name="Actual Date 7 3 2" xfId="52801" xr:uid="{662CA2D5-1FDD-430F-B302-C4D2312863ED}"/>
    <cellStyle name="Actual Date 7 3_Forecast" xfId="52800" xr:uid="{FBB60772-C94F-4674-9847-8A1150552FB4}"/>
    <cellStyle name="Actual Date 7 4" xfId="298" xr:uid="{1F0F5AAB-58FE-42AA-BA32-0394DA74BE73}"/>
    <cellStyle name="Actual Date 7_DSub" xfId="52799" xr:uid="{1A55AB58-1848-4788-8E11-E29A6DD25ACC}"/>
    <cellStyle name="Actual Date 8" xfId="52798" xr:uid="{D1112794-E1E2-4240-B2F1-494A77E6CF65}"/>
    <cellStyle name="Actual Date 9" xfId="52797" xr:uid="{FDB9188C-3CE8-44D2-9BAE-B1C01DC90270}"/>
    <cellStyle name="Analysis Divider" xfId="53909" xr:uid="{B054C012-CDD9-477E-8CB7-4D9F5583244A}"/>
    <cellStyle name="Analysis Header" xfId="53906" xr:uid="{0B487BCC-829B-4C08-AB96-D4F8A7EA9B70}"/>
    <cellStyle name="Analysis Row" xfId="99" xr:uid="{7C03883E-247B-49BD-873F-86BE48DBCDFB}"/>
    <cellStyle name="Array" xfId="52796" xr:uid="{F2224856-33F1-4736-89CB-103D26EB9090}"/>
    <cellStyle name="Array Enter" xfId="52795" xr:uid="{FD6F66CC-64DA-4D53-B1E0-D3CCDB6CE27B}"/>
    <cellStyle name="Bad" xfId="8" builtinId="27" customBuiltin="1"/>
    <cellStyle name="Bad 2" xfId="52794" xr:uid="{5FE8D26F-C8B1-4D3C-9372-35A5A44B0206}"/>
    <cellStyle name="Bad 2 2" xfId="52793" xr:uid="{F6F97530-0B83-48C3-AA40-3F743B809F56}"/>
    <cellStyle name="Bad 2 3" xfId="52792" xr:uid="{1B928886-4FC5-4DB7-B8C1-E183D061273E}"/>
    <cellStyle name="Bad 2 4" xfId="52791" xr:uid="{1C241BBA-59C7-43AC-BF4E-3C9E7FA46FB5}"/>
    <cellStyle name="Bad 2 5" xfId="52790" xr:uid="{77C5903F-007A-43FF-889D-A5FA449B3928}"/>
    <cellStyle name="Bad 2 6" xfId="52789" xr:uid="{84EAEF92-EA36-40D2-9279-C78492D8FAA5}"/>
    <cellStyle name="Bad 2 7" xfId="52788" xr:uid="{C6F08D9B-A7F9-4460-BC44-6AA08A5C9B48}"/>
    <cellStyle name="Bad 3" xfId="52787" xr:uid="{C3C55207-A990-47F0-9506-133158D0E3B0}"/>
    <cellStyle name="Bad 3 2" xfId="297" xr:uid="{552311F1-E0F7-4C4E-8C52-5E342C0DC4D5}"/>
    <cellStyle name="Bad 4" xfId="52786" xr:uid="{B6773EF4-DBCF-4EB4-98AA-5ACDC9344708}"/>
    <cellStyle name="Bad 4 2" xfId="52785" xr:uid="{6F2D68DD-ECA4-4738-A465-5DAFCE0B609E}"/>
    <cellStyle name="Bad 5" xfId="52784" xr:uid="{250B8AF4-6EF7-4FF8-8BF7-03D700148072}"/>
    <cellStyle name="basic" xfId="52783" xr:uid="{DD247CA3-813C-4D23-9E47-28B419F21A8D}"/>
    <cellStyle name="Calc Currency (0)" xfId="52782" xr:uid="{529710DF-1C8B-4F57-819B-3A515EC99880}"/>
    <cellStyle name="Calculation" xfId="12" builtinId="22" customBuiltin="1"/>
    <cellStyle name="Calculation 2" xfId="52781" xr:uid="{DEB7F5F0-B733-4B15-B9C5-6F26F84628E9}"/>
    <cellStyle name="Calculation 2 2" xfId="52780" xr:uid="{6E343818-CB8C-4ADC-8F7C-8BAF7E493C77}"/>
    <cellStyle name="Calculation 2 2 2" xfId="52779" xr:uid="{9526FD36-404A-4855-8AE8-BC2C67AAB7E4}"/>
    <cellStyle name="Calculation 2 2 2 2" xfId="52778" xr:uid="{61911297-198A-44F4-BA05-1EDE7CDCFA21}"/>
    <cellStyle name="Calculation 2 2 2 2 2" xfId="52777" xr:uid="{6A52F07E-084C-4D7D-A9DE-20FBC3AEF7EF}"/>
    <cellStyle name="Calculation 2 2 2 3" xfId="52776" xr:uid="{AC44E0B6-9C3E-45B9-9992-33D01B8C0F97}"/>
    <cellStyle name="Calculation 2 2 2 3 2" xfId="52775" xr:uid="{534D8248-CE0D-4D1B-80B9-E4E97CB6173A}"/>
    <cellStyle name="Calculation 2 2 2 4" xfId="52774" xr:uid="{588E0CDF-E523-4F7E-9B11-12B9EBC52B30}"/>
    <cellStyle name="Calculation 2 2 2 5" xfId="52773" xr:uid="{27A1C3CF-1625-4FC6-9A4D-3DC5B7FB27D9}"/>
    <cellStyle name="Calculation 2 2 2 6" xfId="52772" xr:uid="{2B81F67C-7258-406C-8B19-F8A63A565DE5}"/>
    <cellStyle name="Calculation 2 2 3" xfId="52771" xr:uid="{78B2ABD1-148E-45BB-9633-C61AB726A86B}"/>
    <cellStyle name="Calculation 2 3" xfId="52770" xr:uid="{F6E66A1E-488C-463A-B3A1-72D2B30EB09D}"/>
    <cellStyle name="Calculation 2 3 2" xfId="52769" xr:uid="{3C4B7095-7F27-40E5-8D25-30CD8E58C872}"/>
    <cellStyle name="Calculation 2 3 2 2" xfId="52768" xr:uid="{D14CBED8-DE39-4437-BD6F-40CA381093EC}"/>
    <cellStyle name="Calculation 2 3 3" xfId="52767" xr:uid="{20E3E2EB-F379-4182-902B-A6E70C503304}"/>
    <cellStyle name="Calculation 2 3 3 2" xfId="52766" xr:uid="{4E4E1185-0E91-4D63-94CD-BB96FEC4AA41}"/>
    <cellStyle name="Calculation 2 3 4" xfId="52765" xr:uid="{7E17EF4A-845F-4BA1-B3F5-54BB5F8A7BFE}"/>
    <cellStyle name="Calculation 2 3 5" xfId="52764" xr:uid="{5D6B3592-0945-46CB-B415-33DB3A95B53A}"/>
    <cellStyle name="Calculation 2 3 6" xfId="52763" xr:uid="{8FADC6F5-0ABB-4855-9B54-48A9C23E9733}"/>
    <cellStyle name="Calculation 2 4" xfId="52762" xr:uid="{A73A1DA8-83CA-407E-8644-E66CAC5B657B}"/>
    <cellStyle name="Calculation 2 5" xfId="52761" xr:uid="{9D9C697F-5A4A-4F73-BEE6-8CA580B7C7F8}"/>
    <cellStyle name="Calculation 2 6" xfId="52760" xr:uid="{84DEA3D3-6ACB-443E-9D07-4FE7AA55B16E}"/>
    <cellStyle name="Calculation 2 7" xfId="52759" xr:uid="{8A1B087E-B75A-4378-A940-3F4E26316CE9}"/>
    <cellStyle name="Calculation 3" xfId="52758" xr:uid="{152D7F0F-660D-4901-843B-0BA293F2B075}"/>
    <cellStyle name="Calculation 3 2" xfId="52757" xr:uid="{210CDFB5-AA95-46A7-89BB-F7B852014CDE}"/>
    <cellStyle name="Calculation 3 2 2" xfId="52756" xr:uid="{F69C818F-5E2E-4FF9-BD21-EDED531C269C}"/>
    <cellStyle name="Calculation 3 2 2 2" xfId="52755" xr:uid="{97E32BF9-A3A0-4115-8735-37075CEA9388}"/>
    <cellStyle name="Calculation 3 2 2 2 2" xfId="52754" xr:uid="{A142A044-87B3-40E0-A002-3B98C9D43564}"/>
    <cellStyle name="Calculation 3 2 2 3" xfId="52753" xr:uid="{635D55BA-4F3A-4FB7-897E-BBEF17245F52}"/>
    <cellStyle name="Calculation 3 2 2 3 2" xfId="52752" xr:uid="{1E86DBD1-AC4F-49AF-A82B-82DBADB24F87}"/>
    <cellStyle name="Calculation 3 2 2 4" xfId="52751" xr:uid="{DACF99A2-F39F-4542-94ED-803D48F6905E}"/>
    <cellStyle name="Calculation 3 2 2 5" xfId="52750" xr:uid="{060B23EF-6DFA-4354-BC6F-0EC1A768A067}"/>
    <cellStyle name="Calculation 3 2 2 6" xfId="52749" xr:uid="{7D488D8D-1650-4771-878F-9721AB5BA487}"/>
    <cellStyle name="Calculation 3 2 3" xfId="296" xr:uid="{E6DEA2CE-6C8F-4D21-85BD-85C18236CA77}"/>
    <cellStyle name="Calculation 3 3" xfId="52748" xr:uid="{D3AE55B9-878E-4C15-9CF6-D11BD899D480}"/>
    <cellStyle name="Calculation 3 3 2" xfId="52747" xr:uid="{E4C48CBF-5E26-4F1E-B43A-5EAE2B8B128F}"/>
    <cellStyle name="Calculation 3 3 2 2" xfId="52746" xr:uid="{5C5746CC-CB78-4B4A-9683-2CDDD0B58A53}"/>
    <cellStyle name="Calculation 3 3 3" xfId="52745" xr:uid="{A44A4B04-CC9F-4A98-AB3E-AABD993A1309}"/>
    <cellStyle name="Calculation 3 3 3 2" xfId="52744" xr:uid="{B9C92D82-88CE-4DA0-BC61-25F9A1BAB7E1}"/>
    <cellStyle name="Calculation 3 3 4" xfId="52743" xr:uid="{35BEA995-A13F-4C08-A51E-064B80C8F843}"/>
    <cellStyle name="Calculation 3 3 5" xfId="52742" xr:uid="{50E38BE4-A9C6-4B4A-9D9F-8DB1F62F101C}"/>
    <cellStyle name="Calculation 3 3 6" xfId="52741" xr:uid="{5BF60D72-FE3E-4718-8441-660900CEC724}"/>
    <cellStyle name="Calculation 4" xfId="52740" xr:uid="{0B676B54-2579-4149-9649-F91A19B36F67}"/>
    <cellStyle name="Calculation 4 2" xfId="52739" xr:uid="{46786F26-1A73-4AED-AAB1-691B7C95A250}"/>
    <cellStyle name="Calculation 4 2 2" xfId="52738" xr:uid="{DFB4F480-5088-41AB-B9EE-399E1AD83595}"/>
    <cellStyle name="Calculation 4 2 2 2" xfId="52737" xr:uid="{9DEE4C91-F641-4897-B11F-23496A5FD559}"/>
    <cellStyle name="Calculation 4 2 3" xfId="52736" xr:uid="{D09B7909-F680-4A8F-8643-15B1DA845ABC}"/>
    <cellStyle name="Calculation 4 2 3 2" xfId="52735" xr:uid="{0AF031DA-9EFE-445E-8B78-B5D3F0706FCA}"/>
    <cellStyle name="Calculation 4 2 4" xfId="52734" xr:uid="{5719DA41-261D-4FD5-9CF0-B6FF001C0C1D}"/>
    <cellStyle name="Calculation 4 2 5" xfId="52733" xr:uid="{66FA0BC8-D8E0-45C2-83F2-A7BCBA47B984}"/>
    <cellStyle name="Calculation 4 2 6" xfId="52732" xr:uid="{085242E8-77BD-49E5-9D1D-902FD5DC57F8}"/>
    <cellStyle name="Calculation 4 3" xfId="52731" xr:uid="{9897A2EA-85FA-4CC3-AB49-A5AE1ED7242D}"/>
    <cellStyle name="Calculation 5" xfId="52730" xr:uid="{CB71EF42-A57E-4954-952C-F823A97ECDBF}"/>
    <cellStyle name="Calculation 5 2" xfId="52729" xr:uid="{DD52CC79-2C25-4C3D-BE41-107B25956B2D}"/>
    <cellStyle name="Calculation 5 2 2" xfId="52728" xr:uid="{E93984D8-4897-40BC-B02D-59CA02E26AD4}"/>
    <cellStyle name="Calculation 5 2 2 2" xfId="52727" xr:uid="{93996CE6-455C-4AB6-886A-8230F8879A92}"/>
    <cellStyle name="Calculation 5 2 3" xfId="52726" xr:uid="{F8324F87-B9C7-4563-8DDA-97B4CA2A7549}"/>
    <cellStyle name="Calculation 5 2 3 2" xfId="52725" xr:uid="{E4A6AB4D-62C6-430B-AD52-DEED30B04CDC}"/>
    <cellStyle name="Calculation 5 2 4" xfId="52724" xr:uid="{ECAF902E-43E2-462F-933C-A2C2DEC45701}"/>
    <cellStyle name="Calculation 5 2 5" xfId="52723" xr:uid="{0CFAFE34-62AA-4785-9D21-EC032EECDF7C}"/>
    <cellStyle name="Calculation 5 2 6" xfId="52722" xr:uid="{92E51CB0-A1E4-4F62-93F3-15C89C74CDAA}"/>
    <cellStyle name="Calculation 6" xfId="52721" xr:uid="{6C8B7A60-6E5D-4546-899F-3D24BC52BE35}"/>
    <cellStyle name="Calculation 6 2" xfId="52720" xr:uid="{B4DC4A97-F40B-486E-A9F6-FDC96AAC7E2F}"/>
    <cellStyle name="Calculation 6 2 2" xfId="52719" xr:uid="{DBA09564-3ADB-4C57-89E0-5023BFD7F341}"/>
    <cellStyle name="Calculation 6 3" xfId="52718" xr:uid="{F6C0CF9B-4FB1-44CB-AC71-063C0E8E61DA}"/>
    <cellStyle name="Calculation 6 3 2" xfId="52717" xr:uid="{1DD81B20-045E-4F27-8204-C7070458FC43}"/>
    <cellStyle name="Calculation 6 4" xfId="52716" xr:uid="{E126F6D1-C41C-4F72-BF48-AD94F74C2432}"/>
    <cellStyle name="Calculation 6 5" xfId="52715" xr:uid="{8735ED1A-4250-4AF5-BD5E-81A2FC02B1CB}"/>
    <cellStyle name="Calculation 6 6" xfId="52714" xr:uid="{2D112CB5-789F-4919-849B-45415159B0FD}"/>
    <cellStyle name="Calculation 7" xfId="52713" xr:uid="{730906B2-AE60-4D07-8233-8FA9650B51FA}"/>
    <cellStyle name="Calculation 7 2" xfId="52712" xr:uid="{7F946259-CEDD-4F71-9A8C-4A8DA8BE47BB}"/>
    <cellStyle name="Check Cell" xfId="14" builtinId="23" customBuiltin="1"/>
    <cellStyle name="Check Cell 2" xfId="53896" xr:uid="{4A1E9540-1CB2-4E0F-8EA7-DEEF551E2E2A}"/>
    <cellStyle name="Check Cell 2 2" xfId="52711" xr:uid="{D60A6068-DA0E-4E4D-9118-D45246571C31}"/>
    <cellStyle name="Check Cell 2 3" xfId="52710" xr:uid="{F6B7B8C6-180F-4331-AAA1-540D90AE3D3D}"/>
    <cellStyle name="Check Cell 2 4" xfId="52709" xr:uid="{A2A86519-9D23-41C2-B4C7-6F6CC4D100F7}"/>
    <cellStyle name="Check Cell 2 5" xfId="52708" xr:uid="{226444EF-0407-4A2C-BB82-B7BA5656785B}"/>
    <cellStyle name="Check Cell 2 6" xfId="52707" xr:uid="{A9754CC7-05EA-40F5-82E5-E89A4CD146A6}"/>
    <cellStyle name="Check Cell 3" xfId="52706" xr:uid="{F2043662-24CB-4368-94F9-317E4B95A3F2}"/>
    <cellStyle name="Check Cell 3 2" xfId="52705" xr:uid="{A836E56F-5ADF-4719-9055-B4740038EC52}"/>
    <cellStyle name="Check Cell 4" xfId="52704" xr:uid="{945B7FD9-A999-4043-849C-1ADC1E323567}"/>
    <cellStyle name="Check Cell 4 2" xfId="52703" xr:uid="{0E9DE3A2-21C0-447A-B2B1-CCFDD6035F1E}"/>
    <cellStyle name="Check Cell 5" xfId="52702" xr:uid="{A98B1823-F491-4EAE-AEE2-1B8683EEF8EA}"/>
    <cellStyle name="ColBlue" xfId="52701" xr:uid="{1718D713-ABB1-47F6-9DD2-5F42449AC24A}"/>
    <cellStyle name="ColGreen" xfId="52700" xr:uid="{CF587D92-0361-428C-B440-3DC7E8991EF6}"/>
    <cellStyle name="ColRed" xfId="52699" xr:uid="{2453B48F-3835-428E-883E-6A5CB47AAC82}"/>
    <cellStyle name="Comma" xfId="1" builtinId="3"/>
    <cellStyle name="Comma  - Style1" xfId="52698" xr:uid="{7A1089AB-63C2-413A-8B37-345BC1C12C01}"/>
    <cellStyle name="Comma  - Style2" xfId="52697" xr:uid="{E41E51A5-6584-402A-BCA6-70DCBBFF1863}"/>
    <cellStyle name="Comma  - Style3" xfId="52696" xr:uid="{112F86F7-EAD8-409C-9BBE-7CD01F32A76E}"/>
    <cellStyle name="Comma  - Style4" xfId="52695" xr:uid="{17F736A5-43A5-45E0-A021-070865FDD8DB}"/>
    <cellStyle name="Comma  - Style5" xfId="52694" xr:uid="{D5E54799-5499-4EBF-8D0A-C092CFEE26EE}"/>
    <cellStyle name="Comma  - Style6" xfId="52693" xr:uid="{68B65BFA-0AD0-43B2-A898-F02231E8F80C}"/>
    <cellStyle name="Comma  - Style7" xfId="52692" xr:uid="{C88DBCBA-2C4D-4401-BB75-C4BA39420A7F}"/>
    <cellStyle name="Comma  - Style8" xfId="52691" xr:uid="{B202471B-6B4B-4920-9835-1715815CDF42}"/>
    <cellStyle name="Comma (1)" xfId="52690" xr:uid="{155CD174-B48A-4E0F-B043-3CA6F7DA1C62}"/>
    <cellStyle name="Comma (2)" xfId="52689" xr:uid="{97522393-B1B2-49A1-8BC8-C2E681FD6767}"/>
    <cellStyle name="Comma 10" xfId="52688" xr:uid="{9081D8B5-00C0-4083-9016-B723BE48F8B8}"/>
    <cellStyle name="Comma 11" xfId="52687" xr:uid="{94FF507D-5E7E-4F97-9239-6C12C4698117}"/>
    <cellStyle name="Comma 11 2" xfId="52686" xr:uid="{A0646836-FA00-441E-BA6B-A21BAD8FE132}"/>
    <cellStyle name="Comma 12" xfId="295" xr:uid="{49637C9F-B5C1-4476-B79B-A6ED20BF9BC0}"/>
    <cellStyle name="Comma 12 10" xfId="52685" xr:uid="{A8CD0D19-4C93-4CA4-957B-1BC924D0357A}"/>
    <cellStyle name="Comma 12 10 2" xfId="52684" xr:uid="{C11ED6AE-8145-47A0-90A3-1832E9A59E80}"/>
    <cellStyle name="Comma 12 11" xfId="52683" xr:uid="{9DA259B1-FFB5-417E-8CC8-AD8D3EFD826F}"/>
    <cellStyle name="Comma 12 12" xfId="52682" xr:uid="{56A87E66-2D98-4050-9F70-102964BDE802}"/>
    <cellStyle name="Comma 12 13" xfId="52681" xr:uid="{4A88678D-8BE5-43FB-BA80-F3FA9996E6AE}"/>
    <cellStyle name="Comma 12 14" xfId="52680" xr:uid="{CFC2DCF7-5F23-4DE3-9775-193949FC3C23}"/>
    <cellStyle name="Comma 12 2" xfId="52679" xr:uid="{CC3CD14D-4715-4163-8E45-F604A6DA38EE}"/>
    <cellStyle name="Comma 12 2 2" xfId="52678" xr:uid="{F85E99CC-E2D1-4A66-B551-127BCB5D5805}"/>
    <cellStyle name="Comma 12 2 2 2" xfId="52677" xr:uid="{CD4563F1-97A6-43BC-9B77-A78191835E84}"/>
    <cellStyle name="Comma 12 2 2 2 2" xfId="52676" xr:uid="{C9BB4139-D2A2-432E-BD62-63E1491C6675}"/>
    <cellStyle name="Comma 12 2 2 2 2 2" xfId="52675" xr:uid="{64766ED4-D9E1-4E4B-8849-F94EA80AF751}"/>
    <cellStyle name="Comma 12 2 2 2 3" xfId="52674" xr:uid="{D94FD0F1-BF68-447E-8468-1F60CAA6C278}"/>
    <cellStyle name="Comma 12 2 2 2 4" xfId="52673" xr:uid="{0F430C27-CE6D-4890-8DCF-2FB7AED93C8B}"/>
    <cellStyle name="Comma 12 2 2 3" xfId="52672" xr:uid="{605B139A-13E1-4788-8CFD-6F1D8A6DD555}"/>
    <cellStyle name="Comma 12 2 2 3 2" xfId="52671" xr:uid="{059FE8D3-BDC1-46CF-BDB1-FB3EB6BF40C4}"/>
    <cellStyle name="Comma 12 2 2 4" xfId="52670" xr:uid="{B258BC0B-92CF-424E-B34E-32BD2E329D25}"/>
    <cellStyle name="Comma 12 2 2 5" xfId="52669" xr:uid="{7C95D35F-593E-4050-8039-7761F4888084}"/>
    <cellStyle name="Comma 12 2 3" xfId="52668" xr:uid="{017D89DE-1723-4F79-A090-01892ED2179E}"/>
    <cellStyle name="Comma 12 2 3 2" xfId="52667" xr:uid="{622C4DBD-46F9-4866-8043-0A05DE541EBD}"/>
    <cellStyle name="Comma 12 2 3 2 2" xfId="52666" xr:uid="{D146BD73-7BCE-4FF3-9680-58C57AE04216}"/>
    <cellStyle name="Comma 12 2 3 3" xfId="52665" xr:uid="{35755EAE-2F74-46CE-9973-724252185A37}"/>
    <cellStyle name="Comma 12 2 3 4" xfId="52664" xr:uid="{93E6A271-7E1F-42BC-95E7-1F87541792B9}"/>
    <cellStyle name="Comma 12 2 4" xfId="52663" xr:uid="{6D072F20-9799-4D62-AA66-16C2F478B0F4}"/>
    <cellStyle name="Comma 12 2 4 2" xfId="52662" xr:uid="{3093CDFB-11F4-412B-8692-6C917E6AFB98}"/>
    <cellStyle name="Comma 12 2 5" xfId="52661" xr:uid="{89C85227-2B81-4719-8DAD-5711574F79B2}"/>
    <cellStyle name="Comma 12 2 6" xfId="52660" xr:uid="{6085FDAC-883C-43FE-AC37-885E0F1BC685}"/>
    <cellStyle name="Comma 12 3" xfId="52659" xr:uid="{AF06A608-4076-45D4-A369-80335EBB32C4}"/>
    <cellStyle name="Comma 12 3 2" xfId="52658" xr:uid="{910D5B46-AC0C-42C9-A615-AFACBC3C3B7C}"/>
    <cellStyle name="Comma 12 3 2 2" xfId="52657" xr:uid="{E75A0EEC-54B1-42FD-B618-6BA041C03FBE}"/>
    <cellStyle name="Comma 12 3 2 2 2" xfId="52656" xr:uid="{2987FC0B-FF8A-4985-887C-9A6F350A274F}"/>
    <cellStyle name="Comma 12 3 2 3" xfId="52655" xr:uid="{EC00599F-7E40-4531-84C1-3630AF5C060E}"/>
    <cellStyle name="Comma 12 3 2 4" xfId="52654" xr:uid="{B1B51F19-BB2D-4E55-8A64-A04CB1998FA9}"/>
    <cellStyle name="Comma 12 3 3" xfId="52653" xr:uid="{1AE81B13-686D-4015-8F0E-88516DE1B52F}"/>
    <cellStyle name="Comma 12 3 3 2" xfId="52652" xr:uid="{0D8A315F-CE51-4507-BEA3-33BB47B0DDCE}"/>
    <cellStyle name="Comma 12 3 4" xfId="52651" xr:uid="{D35D4E93-1F58-4DA1-913E-2D371FB32A1C}"/>
    <cellStyle name="Comma 12 3 5" xfId="52650" xr:uid="{692B8A7C-4553-4325-81B2-1AA49247EE89}"/>
    <cellStyle name="Comma 12 4" xfId="52649" xr:uid="{02496FCD-CBF6-4C8E-A268-1A79698EA44E}"/>
    <cellStyle name="Comma 12 4 2" xfId="52648" xr:uid="{50426887-2DA2-49B1-B38B-013E600FEB80}"/>
    <cellStyle name="Comma 12 4 2 2" xfId="52647" xr:uid="{4382127B-74B2-4BC7-B6CC-F1EB5E5C54A9}"/>
    <cellStyle name="Comma 12 4 3" xfId="52646" xr:uid="{223A1C94-6FC1-49A0-B658-5CF682D46A8C}"/>
    <cellStyle name="Comma 12 4 4" xfId="52645" xr:uid="{B3F2B71E-FD11-4D14-A9F8-FB61A649524D}"/>
    <cellStyle name="Comma 12 5" xfId="52644" xr:uid="{546DA189-1A55-41C0-92ED-1C43E7A632FB}"/>
    <cellStyle name="Comma 12 5 2" xfId="52643" xr:uid="{AABE627E-FF01-49CA-B6C6-BA167FB201F9}"/>
    <cellStyle name="Comma 12 5 2 2" xfId="52642" xr:uid="{EBFFC010-105B-4018-AC46-9C481DE49EED}"/>
    <cellStyle name="Comma 12 5 3" xfId="52641" xr:uid="{3C0D9773-2F81-48A9-A158-98276EEBAFEF}"/>
    <cellStyle name="Comma 12 5 4" xfId="52640" xr:uid="{090D2047-F217-4EAF-BA17-B0B51D101205}"/>
    <cellStyle name="Comma 12 6" xfId="52639" xr:uid="{60FB0407-C19A-4ED0-9ABD-72CB3BFCEC36}"/>
    <cellStyle name="Comma 12 6 2" xfId="52638" xr:uid="{B9DA0837-4DE1-4B05-971A-6CF1E3182728}"/>
    <cellStyle name="Comma 12 6 2 2" xfId="52637" xr:uid="{FF11DE84-A4A8-4478-B37A-2EF5BB735EC6}"/>
    <cellStyle name="Comma 12 6 3" xfId="52636" xr:uid="{9619E519-AE77-4539-A3ED-1ECE920141D2}"/>
    <cellStyle name="Comma 12 6 4" xfId="52635" xr:uid="{371D4087-4254-4D9C-B05D-F8BD8B1FF809}"/>
    <cellStyle name="Comma 12 7" xfId="52634" xr:uid="{AC992B2F-B8C8-4A77-B794-A7EAF9436E0D}"/>
    <cellStyle name="Comma 12 7 2" xfId="52633" xr:uid="{CD08854D-8E0E-47B1-9583-4C041CC2FD1A}"/>
    <cellStyle name="Comma 12 7 2 2" xfId="52632" xr:uid="{F226AE11-1068-4EFD-8B19-19639699FA13}"/>
    <cellStyle name="Comma 12 7 3" xfId="52631" xr:uid="{64D5C615-F017-47C7-A560-17C5D6AC6566}"/>
    <cellStyle name="Comma 12 7 4" xfId="52630" xr:uid="{F929AF4D-4C9D-4357-A298-74828A37CF83}"/>
    <cellStyle name="Comma 12 8" xfId="52629" xr:uid="{A08B522A-4424-4397-89DE-8345603A34A3}"/>
    <cellStyle name="Comma 12 8 2" xfId="52628" xr:uid="{F278EF18-151D-4B5C-8615-F0AB9286CA7F}"/>
    <cellStyle name="Comma 12 8 2 2" xfId="52627" xr:uid="{33F33B46-D1E6-4BA1-8615-E2AD2C1DCA18}"/>
    <cellStyle name="Comma 12 8 3" xfId="52626" xr:uid="{4416912A-5D98-43AB-9F1D-2A25725C48FE}"/>
    <cellStyle name="Comma 12 9" xfId="52625" xr:uid="{CB2EA1C9-CB81-4167-AA89-F61346F4B903}"/>
    <cellStyle name="Comma 12 9 2" xfId="52624" xr:uid="{AE64CF90-8B24-4BDC-BA99-2CC8B280B68B}"/>
    <cellStyle name="Comma 13" xfId="52623" xr:uid="{D46B5740-2CCA-4D4B-B855-A2B464048F95}"/>
    <cellStyle name="Comma 13 2" xfId="52622" xr:uid="{EB65BAF4-5441-4421-ABA9-D493161C0D5E}"/>
    <cellStyle name="Comma 13 2 2" xfId="52621" xr:uid="{FCE33967-9552-4FDC-978F-98E9795E4B09}"/>
    <cellStyle name="Comma 13 2 2 2" xfId="52620" xr:uid="{A0614627-4478-4D07-B08B-AC8469B93572}"/>
    <cellStyle name="Comma 13 2 2 2 2" xfId="52619" xr:uid="{0F9D5739-1DDE-4970-AEBF-01AC59291DA9}"/>
    <cellStyle name="Comma 13 2 2 3" xfId="52618" xr:uid="{9C1F3427-6940-40CD-B3AA-77AC4C16113E}"/>
    <cellStyle name="Comma 13 2 2 4" xfId="52617" xr:uid="{0756C862-68AA-43AF-84B3-056D89735B2A}"/>
    <cellStyle name="Comma 13 2 3" xfId="52616" xr:uid="{EA7DC176-7839-4ABA-AF63-AC3F08B5C39D}"/>
    <cellStyle name="Comma 13 2 3 2" xfId="52615" xr:uid="{CBD34245-1369-426E-B0BF-AB40BB895265}"/>
    <cellStyle name="Comma 13 2 4" xfId="52614" xr:uid="{F45247E7-DD68-447C-9231-63C9DD6FF170}"/>
    <cellStyle name="Comma 13 2 5" xfId="52613" xr:uid="{3412A07E-0638-4C54-8FBA-4C43F825BC7D}"/>
    <cellStyle name="Comma 13 3" xfId="52612" xr:uid="{2D255E48-02FC-4518-9773-F617DF027193}"/>
    <cellStyle name="Comma 13 3 2" xfId="52611" xr:uid="{E54E25D1-C9DC-46B3-AFB6-9187AED3BDB6}"/>
    <cellStyle name="Comma 13 3 2 2" xfId="52610" xr:uid="{A65DEEB9-F211-4377-8301-9516416827E9}"/>
    <cellStyle name="Comma 13 3 3" xfId="52609" xr:uid="{6D719F67-C386-4327-A088-6405D5652936}"/>
    <cellStyle name="Comma 13 3 4" xfId="52608" xr:uid="{895F65F4-A767-4ABF-A16C-4A2B4F8F0E20}"/>
    <cellStyle name="Comma 13 4" xfId="52607" xr:uid="{F39FC71B-5D90-4C6B-B3A5-C810D05727E0}"/>
    <cellStyle name="Comma 13 4 2" xfId="52606" xr:uid="{9FEBDB80-5496-4878-B3BB-B4D4589C2358}"/>
    <cellStyle name="Comma 13 5" xfId="52605" xr:uid="{251DEAA3-696F-4005-9206-6079AA0F0BEB}"/>
    <cellStyle name="Comma 13 6" xfId="52604" xr:uid="{1EC0650B-B9C6-4556-9705-4ACE9882FE39}"/>
    <cellStyle name="Comma 14" xfId="52603" xr:uid="{9F0D9664-2F96-4A4A-8644-711DC70BB35D}"/>
    <cellStyle name="Comma 15" xfId="52602" xr:uid="{4BD029FE-687C-4223-A415-556F6647C759}"/>
    <cellStyle name="Comma 16" xfId="44" xr:uid="{8174FC64-35FF-4E33-BAA7-9F7FD9E32E13}"/>
    <cellStyle name="Comma 2" xfId="338" xr:uid="{017E1AC4-6C4C-4D45-BBA3-3E423A15B439}"/>
    <cellStyle name="Comma 2 2" xfId="52601" xr:uid="{4F82EADF-CA6A-4C58-ADB3-AACA48C03B2A}"/>
    <cellStyle name="Comma 2 2 2" xfId="52600" xr:uid="{740E26B0-3D51-4C77-88A1-066838141E53}"/>
    <cellStyle name="Comma 2 2 2 2" xfId="52599" xr:uid="{81D43F32-746B-4719-B509-6C273ED33184}"/>
    <cellStyle name="Comma 2 2 2 2 2" xfId="52598" xr:uid="{384EC049-FB3F-4B50-84DE-3B2B72F3797C}"/>
    <cellStyle name="Comma 2 2 2 2 2 2" xfId="52597" xr:uid="{F1AB9003-1560-4DFA-A8F8-9958C2B3595D}"/>
    <cellStyle name="Comma 2 2 2 2 2 2 2" xfId="52596" xr:uid="{5A07E541-E2FE-47FD-A88E-EFA03B5FC83B}"/>
    <cellStyle name="Comma 2 2 2 2 2 2 2 2" xfId="52595" xr:uid="{709E723C-0440-4BA0-A70D-0021C619A378}"/>
    <cellStyle name="Comma 2 2 2 2 2 2 3" xfId="52594" xr:uid="{3FB4639D-65D6-48B6-ADDE-339AD31A36AC}"/>
    <cellStyle name="Comma 2 2 2 2 2 3" xfId="52593" xr:uid="{BCC00BD3-8FA9-4557-8B81-93D2E3A06FC0}"/>
    <cellStyle name="Comma 2 2 2 2 3" xfId="52592" xr:uid="{B8A331FB-C858-48AF-B7CB-83ED86BA166F}"/>
    <cellStyle name="Comma 2 2 2 3" xfId="52591" xr:uid="{3A041412-5B43-4E64-AA36-768447C011E5}"/>
    <cellStyle name="Comma 2 2 3" xfId="52590" xr:uid="{38A71FB2-4D5C-4789-B74C-BE6AC7C53EF9}"/>
    <cellStyle name="Comma 2 2 4" xfId="52589" xr:uid="{0B82880D-D90E-46E0-97F6-1F3304C43FDB}"/>
    <cellStyle name="Comma 2 3" xfId="52588" xr:uid="{70E4EF39-9BE3-41F5-83F6-E5708179D86E}"/>
    <cellStyle name="Comma 2 3 2" xfId="52587" xr:uid="{F5BBCC7C-45A9-4FD7-A77D-A85F6BA46365}"/>
    <cellStyle name="Comma 2 3 3" xfId="54108" xr:uid="{0D06BF4F-D60B-4356-B559-F7747DB9145B}"/>
    <cellStyle name="Comma 2 4" xfId="52586" xr:uid="{0738327C-83E7-4FE0-8166-2095602059BC}"/>
    <cellStyle name="Comma 2 5" xfId="52585" xr:uid="{15F798B6-2851-4872-8956-6638817FEF8B}"/>
    <cellStyle name="Comma 2 5 2" xfId="52584" xr:uid="{7C55F6B4-919C-49EF-B827-80CAF4E1C108}"/>
    <cellStyle name="Comma 2 5 2 2" xfId="52583" xr:uid="{9A6E1C4B-9D79-403C-B8E5-1B74BAD25450}"/>
    <cellStyle name="Comma 2 5 3" xfId="52582" xr:uid="{62891791-9270-4CA1-8FE0-F75D64AECFC3}"/>
    <cellStyle name="Comma 2 5 3 2" xfId="52581" xr:uid="{28AFAEEE-D9AF-433E-A175-E3C8187341F8}"/>
    <cellStyle name="Comma 2 5 4" xfId="52580" xr:uid="{FEAAB38D-F092-4EAF-81CA-CF637A0AF2A1}"/>
    <cellStyle name="Comma 3" xfId="337" xr:uid="{459B5291-83B3-42DB-A15A-24A67A13FDE5}"/>
    <cellStyle name="Comma 3 2" xfId="53895" xr:uid="{2594E6B0-9D66-4B60-AC2B-DC2971CDCB0F}"/>
    <cellStyle name="Comma 3 2 2" xfId="53894" xr:uid="{86DEF7CF-39AF-4324-963D-2D4B53F84554}"/>
    <cellStyle name="Comma 3 2 2 2" xfId="53893" xr:uid="{0FD041C2-0320-4AA0-B0DE-2FC6F9F59BE0}"/>
    <cellStyle name="Comma 3 2 2 2 2" xfId="53892" xr:uid="{BC28CC58-11AB-48BD-B638-3930E77F18D2}"/>
    <cellStyle name="Comma 3 2 3" xfId="52579" xr:uid="{F883B9C4-316A-4EE8-B877-1BCDAF6FF63F}"/>
    <cellStyle name="Comma 3 2 3 2" xfId="52578" xr:uid="{9726F54D-1A0A-4047-9FA1-8EB52452ED56}"/>
    <cellStyle name="Comma 3 3" xfId="52577" xr:uid="{2D93BD87-9689-4FA7-B6E6-1CDAE84187A6}"/>
    <cellStyle name="Comma 3 3 2" xfId="54106" xr:uid="{1D1A5127-CD97-4980-9C7A-99AF0D1138AF}"/>
    <cellStyle name="Comma 3 4" xfId="52576" xr:uid="{6DEC9454-673E-4E7D-9A4D-9133A99F847D}"/>
    <cellStyle name="Comma 3 5" xfId="52575" xr:uid="{CFF62634-3C67-4AE0-8766-8B22AD0B90EB}"/>
    <cellStyle name="Comma 3 6" xfId="52574" xr:uid="{68B12616-28E2-4F2F-AB74-6C3737440998}"/>
    <cellStyle name="Comma 4" xfId="53891" xr:uid="{138EB5B4-F559-4029-9E8A-123B1523D603}"/>
    <cellStyle name="Comma 4 2" xfId="52573" xr:uid="{1077DC19-6199-47A9-9B15-A93BC7574802}"/>
    <cellStyle name="Comma 4 2 2" xfId="52572" xr:uid="{A7BE778A-E39D-464F-9A2E-1A3FE7AB45E7}"/>
    <cellStyle name="Comma 4 2 3" xfId="52571" xr:uid="{F32C6278-D606-4F67-92BF-99E5DBA7DF3F}"/>
    <cellStyle name="Comma 4 3" xfId="52570" xr:uid="{992A3C67-F59D-498F-B4A7-BCE2E16ACA60}"/>
    <cellStyle name="Comma 5" xfId="53890" xr:uid="{C6EF6DB8-5E1E-4DBC-BD93-F6CEA047516C}"/>
    <cellStyle name="Comma 5 2" xfId="52569" xr:uid="{0644FAD7-C6A8-4CE7-8EFA-126720D5322B}"/>
    <cellStyle name="Comma 5 2 2" xfId="54121" xr:uid="{1E75002C-6ECD-4FB9-A667-11604EEA513B}"/>
    <cellStyle name="Comma 5 3" xfId="52568" xr:uid="{449DDF2F-88C0-46FA-83E4-93E52598DFDC}"/>
    <cellStyle name="Comma 5 4" xfId="52567" xr:uid="{B7CE0870-0F31-4BC0-A857-4D90602A56E3}"/>
    <cellStyle name="Comma 6" xfId="53889" xr:uid="{AC7C9133-5587-4BD2-946A-1C47DDFD5BBF}"/>
    <cellStyle name="Comma 6 2" xfId="53888" xr:uid="{8E3E6A32-ED3F-4675-A080-4CFB9B55059E}"/>
    <cellStyle name="Comma 6 3" xfId="54097" xr:uid="{A0C5B6A6-575E-4FD3-A6E6-3EA3B7CC77D7}"/>
    <cellStyle name="Comma 7" xfId="53887" xr:uid="{4DA7FE79-B157-4A2C-BEB6-6C5938C35DA7}"/>
    <cellStyle name="Comma 7 2" xfId="52566" xr:uid="{9121BD5C-60C7-4524-A90F-A98AB8F68226}"/>
    <cellStyle name="Comma 7 2 2" xfId="52565" xr:uid="{199BB357-672B-4B64-BC05-BD8A823C38C9}"/>
    <cellStyle name="Comma 7 3" xfId="52564" xr:uid="{9B9E133B-A306-4985-9F1A-3536478B87D8}"/>
    <cellStyle name="Comma 7 3 2" xfId="52563" xr:uid="{EF3ADC8D-2B9C-412B-AC97-4729F814464E}"/>
    <cellStyle name="Comma 7 4" xfId="52562" xr:uid="{885803D2-98A3-4C2D-8C66-BF3ACF8E6215}"/>
    <cellStyle name="Comma 8" xfId="52561" xr:uid="{9A4885D6-50C7-4719-B874-B762BDBB8A47}"/>
    <cellStyle name="Comma 8 2" xfId="52560" xr:uid="{C9AC7B9B-F614-4F83-A7B0-990B7AF80696}"/>
    <cellStyle name="Comma 9" xfId="52559" xr:uid="{0FF8A478-9D9A-4621-9139-FEBD6714A418}"/>
    <cellStyle name="Comma 9 10" xfId="52558" xr:uid="{CF4C046A-5749-440C-8D52-4221FE12EBDB}"/>
    <cellStyle name="Comma 9 10 2" xfId="52557" xr:uid="{EF364184-9CC5-4FFB-98E5-D5FB912F359F}"/>
    <cellStyle name="Comma 9 11" xfId="52556" xr:uid="{9C6213DD-C4DC-428C-A029-6C579D0A07FA}"/>
    <cellStyle name="Comma 9 12" xfId="52555" xr:uid="{BC33509C-E444-46AC-9DE5-6DA672361430}"/>
    <cellStyle name="Comma 9 13" xfId="52554" xr:uid="{158E9796-FB78-463C-B982-58E97422BC74}"/>
    <cellStyle name="Comma 9 14" xfId="52553" xr:uid="{05B74E0D-73F9-4738-AC4A-F9BE3D579AF7}"/>
    <cellStyle name="Comma 9 2" xfId="52552" xr:uid="{C133843E-80BB-45A6-B02F-2EACFD28D65F}"/>
    <cellStyle name="Comma 9 2 2" xfId="52551" xr:uid="{387D110C-E283-4DB3-940A-DAF2437DCE7B}"/>
    <cellStyle name="Comma 9 2 2 2" xfId="52550" xr:uid="{20728EC5-213C-4844-AD28-DD17A5BCEBAC}"/>
    <cellStyle name="Comma 9 2 2 2 2" xfId="52549" xr:uid="{8069326C-C496-4753-AE79-563AAEDAF1DE}"/>
    <cellStyle name="Comma 9 2 2 2 2 2" xfId="52548" xr:uid="{B8436767-EDBE-4EBB-BC2F-CE89489014D0}"/>
    <cellStyle name="Comma 9 2 2 2 3" xfId="52547" xr:uid="{6D04E863-0719-4955-9CAE-81FCB4FE3580}"/>
    <cellStyle name="Comma 9 2 2 2 4" xfId="52546" xr:uid="{9F4FD909-24BF-441F-8CD4-D4279D523CC1}"/>
    <cellStyle name="Comma 9 2 2 3" xfId="52545" xr:uid="{A067EA9B-C3E5-4401-A506-6BC76314480B}"/>
    <cellStyle name="Comma 9 2 2 3 2" xfId="52544" xr:uid="{DFD59F27-435D-4192-9B3D-C0BE3B1E55D2}"/>
    <cellStyle name="Comma 9 2 2 4" xfId="52543" xr:uid="{F06C8D08-5015-402D-B718-A35A2F2719B8}"/>
    <cellStyle name="Comma 9 2 2 5" xfId="52542" xr:uid="{0EC80780-45BC-4FDF-AFA3-B98713A42131}"/>
    <cellStyle name="Comma 9 2 3" xfId="52541" xr:uid="{89A97388-48D1-4156-B971-C1A88CF0B3BA}"/>
    <cellStyle name="Comma 9 2 3 2" xfId="52540" xr:uid="{D3068E0C-040B-45A8-A567-8E1D47382BA1}"/>
    <cellStyle name="Comma 9 2 3 2 2" xfId="52539" xr:uid="{3ABC99E2-6E2E-4CC6-B08C-699AA99370C7}"/>
    <cellStyle name="Comma 9 2 3 3" xfId="52538" xr:uid="{09430E9B-F52C-42B3-9B04-BE193BC16DC3}"/>
    <cellStyle name="Comma 9 2 3 4" xfId="52537" xr:uid="{94A3B6CA-83DF-4A00-88D2-137226BFDDBF}"/>
    <cellStyle name="Comma 9 2 4" xfId="52536" xr:uid="{5C8516C7-4575-462F-83E8-71048D65975B}"/>
    <cellStyle name="Comma 9 2 4 2" xfId="52535" xr:uid="{8F912CBA-09C6-46B0-AE38-23EAFA0F632B}"/>
    <cellStyle name="Comma 9 2 5" xfId="52534" xr:uid="{212245A6-A5ED-4287-9F9D-48B0C4308C8E}"/>
    <cellStyle name="Comma 9 2 6" xfId="52533" xr:uid="{C4DAA6EA-9D55-40A7-857A-64C0F6C1F820}"/>
    <cellStyle name="Comma 9 3" xfId="52532" xr:uid="{B5804CE3-C8C9-4E0A-8221-041206A1E619}"/>
    <cellStyle name="Comma 9 3 2" xfId="52531" xr:uid="{FA284A1F-EB21-4831-BB2B-FD4E252FD544}"/>
    <cellStyle name="Comma 9 3 2 2" xfId="52530" xr:uid="{E1F2808C-B970-4E2D-BE75-FC8ECCE7B3BB}"/>
    <cellStyle name="Comma 9 3 2 2 2" xfId="52529" xr:uid="{942A9CEF-251B-40F5-97BB-7FD3B99188B4}"/>
    <cellStyle name="Comma 9 3 2 3" xfId="52528" xr:uid="{CE37B855-55CF-46B6-A3EF-1C52287D79FF}"/>
    <cellStyle name="Comma 9 3 2 4" xfId="52527" xr:uid="{9F9F2CE3-C75E-4FF5-BF55-370B5BEF3F22}"/>
    <cellStyle name="Comma 9 3 3" xfId="52526" xr:uid="{A9F0DCD6-952D-4432-BB4B-12AAD2D2BD15}"/>
    <cellStyle name="Comma 9 3 3 2" xfId="52525" xr:uid="{13D0C2B3-9A39-4E4F-AF84-4DC22E5F912D}"/>
    <cellStyle name="Comma 9 3 4" xfId="52524" xr:uid="{C78FBE7B-8585-49EB-8E3F-D9567C6072F3}"/>
    <cellStyle name="Comma 9 3 5" xfId="52523" xr:uid="{784D08E2-734C-4C8B-A17B-BE6855AD629A}"/>
    <cellStyle name="Comma 9 4" xfId="52522" xr:uid="{2F59A9CB-19CA-483B-A707-8D8771D4721F}"/>
    <cellStyle name="Comma 9 4 2" xfId="52521" xr:uid="{72129806-BD65-49F4-94E7-50F7FA8976DE}"/>
    <cellStyle name="Comma 9 4 2 2" xfId="52520" xr:uid="{1C062758-8FDB-4695-881D-AB485EB210EA}"/>
    <cellStyle name="Comma 9 4 3" xfId="52519" xr:uid="{B207EFF0-78F4-4A28-B684-F2821262E5C4}"/>
    <cellStyle name="Comma 9 4 4" xfId="52518" xr:uid="{7BA861AE-B6B7-403F-A9C1-2F482309BE8B}"/>
    <cellStyle name="Comma 9 5" xfId="52517" xr:uid="{53EF1044-E905-4CD3-A78A-5C236BEC1356}"/>
    <cellStyle name="Comma 9 5 2" xfId="52516" xr:uid="{662D22B8-8093-47ED-8A51-26E3EB3B11DE}"/>
    <cellStyle name="Comma 9 5 2 2" xfId="52515" xr:uid="{B0FB0025-7E4D-45D9-A6A8-A7E176264D5B}"/>
    <cellStyle name="Comma 9 5 3" xfId="52514" xr:uid="{06BA2CDA-C52E-4AD7-A850-CD8B9D55F695}"/>
    <cellStyle name="Comma 9 5 4" xfId="52513" xr:uid="{EE5198CD-7CE5-4883-ABFE-C0B11D4E3CC5}"/>
    <cellStyle name="Comma 9 6" xfId="52512" xr:uid="{3F13972A-E73B-495B-B41C-735C80ACD94A}"/>
    <cellStyle name="Comma 9 6 2" xfId="52511" xr:uid="{C543CE99-84B8-4825-AB59-91EEA9DEB926}"/>
    <cellStyle name="Comma 9 6 2 2" xfId="52510" xr:uid="{E1B1A07B-6A2C-4A52-8FDF-0A6F4EDA01BE}"/>
    <cellStyle name="Comma 9 6 3" xfId="52509" xr:uid="{D2257BE0-3584-49B5-BB57-DCD2F60D7E79}"/>
    <cellStyle name="Comma 9 6 4" xfId="52508" xr:uid="{ACE59FD4-B597-4415-A331-327ADB1590E8}"/>
    <cellStyle name="Comma 9 7" xfId="52507" xr:uid="{9B8AC255-45D1-4D8E-9423-D76DA37637A5}"/>
    <cellStyle name="Comma 9 7 2" xfId="52506" xr:uid="{183396C0-B98E-4D57-B68D-29BA9E83060F}"/>
    <cellStyle name="Comma 9 7 2 2" xfId="52505" xr:uid="{E6576657-5A3C-4D6A-BD83-5AB5F00FAEA7}"/>
    <cellStyle name="Comma 9 7 3" xfId="52504" xr:uid="{6186F33D-06C5-4A65-938C-F5DFE01DD60C}"/>
    <cellStyle name="Comma 9 7 4" xfId="52503" xr:uid="{BA8FFC07-CD23-4DDE-A595-368C04CF9F1C}"/>
    <cellStyle name="Comma 9 8" xfId="52502" xr:uid="{7EAC7C34-F8BF-43DC-BD23-DA2CE7644C0A}"/>
    <cellStyle name="Comma 9 8 2" xfId="52501" xr:uid="{45579337-19FD-4AC6-AB95-3736BE8F9CA5}"/>
    <cellStyle name="Comma 9 8 2 2" xfId="52500" xr:uid="{506A70C9-2DC0-4B76-B974-B4C6C184AE27}"/>
    <cellStyle name="Comma 9 8 3" xfId="52499" xr:uid="{C4D780F0-10C6-4386-A5C1-6E2F9EB3A42F}"/>
    <cellStyle name="Comma 9 9" xfId="52498" xr:uid="{EEBD82C7-8798-4C9E-8613-0638A82DD500}"/>
    <cellStyle name="Comma 9 9 2" xfId="52497" xr:uid="{8B5311FB-A169-4E9D-9342-5C3FB46518F2}"/>
    <cellStyle name="Comma0" xfId="53886" xr:uid="{DA5D495B-2F21-4881-A013-5F7DCA38C5DF}"/>
    <cellStyle name="comma-2" xfId="52496" xr:uid="{D0067866-3146-4AD3-815E-BF42BD90EB55}"/>
    <cellStyle name="Copied" xfId="52495" xr:uid="{E03C0BF4-A3F7-49F6-BAC3-3E8973990DE2}"/>
    <cellStyle name="Currency (0)" xfId="52494" xr:uid="{42866AC8-AD35-4E63-8BCC-807AE1CA7AAC}"/>
    <cellStyle name="Currency (2)" xfId="52493" xr:uid="{B4519D16-1BAF-4388-AA35-622AB620CD43}"/>
    <cellStyle name="Currency 10" xfId="52492" xr:uid="{D00DD93F-F81D-4807-883F-DCBD81EF40CF}"/>
    <cellStyle name="Currency 11" xfId="52491" xr:uid="{79A9BC38-FEAE-413D-BB30-F959073A13C6}"/>
    <cellStyle name="Currency 12" xfId="52490" xr:uid="{5FA33990-10C8-4721-A622-E08D97655AAE}"/>
    <cellStyle name="Currency 12 2" xfId="52489" xr:uid="{C1BB563B-675E-4563-8288-F114E39CF37B}"/>
    <cellStyle name="Currency 13" xfId="52488" xr:uid="{132B2E7D-1B4E-4CC6-BC12-316640F7FDC4}"/>
    <cellStyle name="Currency 13 2" xfId="52487" xr:uid="{A5E3A3D0-EFC8-457D-B145-D74A3DFE2837}"/>
    <cellStyle name="Currency 14" xfId="52486" xr:uid="{6B79BC57-4022-46AF-8BCA-543260DA924E}"/>
    <cellStyle name="Currency 14 2" xfId="52485" xr:uid="{6439BA93-224B-43BE-ACEC-97EF3B2E6ED8}"/>
    <cellStyle name="Currency 15" xfId="52484" xr:uid="{FF3BB14A-5F79-4823-8BC6-AE8F6E6DB93B}"/>
    <cellStyle name="Currency 16" xfId="52483" xr:uid="{421B1E08-9B24-462E-842A-87E843E4AB11}"/>
    <cellStyle name="Currency 17" xfId="52482" xr:uid="{8EE0E79D-6723-414E-90A8-3735278E3789}"/>
    <cellStyle name="Currency 18" xfId="52481" xr:uid="{AA7BEF4A-7324-4252-B284-F3639C61E5F4}"/>
    <cellStyle name="Currency 19" xfId="52480" xr:uid="{DCFA8F83-1E31-44DE-8786-A6CA646598A5}"/>
    <cellStyle name="Currency 2" xfId="52479" xr:uid="{7D032CBA-AF63-4EA6-A99E-87F58C6B86CB}"/>
    <cellStyle name="Currency 2 10" xfId="52478" xr:uid="{9B067777-3C78-4C0C-985D-E0C8EE348F34}"/>
    <cellStyle name="Currency 2 11" xfId="52477" xr:uid="{0864573F-7024-4408-9C03-DED9976F2DF1}"/>
    <cellStyle name="Currency 2 12" xfId="52476" xr:uid="{52220BFB-F7D7-4010-B3F3-05A26D89C690}"/>
    <cellStyle name="Currency 2 13" xfId="52475" xr:uid="{28B7EFD5-C243-4445-8A87-288B9373A3FE}"/>
    <cellStyle name="Currency 2 14" xfId="52474" xr:uid="{6063477F-A615-4747-8025-E1BFB4201624}"/>
    <cellStyle name="Currency 2 15" xfId="52473" xr:uid="{5ACFF856-3F28-4D52-9810-5DAA138C6F7C}"/>
    <cellStyle name="Currency 2 15 2" xfId="52472" xr:uid="{8F6D3AED-A5DC-43E8-8060-E777DE0398DE}"/>
    <cellStyle name="Currency 2 15 2 2" xfId="52471" xr:uid="{27618518-67C5-49A5-A976-6C60751A86B7}"/>
    <cellStyle name="Currency 2 15 3" xfId="52470" xr:uid="{5BC44274-E86B-4D5D-ACB6-B4C785405064}"/>
    <cellStyle name="Currency 2 15 3 2" xfId="52469" xr:uid="{A85F0489-D51C-4807-8C01-8EEBF4030885}"/>
    <cellStyle name="Currency 2 15 4" xfId="52468" xr:uid="{3E46CBAF-45C6-495F-AC41-CCF89B4FA9DD}"/>
    <cellStyle name="Currency 2 16" xfId="52467" xr:uid="{F1A6522F-3B02-480B-AED4-E3D87972A8B0}"/>
    <cellStyle name="Currency 2 16 2" xfId="52466" xr:uid="{0A9EA6B3-84C0-4752-B246-BF6C79BCD0A3}"/>
    <cellStyle name="Currency 2 16 2 2" xfId="52465" xr:uid="{2F5AE4A2-5314-4A82-B3FC-937150AC693E}"/>
    <cellStyle name="Currency 2 16 2 2 2" xfId="52464" xr:uid="{06770245-4FDC-46CE-A342-29200B72F488}"/>
    <cellStyle name="Currency 2 16 2 3" xfId="52463" xr:uid="{07480A1C-C2E4-4FDE-A59D-F36691F9E882}"/>
    <cellStyle name="Currency 2 16 3" xfId="52462" xr:uid="{100F4DEE-D989-4E07-A586-7C785C9AE0CF}"/>
    <cellStyle name="Currency 2 16 3 2" xfId="52461" xr:uid="{DD211DF6-B7B7-4097-821D-933272505341}"/>
    <cellStyle name="Currency 2 16 4" xfId="52460" xr:uid="{CD3AB3F1-0E03-4708-8E0A-A2EA67CC624E}"/>
    <cellStyle name="Currency 2 16 4 2" xfId="52459" xr:uid="{810597BF-C775-4822-BA63-FD4486609F11}"/>
    <cellStyle name="Currency 2 16 5" xfId="52458" xr:uid="{C0D28426-E028-4BE8-B5D4-E27AC03C4292}"/>
    <cellStyle name="Currency 2 17" xfId="52457" xr:uid="{ADF440C9-1F74-4043-A389-9F30BA4AD08D}"/>
    <cellStyle name="Currency 2 17 2" xfId="52456" xr:uid="{A8BC2411-635B-469C-BC67-F04DABACC8EB}"/>
    <cellStyle name="Currency 2 17 2 2" xfId="52455" xr:uid="{D73AC81A-5B68-4DF6-BEDC-C0692DBFDF57}"/>
    <cellStyle name="Currency 2 17 3" xfId="52454" xr:uid="{CE26FBD7-AD38-4ACB-B832-5C229009ABE2}"/>
    <cellStyle name="Currency 2 18" xfId="52453" xr:uid="{5C2BDB97-4236-4BAB-862E-E299B1650679}"/>
    <cellStyle name="Currency 2 18 2" xfId="52452" xr:uid="{1B560A25-7F9C-41DE-A86E-D3ACA7A546DC}"/>
    <cellStyle name="Currency 2 18 2 2" xfId="52451" xr:uid="{269D2B60-EB1B-4108-B64A-E57FE75FF23D}"/>
    <cellStyle name="Currency 2 18 3" xfId="52450" xr:uid="{C596E028-E05B-4BAF-8493-330B50380022}"/>
    <cellStyle name="Currency 2 19" xfId="52449" xr:uid="{7FC9B66E-5141-4B33-A3C0-18631A2C7740}"/>
    <cellStyle name="Currency 2 19 2" xfId="52448" xr:uid="{39FFCA4E-D69E-48D8-89D4-7B356C13ED46}"/>
    <cellStyle name="Currency 2 19 2 2" xfId="52447" xr:uid="{1A78502A-2CC2-49F6-9F80-DD9AC30C769A}"/>
    <cellStyle name="Currency 2 19 3" xfId="52446" xr:uid="{65664D62-BCF8-45EA-A0C6-D4D3B158FE5F}"/>
    <cellStyle name="Currency 2 2" xfId="52445" xr:uid="{90727401-A57F-4131-B82D-3A6296BD107A}"/>
    <cellStyle name="Currency 2 2 2" xfId="52444" xr:uid="{B07E8138-39C2-411A-8472-0CFB0D8D5C76}"/>
    <cellStyle name="Currency 2 2 2 2" xfId="52443" xr:uid="{C904C976-CC00-4EA2-9B5E-82EC8D13635A}"/>
    <cellStyle name="Currency 2 2 2 3" xfId="52442" xr:uid="{06591EDF-0C7C-47E7-86C3-3CE689F3E23C}"/>
    <cellStyle name="Currency 2 2 2 4" xfId="52441" xr:uid="{54BC0C89-5740-4EAA-B326-FF9981F96981}"/>
    <cellStyle name="Currency 2 2 2 4 2" xfId="52440" xr:uid="{1C0D4292-2875-4699-B5A7-1E5E69CC28A2}"/>
    <cellStyle name="Currency 2 2 3" xfId="52439" xr:uid="{88C33101-DBE2-4F49-B269-4930DCD1C77C}"/>
    <cellStyle name="Currency 2 2 3 2" xfId="52438" xr:uid="{D6476F33-EF66-4A22-A2D2-8DD9711B6721}"/>
    <cellStyle name="Currency 2 2 3 2 2" xfId="52437" xr:uid="{31303CD7-522A-4E2D-8A91-443F7918E2C0}"/>
    <cellStyle name="Currency 2 2 3 3" xfId="52436" xr:uid="{A53A6BAA-BB47-4DF2-92A6-7F9E7032596A}"/>
    <cellStyle name="Currency 2 2 3 4" xfId="52435" xr:uid="{3B372ACA-DF9E-4D0C-BDFF-240F4B9B023D}"/>
    <cellStyle name="Currency 2 2 3 4 2" xfId="52434" xr:uid="{0061CF27-D14C-4304-B1A0-257FB81198F6}"/>
    <cellStyle name="Currency 2 2 4" xfId="52433" xr:uid="{85C0DB7E-0084-44C7-92B1-38DFE97306AF}"/>
    <cellStyle name="Currency 2 2 4 2" xfId="52432" xr:uid="{3FAC4914-FEAF-41E6-B8FF-20E6B5D2E937}"/>
    <cellStyle name="Currency 2 2 4 2 2" xfId="52431" xr:uid="{78E65679-393F-49E0-9413-F58E74866906}"/>
    <cellStyle name="Currency 2 2 4 3" xfId="52430" xr:uid="{A4270B5D-CE5D-453E-9399-F9060D58B62B}"/>
    <cellStyle name="Currency 2 2 4 4" xfId="52429" xr:uid="{114FAFBE-BB60-4675-AF5A-48FA1FBE4D5B}"/>
    <cellStyle name="Currency 2 2 4 4 2" xfId="52428" xr:uid="{48A2A904-A8C1-4F8F-8E72-F53C994FEF5B}"/>
    <cellStyle name="Currency 2 2 5" xfId="52427" xr:uid="{A3DD7782-BBBA-4B49-8E6D-500A2367AE52}"/>
    <cellStyle name="Currency 2 2 5 2" xfId="52426" xr:uid="{69F853EF-B8A1-4372-B862-C384CB2ACC53}"/>
    <cellStyle name="Currency 2 2 5 3" xfId="52425" xr:uid="{6C66E7CA-6560-43EA-A120-C330FC1D6027}"/>
    <cellStyle name="Currency 2 2 5 4" xfId="52424" xr:uid="{7AFC2E60-E58E-4892-8C4E-0A7FABEED3D4}"/>
    <cellStyle name="Currency 2 2 5 4 2" xfId="52423" xr:uid="{85650B10-6759-4FE4-9FE2-0332557EC8E5}"/>
    <cellStyle name="Currency 2 2 6" xfId="52422" xr:uid="{75F9CC2E-15FA-498F-9821-837FE7FF5875}"/>
    <cellStyle name="Currency 2 2 7" xfId="52421" xr:uid="{5E441102-3894-4359-AEDE-A564C2ACA3F9}"/>
    <cellStyle name="Currency 2 2 8" xfId="52420" xr:uid="{8E97E24E-215C-4CE3-8F68-39804234C0BC}"/>
    <cellStyle name="Currency 2 2 9" xfId="52419" xr:uid="{8AD882D7-2E79-40E1-8D98-0C447AF23D22}"/>
    <cellStyle name="Currency 2 20" xfId="52418" xr:uid="{254F1AE1-820B-4276-8400-99406AF51D81}"/>
    <cellStyle name="Currency 2 3" xfId="52417" xr:uid="{D822EC8B-8811-43D2-8C06-4CF2C7FEEED0}"/>
    <cellStyle name="Currency 2 3 2" xfId="52416" xr:uid="{F737F1EC-CD9B-4E63-8088-A02C6F606B19}"/>
    <cellStyle name="Currency 2 3 3" xfId="52415" xr:uid="{D870B682-71A8-40D6-A54D-BC482B8B60C6}"/>
    <cellStyle name="Currency 2 3 4" xfId="52414" xr:uid="{35AAFD92-B915-470F-841F-7CB19F056770}"/>
    <cellStyle name="Currency 2 3 4 2" xfId="52413" xr:uid="{03C10D6B-599C-451C-A674-ABEF2B8F81C4}"/>
    <cellStyle name="Currency 2 3 5" xfId="52412" xr:uid="{8D2C70C1-6FA6-4D7C-B602-AC1C1A72EE0D}"/>
    <cellStyle name="Currency 2 3 6" xfId="52411" xr:uid="{E3C40C14-E085-49A1-8EF3-E3FBFF82FCDC}"/>
    <cellStyle name="Currency 2 4" xfId="52410" xr:uid="{DFCCFD1A-58DC-4CCF-B130-A83817AB2BD3}"/>
    <cellStyle name="Currency 2 4 2" xfId="52409" xr:uid="{B08D9A81-FD17-47F5-B465-C6E11EB91D40}"/>
    <cellStyle name="Currency 2 4 3" xfId="52408" xr:uid="{62C17885-4C49-485B-B820-AE1261BF680A}"/>
    <cellStyle name="Currency 2 4 4" xfId="52407" xr:uid="{E865884B-6299-4651-986F-A7734603EEB4}"/>
    <cellStyle name="Currency 2 4 4 2" xfId="52406" xr:uid="{B352B241-170A-421B-9107-B4699B769EC4}"/>
    <cellStyle name="Currency 2 5" xfId="52405" xr:uid="{9A9868E4-0803-4399-88AD-57506FC84FE5}"/>
    <cellStyle name="Currency 2 5 2" xfId="52404" xr:uid="{11C42632-9D7E-432E-99E7-7222531D29E8}"/>
    <cellStyle name="Currency 2 5 3" xfId="52403" xr:uid="{1594A360-BB53-4E92-8D9D-CD4EFD735987}"/>
    <cellStyle name="Currency 2 5 4" xfId="52402" xr:uid="{7AD45AD8-E5D8-4C78-B6E4-96E243282F33}"/>
    <cellStyle name="Currency 2 5 4 2" xfId="52401" xr:uid="{0D35374E-F664-4D0E-906A-46B87552C4CE}"/>
    <cellStyle name="Currency 2 6" xfId="52400" xr:uid="{0FD6E83F-49AC-4045-88BD-13495580D630}"/>
    <cellStyle name="Currency 2 6 2" xfId="52399" xr:uid="{C82E8FBA-2130-4C6B-AC33-41D757EE6098}"/>
    <cellStyle name="Currency 2 6 3" xfId="52398" xr:uid="{0F7D3A79-D645-4593-9F76-73A393638737}"/>
    <cellStyle name="Currency 2 6 4" xfId="52397" xr:uid="{833C2015-4D5B-4A78-8E88-644B14E2FE92}"/>
    <cellStyle name="Currency 2 6 4 2" xfId="52396" xr:uid="{8F428467-B161-4DF1-8AD9-728E7F136438}"/>
    <cellStyle name="Currency 2 7" xfId="52395" xr:uid="{FE3B2E27-0CE9-42C6-802B-558DC9C9C105}"/>
    <cellStyle name="Currency 2 7 2" xfId="52394" xr:uid="{9429C092-0C0E-4AB5-80B4-7EDC5951C05C}"/>
    <cellStyle name="Currency 2 8" xfId="52393" xr:uid="{66B68CDC-7C6A-482D-B320-7D658B27BB06}"/>
    <cellStyle name="Currency 2 9" xfId="52392" xr:uid="{953CAFD2-7135-4106-B8D8-B2B2E62CC9DC}"/>
    <cellStyle name="Currency 20" xfId="52391" xr:uid="{EC0AAAEF-15D1-4B32-B602-55163D0ED333}"/>
    <cellStyle name="Currency 21" xfId="52390" xr:uid="{953A73DD-46F3-4D06-A0BF-BFF4B621FDAE}"/>
    <cellStyle name="Currency 22" xfId="52389" xr:uid="{8AEBADC4-3891-4A9B-8343-ABC89F799091}"/>
    <cellStyle name="Currency 23" xfId="52388" xr:uid="{7216B486-5CF2-49D4-8D2A-A08BD704EE03}"/>
    <cellStyle name="Currency 24" xfId="52387" xr:uid="{4B51D815-8806-4FA0-B1BD-0BE5FB5D686C}"/>
    <cellStyle name="Currency 25" xfId="52386" xr:uid="{B766AFAB-E580-4B46-AAEB-756E8E1F6614}"/>
    <cellStyle name="Currency 26" xfId="52385" xr:uid="{953CA2EE-D3FD-451A-BBE3-4A6E5C1CCD57}"/>
    <cellStyle name="Currency 27" xfId="52384" xr:uid="{04FD5766-CF30-4125-B5AF-1F85663B6266}"/>
    <cellStyle name="Currency 28" xfId="52383" xr:uid="{0D02C4DC-A68B-4BE7-8B03-CB5BA2C688D6}"/>
    <cellStyle name="Currency 29" xfId="52382" xr:uid="{322C893F-A46F-480A-A1E8-628192B4CC8E}"/>
    <cellStyle name="Currency 3" xfId="52381" xr:uid="{7D6D8972-1F7E-4010-8E01-752E01E3E403}"/>
    <cellStyle name="Currency 3 2" xfId="52380" xr:uid="{69EF6C07-CAC6-4D18-883E-1F1DEF619198}"/>
    <cellStyle name="Currency 3 2 2" xfId="294" xr:uid="{6336AFF7-58CC-4592-A37B-68A63F6166A1}"/>
    <cellStyle name="Currency 3 2 2 2" xfId="52379" xr:uid="{13EF920C-1B39-4CA7-9952-EA2C32866D61}"/>
    <cellStyle name="Currency 3 2 2 2 2" xfId="52378" xr:uid="{DF2EDACE-CA3F-4EA9-93C4-1B8361A431FC}"/>
    <cellStyle name="Currency 3 2 2 2 2 2" xfId="52377" xr:uid="{15ABAD33-3F18-44D3-842E-46FEA1A08DAA}"/>
    <cellStyle name="Currency 3 2 2 2 2 2 2" xfId="52376" xr:uid="{4007841A-5BBB-4F5D-A824-97C1E5FBC7A9}"/>
    <cellStyle name="Currency 3 2 2 2 2 2 2 2" xfId="52375" xr:uid="{82122C26-789C-426F-AA03-BFE0AF9CD6B0}"/>
    <cellStyle name="Currency 3 2 2 2 2 2 3" xfId="52374" xr:uid="{1A830CDA-90A2-4227-8097-76F4C68C31FC}"/>
    <cellStyle name="Currency 3 2 2 2 2 3" xfId="52373" xr:uid="{C110C6BF-45F5-41D5-B150-92AFA9F96715}"/>
    <cellStyle name="Currency 3 2 2 2 3" xfId="52372" xr:uid="{15C2A877-00EA-458E-A545-393B06DD8C47}"/>
    <cellStyle name="Currency 3 2 2 3" xfId="52371" xr:uid="{D8EEB27F-D222-410E-B7B9-23479AE6D346}"/>
    <cellStyle name="Currency 3 2 3" xfId="52370" xr:uid="{08DE0235-CD6C-40A9-9313-F2C51FACE4E7}"/>
    <cellStyle name="Currency 3 2 4" xfId="52369" xr:uid="{5CB34ED7-9561-4B6A-A83A-48E4C91A58FF}"/>
    <cellStyle name="Currency 3 3" xfId="52368" xr:uid="{3A543C25-480F-417E-B315-36C0764C9F8A}"/>
    <cellStyle name="Currency 3 3 2" xfId="52367" xr:uid="{33DD4EA9-31E9-4E5B-BE0F-72476D242B9C}"/>
    <cellStyle name="Currency 3 4" xfId="52366" xr:uid="{750F9678-C455-4670-B395-140DE5DBF795}"/>
    <cellStyle name="Currency 3 5" xfId="52365" xr:uid="{3D0DC68B-102D-4632-B317-D6EA8A779409}"/>
    <cellStyle name="Currency 3 5 2" xfId="52364" xr:uid="{F9D81C8C-498C-4455-8304-9D3E34ADADE3}"/>
    <cellStyle name="Currency 3 6" xfId="52363" xr:uid="{7D0F743E-E028-44A3-A789-7F21F2B50332}"/>
    <cellStyle name="Currency 30" xfId="52362" xr:uid="{861A1A18-2BBB-495D-ADDA-AD7568B6BFF8}"/>
    <cellStyle name="Currency 31" xfId="52361" xr:uid="{572774B7-D631-4902-BE21-B35FB01606BE}"/>
    <cellStyle name="Currency 32" xfId="45" xr:uid="{A739E3F7-34CB-4246-BC34-CD1362EF8EFD}"/>
    <cellStyle name="Currency 4" xfId="52360" xr:uid="{44D21C89-C288-4EE8-B9D6-697EC892DEEB}"/>
    <cellStyle name="Currency 4 2" xfId="52359" xr:uid="{297BEEF0-2C84-4EC4-8DD6-7B80A0174217}"/>
    <cellStyle name="Currency 4 2 2" xfId="52358" xr:uid="{6D26DD46-7F58-4DF8-998C-80A863BC9F76}"/>
    <cellStyle name="Currency 4 3" xfId="52357" xr:uid="{B310232A-51E3-4447-BDD3-7775A764E04F}"/>
    <cellStyle name="Currency 4 3 2" xfId="52356" xr:uid="{3D95970E-DD85-4D15-AD0A-FAC3E74E9688}"/>
    <cellStyle name="Currency 4 4" xfId="52355" xr:uid="{4EB48369-A093-4E3D-A0BD-19FF4CBFA717}"/>
    <cellStyle name="Currency 5" xfId="52354" xr:uid="{DC944516-B17E-4E16-BAC5-EA8C31E4C250}"/>
    <cellStyle name="Currency 5 2" xfId="52353" xr:uid="{D2C753DE-B9A1-4447-AA7C-89C5BEF946FC}"/>
    <cellStyle name="Currency 5 2 2" xfId="52352" xr:uid="{E3AED07E-C4AB-44A8-84E8-5731A4A90F68}"/>
    <cellStyle name="Currency 5 3" xfId="52351" xr:uid="{03A94224-D2AD-42F8-A0C4-93B7B327F71B}"/>
    <cellStyle name="Currency 5 4" xfId="52350" xr:uid="{EB714768-409B-48E5-A0CD-CA1E4285356D}"/>
    <cellStyle name="Currency 5 4 2" xfId="52349" xr:uid="{89BC259A-596D-498D-8FA6-C33F4F81B86E}"/>
    <cellStyle name="Currency 5 5" xfId="52348" xr:uid="{0F7070F8-6499-49A0-B6AE-33A30E4E2164}"/>
    <cellStyle name="Currency 5 6" xfId="52347" xr:uid="{026E862B-0C05-491A-A227-1CB692714C9E}"/>
    <cellStyle name="Currency 6" xfId="52346" xr:uid="{4B45F465-263D-4EFE-9EC4-AB1113F6CADB}"/>
    <cellStyle name="Currency 6 2" xfId="52345" xr:uid="{710F8F8B-5ED3-47A2-9B2A-24FF189A9935}"/>
    <cellStyle name="Currency 6 3" xfId="52344" xr:uid="{6DB62B68-26E6-4C18-B808-97399C811F12}"/>
    <cellStyle name="Currency 6 4" xfId="52343" xr:uid="{6C1750C7-046A-4827-9C6E-4516866F21E5}"/>
    <cellStyle name="Currency 6 4 2" xfId="52342" xr:uid="{15D596A0-09FA-4900-BC38-092DFBC3AE46}"/>
    <cellStyle name="Currency 6 5" xfId="52341" xr:uid="{1D0D4FED-BA43-40AF-8BDF-3956C8E38385}"/>
    <cellStyle name="Currency 7" xfId="52340" xr:uid="{4F17B3BE-799C-442C-AF95-9197FE4D2A97}"/>
    <cellStyle name="Currency 7 10" xfId="52339" xr:uid="{C2105CB2-7E24-4430-A003-B5EB583EAA0B}"/>
    <cellStyle name="Currency 7 10 2" xfId="52338" xr:uid="{74CD71A8-EDD5-4B4D-AE41-F5E5B4897387}"/>
    <cellStyle name="Currency 7 11" xfId="52337" xr:uid="{B62CCE51-2FBF-472E-930A-72E0C984A478}"/>
    <cellStyle name="Currency 7 12" xfId="52336" xr:uid="{51B74A13-4351-421A-A97D-7E049B17BEBB}"/>
    <cellStyle name="Currency 7 13" xfId="52335" xr:uid="{499C5A90-08E8-4C58-B207-A073023D7C22}"/>
    <cellStyle name="Currency 7 14" xfId="52334" xr:uid="{029C9B9A-5F94-4F58-A884-2B48A03B3491}"/>
    <cellStyle name="Currency 7 2" xfId="52333" xr:uid="{7D9C7413-F8B9-4FB9-9673-4AB02B94E936}"/>
    <cellStyle name="Currency 7 2 2" xfId="52332" xr:uid="{4E78C350-C980-4FD5-9907-BF89E6EBAAC9}"/>
    <cellStyle name="Currency 7 2 2 2" xfId="52331" xr:uid="{8604A1BF-C9BA-4E9B-8135-8DBA7E2522EA}"/>
    <cellStyle name="Currency 7 2 2 2 2" xfId="52330" xr:uid="{362BD791-B787-4B38-A1A3-3140B13F0127}"/>
    <cellStyle name="Currency 7 2 2 2 2 2" xfId="52329" xr:uid="{C725089F-8A86-4319-9D13-3505CC7C45E3}"/>
    <cellStyle name="Currency 7 2 2 2 3" xfId="52328" xr:uid="{E1F1337D-EF23-480E-921C-A5D170197C4A}"/>
    <cellStyle name="Currency 7 2 2 2 4" xfId="52327" xr:uid="{216A1576-52AC-4EE8-ACE2-10FCB741C320}"/>
    <cellStyle name="Currency 7 2 2 3" xfId="52326" xr:uid="{5ADA78E7-4855-459C-BBC6-EED3A2B4C4B4}"/>
    <cellStyle name="Currency 7 2 2 3 2" xfId="52325" xr:uid="{1544A69B-405B-4F40-AC35-59F041D7B61F}"/>
    <cellStyle name="Currency 7 2 2 4" xfId="52324" xr:uid="{7DDBEED2-96AD-44B5-BD4B-B103D42218A4}"/>
    <cellStyle name="Currency 7 2 2 5" xfId="52323" xr:uid="{B19882AA-AAD8-4A5C-AC18-02864DCF3EC8}"/>
    <cellStyle name="Currency 7 2 3" xfId="52322" xr:uid="{3A483E24-D4BC-48B6-9C00-9D0D9AC4C5C7}"/>
    <cellStyle name="Currency 7 2 3 2" xfId="52321" xr:uid="{2628CFE7-BF2F-416A-B22F-B94BCE045582}"/>
    <cellStyle name="Currency 7 2 3 2 2" xfId="52320" xr:uid="{5A59275B-7276-4EB4-B0C2-32B03C35ECDC}"/>
    <cellStyle name="Currency 7 2 3 3" xfId="52319" xr:uid="{D30095AD-0583-4928-9582-0E987605BAB0}"/>
    <cellStyle name="Currency 7 2 3 4" xfId="52318" xr:uid="{39529417-F02E-4E86-8FB8-A62FD68A78DA}"/>
    <cellStyle name="Currency 7 2 4" xfId="52317" xr:uid="{063621F5-FDD7-4B82-B9D9-A9CA29508190}"/>
    <cellStyle name="Currency 7 2 4 2" xfId="52316" xr:uid="{19BD9C44-FDAA-4BEA-9456-A45A83F3D530}"/>
    <cellStyle name="Currency 7 2 5" xfId="52315" xr:uid="{5D58D3B1-DB83-413D-A0F6-97C9B8E10EF9}"/>
    <cellStyle name="Currency 7 2 6" xfId="52314" xr:uid="{529ACBFB-1307-4BF4-89C6-24AC3C0B5193}"/>
    <cellStyle name="Currency 7 3" xfId="52313" xr:uid="{330BA2AA-D9DA-4261-95F7-2B76ABFC960A}"/>
    <cellStyle name="Currency 7 3 2" xfId="52312" xr:uid="{D8A78DF1-1411-4944-8D65-52C9359A6711}"/>
    <cellStyle name="Currency 7 3 2 2" xfId="52311" xr:uid="{A0220552-D8A4-41A2-8773-530D49BFB2D6}"/>
    <cellStyle name="Currency 7 3 2 2 2" xfId="52310" xr:uid="{893F620F-7EC2-4DFD-A4D5-C8C1BB6A8D4D}"/>
    <cellStyle name="Currency 7 3 2 3" xfId="52309" xr:uid="{79F3778A-CA4A-4CD4-B4EA-C99860DB19D5}"/>
    <cellStyle name="Currency 7 3 2 4" xfId="52308" xr:uid="{36CECB25-30AF-4E8C-82E5-D719D0CFC788}"/>
    <cellStyle name="Currency 7 3 3" xfId="52307" xr:uid="{2709836B-E60E-41BA-83C4-BF3543A06524}"/>
    <cellStyle name="Currency 7 3 3 2" xfId="52306" xr:uid="{8C3F5505-DDC4-4A9E-9132-DE39D00FA113}"/>
    <cellStyle name="Currency 7 3 4" xfId="52305" xr:uid="{B98997F3-F5C7-4C73-ADE7-EDA85438E879}"/>
    <cellStyle name="Currency 7 3 5" xfId="52304" xr:uid="{5C636292-144D-4517-81DF-C36B4153F4E1}"/>
    <cellStyle name="Currency 7 4" xfId="52303" xr:uid="{215457A4-BAC6-4D04-B15D-5CA45BF4D138}"/>
    <cellStyle name="Currency 7 4 2" xfId="52302" xr:uid="{41B577E4-C38C-4572-9F74-536323EEC2AC}"/>
    <cellStyle name="Currency 7 4 2 2" xfId="52301" xr:uid="{6912DD5B-1365-4BDE-9748-3568339F6D21}"/>
    <cellStyle name="Currency 7 4 3" xfId="52300" xr:uid="{8C5839D2-AE5A-4791-93E2-769F757CDE4D}"/>
    <cellStyle name="Currency 7 4 4" xfId="52299" xr:uid="{D3564B0B-6737-40DB-8D48-68591AC22AA5}"/>
    <cellStyle name="Currency 7 5" xfId="52298" xr:uid="{FEA56F45-E50C-4455-8AD1-754F9DD88F08}"/>
    <cellStyle name="Currency 7 5 2" xfId="52297" xr:uid="{91B9F687-4307-4DFF-8D05-5F12400187AB}"/>
    <cellStyle name="Currency 7 5 2 2" xfId="52296" xr:uid="{0F1DB199-92A4-4E0B-B618-FC3C680F0B89}"/>
    <cellStyle name="Currency 7 5 3" xfId="52295" xr:uid="{E204FA01-EE1B-4D12-BDD2-4B49BD88B0F5}"/>
    <cellStyle name="Currency 7 5 4" xfId="52294" xr:uid="{B25F9FF6-5913-4C9A-8D51-1E34194AF40D}"/>
    <cellStyle name="Currency 7 6" xfId="52293" xr:uid="{A8D1152C-0B67-42B1-A1F8-E864DBB46745}"/>
    <cellStyle name="Currency 7 6 2" xfId="52292" xr:uid="{2BC2E3AD-41E4-4D4E-85D7-2418E6896396}"/>
    <cellStyle name="Currency 7 6 2 2" xfId="52291" xr:uid="{AB7702BD-DA04-4D22-95B2-9661B03EB56B}"/>
    <cellStyle name="Currency 7 6 3" xfId="52290" xr:uid="{BECEB195-94FB-46F7-B32B-459A956863F2}"/>
    <cellStyle name="Currency 7 6 4" xfId="52289" xr:uid="{34FD7D89-B07F-4027-A1D2-62658D7029E1}"/>
    <cellStyle name="Currency 7 7" xfId="52288" xr:uid="{F8D68793-2B2A-4B24-B01F-754E20C5ABB7}"/>
    <cellStyle name="Currency 7 7 2" xfId="52287" xr:uid="{5F06D940-6D20-4099-B338-574383512ADD}"/>
    <cellStyle name="Currency 7 7 2 2" xfId="52286" xr:uid="{D6910487-C00F-4704-AECE-283E9AD71794}"/>
    <cellStyle name="Currency 7 7 3" xfId="52285" xr:uid="{FC42557A-CAA1-4A4E-9763-8841BB107D19}"/>
    <cellStyle name="Currency 7 7 4" xfId="52284" xr:uid="{AC6A6325-A2BE-4B7A-8503-E815A3A43C22}"/>
    <cellStyle name="Currency 7 8" xfId="52283" xr:uid="{05E5710C-64B3-48EA-A1D3-4C8CDFC23072}"/>
    <cellStyle name="Currency 7 8 2" xfId="52282" xr:uid="{23873D85-B341-4239-8ACF-6FE46119A694}"/>
    <cellStyle name="Currency 7 8 2 2" xfId="52281" xr:uid="{5EBF34DE-A5B5-4EAD-A80F-1632B2B42F60}"/>
    <cellStyle name="Currency 7 8 3" xfId="52280" xr:uid="{F376479E-6C80-4CB5-9E57-179EA53FD329}"/>
    <cellStyle name="Currency 7 9" xfId="52279" xr:uid="{0663FD65-FE07-4976-B5A5-291EAF3AE525}"/>
    <cellStyle name="Currency 7 9 2" xfId="52278" xr:uid="{ACA0F675-45DD-425F-82A1-ACC89F4A0C1D}"/>
    <cellStyle name="Currency 8" xfId="52277" xr:uid="{91EA7CA9-6BA6-4CCB-9F29-C73A6317E5AD}"/>
    <cellStyle name="Currency 8 2" xfId="52276" xr:uid="{530C8903-8828-466B-80A0-9A8244E219B0}"/>
    <cellStyle name="Currency 8 2 2" xfId="52275" xr:uid="{E7C63AD4-8ADF-4B0B-A3BC-36CB850FCF1B}"/>
    <cellStyle name="Currency 8 3" xfId="52274" xr:uid="{FB4EFEF5-268A-4F82-9487-DD47C7ABBB47}"/>
    <cellStyle name="Currency 8 4" xfId="52273" xr:uid="{050B23DA-D11B-4717-9D81-D478AA71E217}"/>
    <cellStyle name="Currency 8 4 2" xfId="52272" xr:uid="{A1438E19-CAA6-490F-8A50-FBF294E8AE38}"/>
    <cellStyle name="Currency 8 5" xfId="52271" xr:uid="{430D2610-1C89-4061-9F9B-44930A71CD9C}"/>
    <cellStyle name="Currency 9" xfId="52270" xr:uid="{33C79859-2EDA-44F6-AA9F-45CEFFF4279B}"/>
    <cellStyle name="Currency 9 2" xfId="52269" xr:uid="{A9EA12A2-D840-4CB6-8A16-CAC6424BCE60}"/>
    <cellStyle name="Currency 9 2 2" xfId="52268" xr:uid="{443F0B44-EA54-4937-8FCE-A0C95B59068D}"/>
    <cellStyle name="Currency 9 2 3" xfId="52267" xr:uid="{D0FEC1AA-145E-47E4-BF71-76842F5AC75A}"/>
    <cellStyle name="Currency 9 2 3 2" xfId="52266" xr:uid="{ECA98CD1-A749-48F5-AA92-64BC5F17C047}"/>
    <cellStyle name="Currency 9 3" xfId="52265" xr:uid="{ACC7FC18-8D6C-49DD-86FA-FBCA95664AE1}"/>
    <cellStyle name="Currency 9 4" xfId="52264" xr:uid="{0830F556-6A78-420A-BD17-80475B790FA5}"/>
    <cellStyle name="Currency0" xfId="53885" xr:uid="{300FAF57-8C35-4F43-B6F3-48C942E4F6D1}"/>
    <cellStyle name="Currency0 2" xfId="52263" xr:uid="{0A60EBA0-82D7-43FC-A7CA-64EF12E5506B}"/>
    <cellStyle name="Currency0nospace" xfId="53884" xr:uid="{F69F2008-07FA-4CD3-884B-702D4656FC7C}"/>
    <cellStyle name="Currency2" xfId="53883" xr:uid="{66B2E9D2-4626-42FD-A314-93A155C3E16B}"/>
    <cellStyle name="Currency2 2" xfId="52262" xr:uid="{AB5FF7CD-04E3-47AD-ADA3-7FE8109ACFC0}"/>
    <cellStyle name="Data Header" xfId="53903" xr:uid="{E848C9E4-5EE7-44D5-8BD7-C633D9DD2DF8}"/>
    <cellStyle name="Data Row" xfId="53911" xr:uid="{889583EF-149D-40AF-8EE8-13DC000600F3}"/>
    <cellStyle name="Date" xfId="53882" xr:uid="{B0C00BC3-161D-47F6-A332-9C589FB3F0D1}"/>
    <cellStyle name="Date 2" xfId="52261" xr:uid="{7E0725B3-B4BD-453A-80DB-CCB28D459F6B}"/>
    <cellStyle name="Decimal  .0" xfId="52260" xr:uid="{4689A99D-5D0B-4CB4-911F-644C04F7AEC4}"/>
    <cellStyle name="Dollars &amp; Cents" xfId="52259" xr:uid="{641B494B-AF43-4B69-A539-8FA7A1538707}"/>
    <cellStyle name="Entered" xfId="52258" xr:uid="{97BE216E-69E5-41A4-A12C-C94FC6F28656}"/>
    <cellStyle name="Euro" xfId="52257" xr:uid="{0EEB64C1-E936-4C5C-ABFB-1CF052999A08}"/>
    <cellStyle name="Euro 2" xfId="52256" xr:uid="{84C5DF86-970A-4041-81AA-42F1AF9A395F}"/>
    <cellStyle name="Euro 2 2" xfId="52255" xr:uid="{953C4878-3393-43BB-BA7E-9D05D12DFBAB}"/>
    <cellStyle name="Euro 3" xfId="52254" xr:uid="{38CA5D1C-3D92-45E2-81F1-C008BC9AFE7A}"/>
    <cellStyle name="Euro 3 2" xfId="52253" xr:uid="{E3B81562-63EA-457D-BEAE-0CCDED149488}"/>
    <cellStyle name="Euro 4" xfId="52252" xr:uid="{F870778D-42C3-4E51-87EA-A5052C88007D}"/>
    <cellStyle name="Excel Built-in Normal" xfId="52251" xr:uid="{2BDE753C-B16F-431C-A112-169FE350F637}"/>
    <cellStyle name="Explanatory Text" xfId="17" builtinId="53" customBuiltin="1"/>
    <cellStyle name="Explanatory Text 2" xfId="52250" xr:uid="{8E1A45EC-141F-4DE7-A224-352E49FCC511}"/>
    <cellStyle name="Explanatory Text 2 2" xfId="52249" xr:uid="{02EFB247-7A8E-4A45-A8F7-E84EC0E726AB}"/>
    <cellStyle name="Explanatory Text 2 3" xfId="52248" xr:uid="{0EA0DB09-AEC5-44FE-95BC-5D839CD5D770}"/>
    <cellStyle name="Explanatory Text 2 4" xfId="52247" xr:uid="{E4996354-820A-4386-B133-19C37DBF8793}"/>
    <cellStyle name="Explanatory Text 2 5" xfId="52246" xr:uid="{8F3474B1-25A1-43F9-BC2F-8A9D3518B403}"/>
    <cellStyle name="Explanatory Text 2 6" xfId="52245" xr:uid="{DECF2FAF-6A1C-4EFB-A73D-3A72499D45B4}"/>
    <cellStyle name="Explanatory Text 3" xfId="52244" xr:uid="{D6DA022F-DF5C-401F-AC50-6629D8276653}"/>
    <cellStyle name="Explanatory Text 3 2" xfId="52243" xr:uid="{74C4072B-3064-4CEB-BE5F-99E32FB610E3}"/>
    <cellStyle name="Explanatory Text 4" xfId="52242" xr:uid="{BD68FB93-77F6-4DEE-8D88-2FA7CB4DAB76}"/>
    <cellStyle name="Explanatory Text 4 2" xfId="52241" xr:uid="{BBA524C4-AB1D-4267-BD5D-7AB7B9063BD6}"/>
    <cellStyle name="Explanatory Text 5" xfId="52240" xr:uid="{30371FA9-E586-4176-B4B9-8549CCC34FC8}"/>
    <cellStyle name="Fixed" xfId="53881" xr:uid="{AAE15E32-9E40-4EC6-B143-5908883437B4}"/>
    <cellStyle name="Fixed 2" xfId="52239" xr:uid="{59A81DD6-990C-4BD5-91AC-B3F945A49569}"/>
    <cellStyle name="Fixed 2 2" xfId="52238" xr:uid="{917EFB63-48FD-46FE-A26A-4C660852F260}"/>
    <cellStyle name="Fixed 2 2 2" xfId="52237" xr:uid="{04C09479-B18F-4B02-A02F-83F8649D8795}"/>
    <cellStyle name="Fixed 2 2_Forecast" xfId="52236" xr:uid="{1D45DB0C-F318-4044-B41E-9C26EB417D47}"/>
    <cellStyle name="Fixed 2 3" xfId="52235" xr:uid="{B0A147C2-E708-4D67-B712-FD6FD6C6D127}"/>
    <cellStyle name="Fixed 2 3 2" xfId="52234" xr:uid="{61A2FD53-3A7D-4FF5-99B3-CF0309B533E6}"/>
    <cellStyle name="Fixed 2 3_Forecast" xfId="52233" xr:uid="{C0B78108-87EA-4074-8CEB-86198A750498}"/>
    <cellStyle name="Fixed 2 4" xfId="52232" xr:uid="{0C59CA7C-2E3A-4FFB-AB1B-8135D6D457BC}"/>
    <cellStyle name="Fixed 2_DSub" xfId="52231" xr:uid="{B37CE9CF-DB5C-4B4F-8A7C-C703225FDB19}"/>
    <cellStyle name="Fixed 3" xfId="52230" xr:uid="{78CDC487-3130-40D4-BA93-32FCAB9B5A89}"/>
    <cellStyle name="Fixed 3 2" xfId="52229" xr:uid="{E14ACEDE-2ABD-4BE2-98A6-05DF86436700}"/>
    <cellStyle name="Fixed 3 2 2" xfId="52228" xr:uid="{14AFB5FA-1FFE-4DFC-A2B8-DC5A4BEB0502}"/>
    <cellStyle name="Fixed 3 2_Forecast" xfId="52227" xr:uid="{118E8E0B-D660-4869-A985-F86F8540C9DD}"/>
    <cellStyle name="Fixed 3 3" xfId="52226" xr:uid="{B163E5BA-2312-4588-9ED2-31E93644EBFA}"/>
    <cellStyle name="Fixed 3 3 2" xfId="52225" xr:uid="{1A7CD76B-8D6F-4974-BD41-94CE51E5AD4F}"/>
    <cellStyle name="Fixed 3 3_Forecast" xfId="52224" xr:uid="{82EF61C7-CE34-42C5-AF4F-49EDB6A6E619}"/>
    <cellStyle name="Fixed 3 4" xfId="52223" xr:uid="{81D3B215-FF4F-4D3F-A568-73CD7E621F95}"/>
    <cellStyle name="Fixed 3_DSub" xfId="52222" xr:uid="{505D84B9-0D7F-4299-A36B-F9EBF386E77C}"/>
    <cellStyle name="Fixed 4" xfId="52221" xr:uid="{68579CAC-EF7A-4F7F-B636-0B0497EABA21}"/>
    <cellStyle name="Fixed 4 2" xfId="52220" xr:uid="{C8D4274E-53E8-4A2A-AE5C-FA069D72353F}"/>
    <cellStyle name="Fixed 4 2 2" xfId="52219" xr:uid="{71CA7061-B15C-41E7-A3F3-0F10F86DA191}"/>
    <cellStyle name="Fixed 4 2 2 2" xfId="52218" xr:uid="{7EBDAA37-52B6-4F6A-9409-84E9E1FB760E}"/>
    <cellStyle name="Fixed 4 2 2_Forecast" xfId="52217" xr:uid="{269E473C-019D-4A34-9B81-75A308586947}"/>
    <cellStyle name="Fixed 4 2 3" xfId="52216" xr:uid="{E6144D40-307A-4627-AA24-04A19985F834}"/>
    <cellStyle name="Fixed 4 2 3 2" xfId="52215" xr:uid="{570A1FCA-24BE-408C-890C-3B0005157D7C}"/>
    <cellStyle name="Fixed 4 2 3_Forecast" xfId="52214" xr:uid="{329ED859-D165-4B35-84D2-B4B56B8ADC4E}"/>
    <cellStyle name="Fixed 4 2 4" xfId="52213" xr:uid="{A01B6FE3-CAE7-4031-9B68-E492714F4BEC}"/>
    <cellStyle name="Fixed 4 2_DSub" xfId="52212" xr:uid="{B1C6DCA2-BA38-4407-99EB-B19604B87073}"/>
    <cellStyle name="Fixed 4 3" xfId="52211" xr:uid="{DB84A913-D9DB-47DF-8655-F4EDCF4D53A3}"/>
    <cellStyle name="Fixed 4 3 2" xfId="52210" xr:uid="{F17C4EE9-17EC-4E6A-9FE5-2869CEE89079}"/>
    <cellStyle name="Fixed 4 3 2 2" xfId="52209" xr:uid="{50FB7E21-1957-4194-966F-925DFD65AA36}"/>
    <cellStyle name="Fixed 4 3 2_Forecast" xfId="52208" xr:uid="{37F5CBEB-E55F-42EE-A163-628B3ACE2C8C}"/>
    <cellStyle name="Fixed 4 3 3" xfId="52207" xr:uid="{78D53898-C8D2-45A8-BB04-66B176A3D297}"/>
    <cellStyle name="Fixed 4 3_DSub" xfId="52206" xr:uid="{99092F24-6553-4C4F-B8FA-B847C3CDE2DA}"/>
    <cellStyle name="Fixed 4 4" xfId="52205" xr:uid="{5990CD13-6590-4920-9C4C-270167A49525}"/>
    <cellStyle name="Fixed 4 4 2" xfId="52204" xr:uid="{7ACDA041-ADDA-4DCA-B771-7E24A8528CDD}"/>
    <cellStyle name="Fixed 4 4_Forecast" xfId="52203" xr:uid="{5FE68647-F50D-47C2-891E-60AE7FC03A3C}"/>
    <cellStyle name="Fixed 4 5" xfId="52202" xr:uid="{56D278EF-54D4-4047-AC1F-0C8BF04F9DA9}"/>
    <cellStyle name="Fixed 4_DSub" xfId="52201" xr:uid="{7D66642A-59A1-4D3C-86A4-2F5B8CA1CB65}"/>
    <cellStyle name="Fixed 5" xfId="52200" xr:uid="{64F6ED78-E74D-4343-A4A7-8A632E2D4191}"/>
    <cellStyle name="Fixed 5 2" xfId="52199" xr:uid="{15D27D07-7841-4189-9791-38BDFEAE9B84}"/>
    <cellStyle name="Fixed 5 2 2" xfId="52198" xr:uid="{2B85369B-321D-4126-B403-E87944F148CA}"/>
    <cellStyle name="Fixed 5 2_Forecast" xfId="52197" xr:uid="{95909C70-608A-46AA-8FDB-CC75335BA658}"/>
    <cellStyle name="Fixed 5 3" xfId="52196" xr:uid="{C0CA7984-BFE4-499D-8A88-EC5B2E715BE5}"/>
    <cellStyle name="Fixed 5 3 2" xfId="52195" xr:uid="{0FC8247B-4AA7-47F2-B719-548C86498EED}"/>
    <cellStyle name="Fixed 5 3_Forecast" xfId="52194" xr:uid="{C4308398-6BC0-4EB5-A876-F7A7FE3165CA}"/>
    <cellStyle name="Fixed 5 4" xfId="52193" xr:uid="{E23A3908-B716-47BB-8ABF-189D6A8DCAC3}"/>
    <cellStyle name="Fixed 5_DSub" xfId="52192" xr:uid="{73DF7E39-02FE-4CE5-B3C9-FED72DD9C2C8}"/>
    <cellStyle name="Fixed 6" xfId="52191" xr:uid="{C56FBB45-853F-462B-A4B1-FD8245E0EBCB}"/>
    <cellStyle name="Fixed 6 2" xfId="52190" xr:uid="{C1C0E355-0F6F-4F3A-B346-542F63EA6272}"/>
    <cellStyle name="Fixed 6 2 2" xfId="52189" xr:uid="{65239DEB-CE38-49FD-948E-1EA9CDFCC8F8}"/>
    <cellStyle name="Fixed 6 2_Forecast" xfId="52188" xr:uid="{BA8CE19E-A1E2-431C-8118-F338E310A16B}"/>
    <cellStyle name="Fixed 6 3" xfId="52187" xr:uid="{995DA923-69D7-42F3-8EA2-C9FFA4EF93D4}"/>
    <cellStyle name="Fixed 6 3 2" xfId="52186" xr:uid="{80E38325-80F0-4663-8CB2-FF74427B622B}"/>
    <cellStyle name="Fixed 6 3_Forecast" xfId="52185" xr:uid="{81D07310-49B7-4A96-AE2E-E70F13FD5970}"/>
    <cellStyle name="Fixed 6 4" xfId="52184" xr:uid="{6E6848E1-E6FD-4927-995C-97CE9894F35F}"/>
    <cellStyle name="Fixed 6_DSub" xfId="52183" xr:uid="{40EEED5C-1A86-41FA-BC39-E9E00043348D}"/>
    <cellStyle name="Fixed 7" xfId="52182" xr:uid="{A41FAD1F-66DA-4B43-8179-7E14E1CC697A}"/>
    <cellStyle name="Fixed 8" xfId="52181" xr:uid="{31FC09A9-EF91-4EF7-B02B-A07B922C1AB0}"/>
    <cellStyle name="Fixed_2014 GRC ED Capital Rev00" xfId="52180" xr:uid="{4D0A8570-1494-4256-88C3-81B165D10426}"/>
    <cellStyle name="Followed Hyperlink 2" xfId="52179" xr:uid="{D4547D0B-21D5-4114-89C8-FDBABB2B75FC}"/>
    <cellStyle name="Forecast" xfId="53880" xr:uid="{884ABFC1-55C8-4668-AC9E-1A05CFAAC7F0}"/>
    <cellStyle name="Forecast 2" xfId="52178" xr:uid="{ECDBE82D-CE6D-4A42-83BB-9E9B8544A396}"/>
    <cellStyle name="FORECAST TITLES" xfId="52177" xr:uid="{4FECC709-88E7-492E-8250-DEBBD84FF595}"/>
    <cellStyle name="FORECAST TITLES 2" xfId="52176" xr:uid="{E548F973-7C06-43AC-A4A5-612EDFE403CC}"/>
    <cellStyle name="Forecast_A&amp;G RO Workpapers 2014 GRC BPC ver.2" xfId="52175" xr:uid="{C9CA8EBD-4543-4EAD-9F7E-4FC563687360}"/>
    <cellStyle name="General" xfId="53879" xr:uid="{06DFA17B-5AAA-4288-8CAF-30C36AA9BD04}"/>
    <cellStyle name="General 2" xfId="52174" xr:uid="{A6E9A615-8AA3-43FE-B69F-71B2FB8DD3F3}"/>
    <cellStyle name="General 2 2" xfId="52173" xr:uid="{8FD8F20B-4D62-4FB6-9AFA-8FAFFF747101}"/>
    <cellStyle name="General 2 2 2" xfId="52172" xr:uid="{D36BBDDD-F2E9-44EF-A5FF-027D9830D70F}"/>
    <cellStyle name="General 2 2 3" xfId="52171" xr:uid="{4F9E18EC-3AF6-4DF6-93AF-DD048B956971}"/>
    <cellStyle name="General 2 3" xfId="52170" xr:uid="{551735ED-9E58-4888-9DA1-F11371A675B2}"/>
    <cellStyle name="General 2 3 2" xfId="52169" xr:uid="{4373E37E-0A57-4E22-A2A9-90858F9E073B}"/>
    <cellStyle name="General 2 4" xfId="52168" xr:uid="{51240CEE-7E01-4903-9304-5C955326A165}"/>
    <cellStyle name="General 2 5" xfId="52167" xr:uid="{376E3152-688A-4B8D-BF0F-9A2C766F9D1F}"/>
    <cellStyle name="General 2 6" xfId="52166" xr:uid="{2DCB0B18-0FE5-4910-9138-32A259ACBC6A}"/>
    <cellStyle name="General 3" xfId="52165" xr:uid="{BB71C5C6-CC36-4C10-8111-4C30E0972D4D}"/>
    <cellStyle name="General 3 2" xfId="52164" xr:uid="{E2653AA8-8D4D-4FED-BEDC-8BEFCA35E07D}"/>
    <cellStyle name="General 3 2 2" xfId="52163" xr:uid="{65E2BAB8-F970-4AE6-A92B-AE4B4C050820}"/>
    <cellStyle name="General 3 3" xfId="52162" xr:uid="{0A79A537-01D1-452C-B3D9-43BF1DA21B16}"/>
    <cellStyle name="General 3 3 2" xfId="52161" xr:uid="{455F3DBE-1387-438B-A7FB-FB1AFFC44D9A}"/>
    <cellStyle name="General 3 4" xfId="52160" xr:uid="{813B7ACB-CC8F-41CC-B474-E1F636D22B80}"/>
    <cellStyle name="General 3 5" xfId="52159" xr:uid="{85CAE610-9D24-4503-81C6-6730EA5D15B0}"/>
    <cellStyle name="General 4" xfId="52158" xr:uid="{B150C6DD-A08F-467B-ADCD-DE2BAA54EE12}"/>
    <cellStyle name="General 4 2" xfId="52157" xr:uid="{B233ED70-00F4-433A-9A62-B90A32DACC0F}"/>
    <cellStyle name="General 4 2 2" xfId="52156" xr:uid="{56B66AD9-0AEA-4A0F-9010-D433C1CD7D77}"/>
    <cellStyle name="General 4 2 2 2" xfId="52155" xr:uid="{4A5BB858-5F9F-4986-82F6-CBBF1974D99B}"/>
    <cellStyle name="General 4 2 3" xfId="52154" xr:uid="{4DD3E3DC-2173-4D2F-A4B7-D5C41D07AFE9}"/>
    <cellStyle name="General 4 2 3 2" xfId="52153" xr:uid="{1BACDC9D-C17C-4AEB-ACE1-0837EE2CB484}"/>
    <cellStyle name="General 4 2 4" xfId="52152" xr:uid="{923854CD-333F-4389-A147-A1FADCBC021C}"/>
    <cellStyle name="General 4 3" xfId="52151" xr:uid="{90E3C4F1-47AD-4769-8439-456B15D99994}"/>
    <cellStyle name="General 4 3 2" xfId="52150" xr:uid="{9D5C6E23-ED74-42EC-BE7A-4F5BA40256F8}"/>
    <cellStyle name="General 4 3 2 2" xfId="52149" xr:uid="{7A82B88E-0FAA-42A2-A527-7BB0690E5555}"/>
    <cellStyle name="General 4 3 3" xfId="52148" xr:uid="{94E549AF-893C-47AB-BFC3-44775DA9ADE0}"/>
    <cellStyle name="General 4 4" xfId="52147" xr:uid="{C3DB9108-5529-41AF-B430-AFC958E8BC21}"/>
    <cellStyle name="General 4 4 2" xfId="52146" xr:uid="{4032EB1C-C53A-4E3B-AF6A-CB6DD577BEA0}"/>
    <cellStyle name="General 4 5" xfId="52145" xr:uid="{6C896A45-3560-48D8-94EE-7888EAA8F9A2}"/>
    <cellStyle name="General 5" xfId="52144" xr:uid="{5F59975D-B2AE-4B01-9928-7AE465C5FC3A}"/>
    <cellStyle name="General 5 2" xfId="52143" xr:uid="{F660B7DB-0923-403C-BA22-E4B318C21100}"/>
    <cellStyle name="General 5 2 2" xfId="52142" xr:uid="{ADD906FA-EF83-479B-B8FD-3C2CF376DACC}"/>
    <cellStyle name="General 5 3" xfId="52141" xr:uid="{A1C0A02A-D8D1-4225-9F06-B5E836A6BEC5}"/>
    <cellStyle name="General 5 3 2" xfId="52140" xr:uid="{0B0381DC-513B-4A2D-A0D0-1CAED3D80F97}"/>
    <cellStyle name="General 5 4" xfId="52139" xr:uid="{8DBB8916-F6A3-4322-9408-19AA3A5B4D15}"/>
    <cellStyle name="General 6" xfId="52138" xr:uid="{E9286138-4E53-4C74-B30A-216A32476D89}"/>
    <cellStyle name="General 6 2" xfId="52137" xr:uid="{05BB37F2-AFB3-4305-9DE3-7255D10508EA}"/>
    <cellStyle name="General 6 2 2" xfId="52136" xr:uid="{3BD7D6C4-6386-4F9E-A087-4D6DDAA7C7E7}"/>
    <cellStyle name="General 6 3" xfId="52135" xr:uid="{FEAE3077-012D-4B92-AE50-EE9527124FBE}"/>
    <cellStyle name="General 6 3 2" xfId="52134" xr:uid="{75850BF6-7E42-4CC1-A31D-936EDE01C3D4}"/>
    <cellStyle name="General 6 4" xfId="52133" xr:uid="{C7ED5933-C192-4B21-9F02-B4B93640EF4C}"/>
    <cellStyle name="General 7" xfId="52132" xr:uid="{6F3B7ACE-D347-41E9-8160-0A64C31E0BC3}"/>
    <cellStyle name="General 8" xfId="52131" xr:uid="{F300E95A-F20E-41F2-BD4D-D61543130AC2}"/>
    <cellStyle name="Good" xfId="7" builtinId="26" customBuiltin="1"/>
    <cellStyle name="Good 2" xfId="52130" xr:uid="{D42B6FDD-0BAC-44AB-AD98-BE027C654255}"/>
    <cellStyle name="Good 2 2" xfId="52129" xr:uid="{BDE2E55C-77CE-416D-9E36-276025439157}"/>
    <cellStyle name="Good 2 3" xfId="52128" xr:uid="{3DC39470-9E01-4FB1-9B11-1DBE270ECCB9}"/>
    <cellStyle name="Good 2 4" xfId="52127" xr:uid="{479EEFFD-557F-447B-BDA8-2D39A5665FA0}"/>
    <cellStyle name="Good 2 5" xfId="52126" xr:uid="{AAC9B309-F037-45CD-8978-51852C06C621}"/>
    <cellStyle name="Good 2 6" xfId="52125" xr:uid="{EF20E51A-19A7-4DDB-B7D6-2A99256BC7C3}"/>
    <cellStyle name="Good 2 7" xfId="52124" xr:uid="{7DC831CA-8E89-42DB-A301-CF4A8D3D418A}"/>
    <cellStyle name="Good 3" xfId="52123" xr:uid="{917BA647-A36E-4130-9AEA-ABFBABEC1420}"/>
    <cellStyle name="Good 3 2" xfId="52122" xr:uid="{00A319D1-7651-4A43-B04E-2D1047CBF7F2}"/>
    <cellStyle name="Good 4" xfId="52121" xr:uid="{E9E61B7A-F3EB-4ABC-9C46-40320A4A0012}"/>
    <cellStyle name="Good 4 2" xfId="52120" xr:uid="{4D64B4D5-EAF7-44D2-BBC5-C04A60BDCB04}"/>
    <cellStyle name="Good 5" xfId="52119" xr:uid="{51898A39-9658-452B-8A3D-8069A715CCE1}"/>
    <cellStyle name="Grey" xfId="53878" xr:uid="{C40B7D2D-5884-4AEB-BDBF-55B29A1DC209}"/>
    <cellStyle name="Grey 2" xfId="52118" xr:uid="{A4356057-71AF-475D-91D3-DD10EDB5391C}"/>
    <cellStyle name="Grey 3" xfId="52117" xr:uid="{D543415E-656B-460F-89B5-631F49C00339}"/>
    <cellStyle name="Grey_DSub" xfId="52116" xr:uid="{5C3196C0-3819-4284-B1B9-1555362C2AE6}"/>
    <cellStyle name="Hand Input" xfId="52115" xr:uid="{4C51B393-F524-41E6-8238-CD9CEC579348}"/>
    <cellStyle name="HEADER" xfId="53877" xr:uid="{A84688F0-86DE-4DCA-97F2-3E94E9460336}"/>
    <cellStyle name="HEADER 2" xfId="52114" xr:uid="{382AAC62-ADD5-4096-8F96-9E313E0A9328}"/>
    <cellStyle name="HEADER 2 2" xfId="52113" xr:uid="{28F50C91-7C2E-40D2-A80F-DD506A5B04A4}"/>
    <cellStyle name="HEADER 3" xfId="52112" xr:uid="{93522313-4CB8-45B2-BA93-F285BB27A17B}"/>
    <cellStyle name="Header1" xfId="52111" xr:uid="{B6AFDFAA-FECB-452F-8AD4-DFA70DFA62D9}"/>
    <cellStyle name="Header2" xfId="52110" xr:uid="{A4FF8392-D1EA-42AB-BF5B-4B3134792FC5}"/>
    <cellStyle name="heading" xfId="52109" xr:uid="{F7F62369-787C-4B54-8D85-2D8FDE74A26F}"/>
    <cellStyle name="Heading 1" xfId="3" builtinId="16" customBuiltin="1"/>
    <cellStyle name="Heading 1 2" xfId="52108" xr:uid="{03EA4C6C-560E-4E0B-B3AC-B515C6DDFCDB}"/>
    <cellStyle name="Heading 1 2 2" xfId="52107" xr:uid="{988E6819-ED20-4A00-90E5-656E3A32A271}"/>
    <cellStyle name="Heading 1 2 3" xfId="52106" xr:uid="{6EBD2EA6-CE06-40F6-8A3C-B3C7EE06A877}"/>
    <cellStyle name="Heading 1 2 4" xfId="52105" xr:uid="{FBCB9EDC-942F-49C3-BE7B-105FE3C89E27}"/>
    <cellStyle name="Heading 1 2 5" xfId="52104" xr:uid="{F07D45AA-0207-41A4-BFF8-02BB0D4185C5}"/>
    <cellStyle name="Heading 1 2 6" xfId="52103" xr:uid="{B714A2DE-C6AB-4FBB-83CB-067A8C0178E4}"/>
    <cellStyle name="Heading 1 2 7" xfId="52102" xr:uid="{D91330E8-416A-46A4-8695-C5632F1BE12B}"/>
    <cellStyle name="Heading 1 3" xfId="52101" xr:uid="{37AE468D-FD1A-492C-A57E-F49120112B07}"/>
    <cellStyle name="Heading 1 3 2" xfId="52100" xr:uid="{A5FDAD9D-163E-452B-A544-1986AC93CC4B}"/>
    <cellStyle name="Heading 1 4" xfId="52099" xr:uid="{B7420084-FC97-4912-8322-5F692E005E98}"/>
    <cellStyle name="Heading 1 4 2" xfId="52098" xr:uid="{958BEC53-1174-4198-B0D4-F66229CC3644}"/>
    <cellStyle name="Heading 1 5" xfId="52097" xr:uid="{A59C0839-5519-4075-A3AA-EE2DAC118BA3}"/>
    <cellStyle name="Heading 2" xfId="4" builtinId="17" customBuiltin="1"/>
    <cellStyle name="Heading 2 2" xfId="52096" xr:uid="{62C4B889-2932-4800-B865-0506AF925C33}"/>
    <cellStyle name="Heading 2 2 2" xfId="52095" xr:uid="{167AEAE3-52D4-45F4-ACF1-8E2D7A6DAFE7}"/>
    <cellStyle name="Heading 2 2 3" xfId="52094" xr:uid="{213B7F65-16EC-40F4-9407-0672FAF5EC63}"/>
    <cellStyle name="Heading 2 2 4" xfId="52093" xr:uid="{33479B30-7FDE-4AAE-9A9C-FE0C024C9FBC}"/>
    <cellStyle name="Heading 2 2 5" xfId="52092" xr:uid="{5C69955E-1D4A-4746-B25C-51180F0FEDEF}"/>
    <cellStyle name="Heading 2 2 6" xfId="52091" xr:uid="{20F9C80E-269E-4577-8219-1EACDC380D2C}"/>
    <cellStyle name="Heading 2 2 7" xfId="52090" xr:uid="{BD7F5167-11EF-4BD9-B3D3-CCD3E7AC1564}"/>
    <cellStyle name="Heading 2 3" xfId="52089" xr:uid="{8D21A783-A734-4B53-98F2-4C6F2C2F8D8B}"/>
    <cellStyle name="Heading 2 3 2" xfId="52088" xr:uid="{1D0A060A-8AAF-4730-B713-5BC9B255976F}"/>
    <cellStyle name="Heading 2 4" xfId="52087" xr:uid="{707E2199-0CFF-4929-AB29-58E121CE43DB}"/>
    <cellStyle name="Heading 2 4 2" xfId="52086" xr:uid="{4B58F851-05E0-41BC-94F4-1C802A1A9DF4}"/>
    <cellStyle name="Heading 2 5" xfId="52085" xr:uid="{AF224C4B-D0E4-4A69-B18C-114D7E41BB0B}"/>
    <cellStyle name="Heading 3" xfId="5" builtinId="18" customBuiltin="1"/>
    <cellStyle name="Heading 3 2" xfId="52084" xr:uid="{50AA77E1-B27B-46AC-9710-97CDFDDC3B78}"/>
    <cellStyle name="Heading 3 2 2" xfId="52083" xr:uid="{2C605050-3D0E-431A-BC31-3DB7D8AB4F1E}"/>
    <cellStyle name="Heading 3 2 3" xfId="52082" xr:uid="{A62CF521-539F-4CC3-8905-675226D56AFA}"/>
    <cellStyle name="Heading 3 2 4" xfId="52081" xr:uid="{DAC6C51C-F1D0-4435-AAF6-65CCC9CB628C}"/>
    <cellStyle name="Heading 3 2 5" xfId="52080" xr:uid="{74ED5B7C-C502-4EC0-8347-92900CF52E6D}"/>
    <cellStyle name="Heading 3 2 6" xfId="52079" xr:uid="{5305FF5B-0897-4CBB-9B02-CCD033E44714}"/>
    <cellStyle name="Heading 3 2 7" xfId="52078" xr:uid="{7E25CB62-504E-4D2A-A17E-2F3CBE7C7F61}"/>
    <cellStyle name="Heading 3 3" xfId="52077" xr:uid="{C65AFB14-CD35-4962-8B6C-51D0CC039DCC}"/>
    <cellStyle name="Heading 3 3 2" xfId="52076" xr:uid="{654138F5-1B38-4733-A270-A6C6ABF713FA}"/>
    <cellStyle name="Heading 3 4" xfId="52075" xr:uid="{30573204-1736-4E10-AD36-F77AF682EDBB}"/>
    <cellStyle name="Heading 3 4 2" xfId="52074" xr:uid="{E4F45EB8-7AB1-4108-B10A-2297CBEB4B1D}"/>
    <cellStyle name="Heading 3 5" xfId="52073" xr:uid="{BD1ADA01-D03D-4BE1-B242-394DDC96F73F}"/>
    <cellStyle name="Heading 4" xfId="6" builtinId="19" customBuiltin="1"/>
    <cellStyle name="Heading 4 2" xfId="52072" xr:uid="{7EE25558-8400-438C-929E-3856C4D8C20B}"/>
    <cellStyle name="Heading 4 2 2" xfId="52071" xr:uid="{9FBDCA10-57D1-46EF-9F34-FF929C1575E5}"/>
    <cellStyle name="Heading 4 2 3" xfId="52070" xr:uid="{F4488641-675F-427B-A7DF-D8D7EC24A377}"/>
    <cellStyle name="Heading 4 2 4" xfId="52069" xr:uid="{72A348DC-9A38-486B-BBB4-FF70D1F7036C}"/>
    <cellStyle name="Heading 4 2 5" xfId="52068" xr:uid="{271567C4-3496-4D13-8BAE-6036970DDC9D}"/>
    <cellStyle name="Heading 4 2 6" xfId="52067" xr:uid="{7187C2E3-7890-4B78-9F72-1EE373DD178E}"/>
    <cellStyle name="Heading 4 2 7" xfId="52066" xr:uid="{02A10844-BCEC-4E47-A0E5-0720D9AD709B}"/>
    <cellStyle name="Heading 4 3" xfId="52065" xr:uid="{D468F979-54D6-4E29-9C07-FBE82EC4340C}"/>
    <cellStyle name="Heading 4 3 2" xfId="52064" xr:uid="{390B7CA5-C5FB-4CEA-9D68-A828347FAFF6}"/>
    <cellStyle name="Heading 4 4" xfId="52063" xr:uid="{A5884FC7-394D-4E0C-9366-F34419E92D55}"/>
    <cellStyle name="Heading 4 4 2" xfId="52062" xr:uid="{3369B7F1-2B67-486A-B74D-35C2ADC91597}"/>
    <cellStyle name="Heading 4 5" xfId="52061" xr:uid="{B8DFFA6B-58BF-442E-9ECE-A3EFE36F3A6E}"/>
    <cellStyle name="Heading1" xfId="53876" xr:uid="{F78E47DC-1F7E-4314-BC0E-799197B996CD}"/>
    <cellStyle name="Heading1 2" xfId="52060" xr:uid="{15D52D41-3387-408E-82FC-AC3596B591DD}"/>
    <cellStyle name="Heading1 2 2" xfId="52059" xr:uid="{522A9295-DF03-40A0-9DF8-0F2288DDF5A8}"/>
    <cellStyle name="Heading1 2 2 2" xfId="52058" xr:uid="{742992BC-1933-4833-A995-DEDD608423C3}"/>
    <cellStyle name="Heading1 2 2_Forecast" xfId="52057" xr:uid="{C3DAACD3-1E99-4CDA-82F9-5E16D4F65183}"/>
    <cellStyle name="Heading1 2 3" xfId="52056" xr:uid="{0A58CA26-A94E-4FCB-B6E3-A608DF17CF10}"/>
    <cellStyle name="Heading1 2 3 2" xfId="52055" xr:uid="{1181B201-ACEF-4528-8C9A-6741C1A9C342}"/>
    <cellStyle name="Heading1 2 3_Forecast" xfId="52054" xr:uid="{DE4D4D47-ACA4-4EB9-92B5-768087BE2BE8}"/>
    <cellStyle name="Heading1 2 4" xfId="52053" xr:uid="{06452089-DEBE-4F5D-AA7C-542489461A25}"/>
    <cellStyle name="Heading1 2_DSub" xfId="52052" xr:uid="{ED33272E-EA96-4A05-B5C4-6754550BF328}"/>
    <cellStyle name="Heading1 3" xfId="52051" xr:uid="{B77D6325-411A-449A-8C7E-B9B0FE00EEBE}"/>
    <cellStyle name="Heading1 3 2" xfId="52050" xr:uid="{DE4C75B4-00B0-44A0-8E57-E9337E5B6001}"/>
    <cellStyle name="Heading1 3 2 2" xfId="52049" xr:uid="{F62A9421-B645-4FD6-9552-1E8284166097}"/>
    <cellStyle name="Heading1 3 2_Forecast" xfId="52048" xr:uid="{B813DAF2-80F1-4AE8-8F88-B807EFB07A5F}"/>
    <cellStyle name="Heading1 3 3" xfId="52047" xr:uid="{75070829-B66C-4C83-B337-24B1DB972A56}"/>
    <cellStyle name="Heading1 3 3 2" xfId="52046" xr:uid="{09766094-C855-402F-BE88-6E64746B024D}"/>
    <cellStyle name="Heading1 3 3_Forecast" xfId="52045" xr:uid="{2FB5673E-0011-47A9-B5F5-40C720DB5D3E}"/>
    <cellStyle name="Heading1 3 4" xfId="52044" xr:uid="{443DB811-DBF4-4C34-9E5B-BEC5D735A05C}"/>
    <cellStyle name="Heading1 3_DSub" xfId="52043" xr:uid="{232DE3E5-883F-4CE6-80D3-FE64EE0C9CF6}"/>
    <cellStyle name="Heading1 4" xfId="52042" xr:uid="{DDAD27A5-9380-48D4-9FDA-55141C3BBAC5}"/>
    <cellStyle name="Heading1 4 2" xfId="52041" xr:uid="{3BCBFF38-9819-41EF-8B97-F603D5E5EBA0}"/>
    <cellStyle name="Heading1 4 2 2" xfId="52040" xr:uid="{838C9F39-565A-4D61-BC4B-C10F94EAC269}"/>
    <cellStyle name="Heading1 4 2 2 2" xfId="52039" xr:uid="{ED748769-CCD2-4846-9EEE-A4CC3C5B6AC3}"/>
    <cellStyle name="Heading1 4 2 2_Forecast" xfId="52038" xr:uid="{9C4D7289-BCE5-4F50-A5AC-BF205BDED32A}"/>
    <cellStyle name="Heading1 4 2 3" xfId="52037" xr:uid="{53FBA0E9-77BE-49EB-97DE-E59E2B062171}"/>
    <cellStyle name="Heading1 4 2 3 2" xfId="52036" xr:uid="{736CF38F-B1E7-4361-A9C5-E171E889144A}"/>
    <cellStyle name="Heading1 4 2 3_Forecast" xfId="52035" xr:uid="{E1518E56-75AF-4CBB-BC1F-4CD6814E3550}"/>
    <cellStyle name="Heading1 4 2 4" xfId="52034" xr:uid="{6AEDDAEE-8EA7-456B-B745-17CDF9D75BE7}"/>
    <cellStyle name="Heading1 4 2_DSub" xfId="52033" xr:uid="{BBD2C3E1-5CB4-4FE3-9B12-529D6148C349}"/>
    <cellStyle name="Heading1 4 3" xfId="52032" xr:uid="{B3BDA0D5-BD41-423F-AB13-5C0E24B41FA8}"/>
    <cellStyle name="Heading1 4 3 2" xfId="52031" xr:uid="{0946634A-F6EC-4B4A-8D87-D63EFA40C038}"/>
    <cellStyle name="Heading1 4 3 2 2" xfId="52030" xr:uid="{68735B2F-1AA5-445C-BE16-3306D53C0A9D}"/>
    <cellStyle name="Heading1 4 3 2_Forecast" xfId="52029" xr:uid="{3888C67F-5919-426E-9478-B3CB2747BD00}"/>
    <cellStyle name="Heading1 4 3 3" xfId="293" xr:uid="{4D978835-830F-48E5-AFCA-C912D9D2611C}"/>
    <cellStyle name="Heading1 4 3_DSub" xfId="52028" xr:uid="{542CFD71-22BE-4881-8EFB-4AAF5BAC2687}"/>
    <cellStyle name="Heading1 4 4" xfId="52027" xr:uid="{B468F682-3479-4A17-BCCD-739EDE02F8D7}"/>
    <cellStyle name="Heading1 4 4 2" xfId="52026" xr:uid="{EEF06B84-616B-4E35-8FD3-3F45E5968C69}"/>
    <cellStyle name="Heading1 4 4_Forecast" xfId="52025" xr:uid="{62150842-270C-4B76-8046-B02D9AD875D1}"/>
    <cellStyle name="Heading1 4 5" xfId="52024" xr:uid="{F5ED1D1F-36AC-4B0F-BFF5-1AA1E6E43A86}"/>
    <cellStyle name="Heading1 4_DSub" xfId="52023" xr:uid="{4D05F443-BBDE-4DBE-9CBB-A5BDA8DE2EE6}"/>
    <cellStyle name="Heading1 5" xfId="52022" xr:uid="{FD7F21A9-8ACD-4EED-A093-8D7E0EA84E77}"/>
    <cellStyle name="Heading1 5 2" xfId="52021" xr:uid="{3E8D9E81-E427-4375-AE65-E0243849AEDE}"/>
    <cellStyle name="Heading1 5 2 2" xfId="52020" xr:uid="{C3027CDA-1CCE-498B-96D6-F5BFFBECF556}"/>
    <cellStyle name="Heading1 5 2_Forecast" xfId="52019" xr:uid="{65B92082-127F-41B1-933D-C5E6A630805F}"/>
    <cellStyle name="Heading1 5 3" xfId="52018" xr:uid="{201DE3A1-DFC4-4AB6-93FC-F308054A5894}"/>
    <cellStyle name="Heading1 5 3 2" xfId="52017" xr:uid="{8C79A4D8-134F-428C-9853-8ABBB797DE28}"/>
    <cellStyle name="Heading1 5 3_Forecast" xfId="52016" xr:uid="{DFE67BE4-F2D3-4866-9BD2-4BBC1E9CF09D}"/>
    <cellStyle name="Heading1 5 4" xfId="52015" xr:uid="{2FCEFFFD-2555-493B-A237-C8716539C1D6}"/>
    <cellStyle name="Heading1 5_DSub" xfId="52014" xr:uid="{AFE6906C-33DE-4E9A-9A40-6948B891C3FB}"/>
    <cellStyle name="Heading1 6" xfId="52013" xr:uid="{F0D7D71C-BE94-494A-A9AE-B0CD11B417DA}"/>
    <cellStyle name="Heading1 6 2" xfId="52012" xr:uid="{164750DF-517B-4217-A545-653965F9225C}"/>
    <cellStyle name="Heading1 6 2 2" xfId="52011" xr:uid="{9C1556DF-F8AC-461D-8B43-3CF170276D3A}"/>
    <cellStyle name="Heading1 6 2_Forecast" xfId="52010" xr:uid="{4A80A52A-01DA-452E-98BA-D2922474AD9C}"/>
    <cellStyle name="Heading1 6 3" xfId="52009" xr:uid="{3ADAB432-8B73-4280-B99E-DCDE0BA78DCF}"/>
    <cellStyle name="Heading1 6 3 2" xfId="52008" xr:uid="{8FE39351-3468-476B-AEC2-CA3AE088ABAD}"/>
    <cellStyle name="Heading1 6 3_Forecast" xfId="52007" xr:uid="{27B2C96A-7A3D-4540-A31B-5B9FF1B743C5}"/>
    <cellStyle name="Heading1 6 4" xfId="52006" xr:uid="{AF478B29-98B4-49CC-8B0A-EBE364CB09A4}"/>
    <cellStyle name="Heading1 6_DSub" xfId="52005" xr:uid="{8B4A54A1-D946-4386-8318-47BB91EEC3D6}"/>
    <cellStyle name="Heading1 7" xfId="52004" xr:uid="{E7FC9E62-1D0E-4388-AD9A-A6A36E98EA48}"/>
    <cellStyle name="Heading1 8" xfId="52003" xr:uid="{E7EE2C4F-19CA-40F8-B0A4-22B6D96AF57B}"/>
    <cellStyle name="Heading1_2014 GRC ED Capital Rev00" xfId="52002" xr:uid="{06438C57-5AC6-40A9-88E6-BDCF528893BF}"/>
    <cellStyle name="Heading2" xfId="53875" xr:uid="{FD7BEC1E-FDBD-469C-A886-F9CF29CDA92F}"/>
    <cellStyle name="Heading2 2" xfId="52001" xr:uid="{F9740F19-55FD-4B73-947D-A06B20A38194}"/>
    <cellStyle name="Heading2 2 2" xfId="52000" xr:uid="{182B30A0-1769-4E14-93D2-283F534B8A2B}"/>
    <cellStyle name="Heading2 2 2 2" xfId="51999" xr:uid="{F2F7B5A6-45B6-4B1B-8EA7-A6C53AB56E8E}"/>
    <cellStyle name="Heading2 2 2_Forecast" xfId="51998" xr:uid="{9B9E5630-B7D8-4BCD-9E7E-2BFBD4A83E8E}"/>
    <cellStyle name="Heading2 2 3" xfId="51997" xr:uid="{87859337-EA0C-4F48-9082-1E50A033794B}"/>
    <cellStyle name="Heading2 2 3 2" xfId="51996" xr:uid="{457850BF-18E4-4E32-BBE5-B48785C1218F}"/>
    <cellStyle name="Heading2 2 3_Forecast" xfId="51995" xr:uid="{20713C71-3735-45D3-A6EC-00172EF4EF8A}"/>
    <cellStyle name="Heading2 2 4" xfId="51994" xr:uid="{C3579256-2482-4876-B267-5A9FF9B29741}"/>
    <cellStyle name="Heading2 2_DSub" xfId="51993" xr:uid="{6D1A40DF-B677-4F88-87A8-47A817847767}"/>
    <cellStyle name="Heading2 3" xfId="51992" xr:uid="{8ECE7E6C-FE95-4BBF-9E54-A66F6F25E892}"/>
    <cellStyle name="Heading2 3 2" xfId="51991" xr:uid="{E9327525-F7F6-4E9E-BC43-0BEDE20A303F}"/>
    <cellStyle name="Heading2 3 2 2" xfId="51990" xr:uid="{3C658B17-78DD-4B54-B765-911FE93FC092}"/>
    <cellStyle name="Heading2 3 2_Forecast" xfId="51989" xr:uid="{FC7D099C-2507-40B4-8446-D60FB6055765}"/>
    <cellStyle name="Heading2 3 3" xfId="51988" xr:uid="{A33C90C5-FA9D-4292-9C21-1E51FB31A61D}"/>
    <cellStyle name="Heading2 3 3 2" xfId="51987" xr:uid="{BAB32084-48DD-490C-B104-0AB507EC01D3}"/>
    <cellStyle name="Heading2 3 3_Forecast" xfId="51986" xr:uid="{31D7550B-E538-4C11-8EAD-7B94489B4343}"/>
    <cellStyle name="Heading2 3 4" xfId="51985" xr:uid="{2E55A521-33A2-43BB-82E3-D00C80FAB4B3}"/>
    <cellStyle name="Heading2 3_DSub" xfId="51984" xr:uid="{22CD53BD-6DE2-49FF-BE1D-3C633E486D69}"/>
    <cellStyle name="Heading2 4" xfId="51983" xr:uid="{E173C276-AD2F-4F18-B25C-B247410B8BCC}"/>
    <cellStyle name="Heading2 4 2" xfId="51982" xr:uid="{52EA915C-8776-4911-8665-407936804BD7}"/>
    <cellStyle name="Heading2 4 2 2" xfId="51981" xr:uid="{8F89CDF9-B224-4FCE-BEE4-78BD8F39DC4F}"/>
    <cellStyle name="Heading2 4 2 2 2" xfId="51980" xr:uid="{681E9FAC-C8B6-4B2A-9FF6-BCDDA24E474E}"/>
    <cellStyle name="Heading2 4 2 2_Forecast" xfId="51979" xr:uid="{6370184A-C854-4393-AE6B-F18CB2FDFCC7}"/>
    <cellStyle name="Heading2 4 2 3" xfId="51978" xr:uid="{057C63D1-F52D-4A6F-BD3F-FA992859962A}"/>
    <cellStyle name="Heading2 4 2 3 2" xfId="51977" xr:uid="{FBF26864-0A78-440A-8F62-48E41AD16722}"/>
    <cellStyle name="Heading2 4 2 3_Forecast" xfId="51976" xr:uid="{96E0B08E-6800-4326-936F-130797E81F5A}"/>
    <cellStyle name="Heading2 4 2 4" xfId="51975" xr:uid="{FB2B6EF1-9286-443B-B118-25B1F6BA68C6}"/>
    <cellStyle name="Heading2 4 2_DSub" xfId="51974" xr:uid="{D5E094B8-5890-4CFF-A338-CB9AB5178402}"/>
    <cellStyle name="Heading2 4 3" xfId="51973" xr:uid="{1B194A36-6C4E-4BD6-BCF6-AD98211E1F30}"/>
    <cellStyle name="Heading2 4 3 2" xfId="51972" xr:uid="{A629CFB3-E87D-4D71-8CAB-3CE7479459D1}"/>
    <cellStyle name="Heading2 4 3 2 2" xfId="51971" xr:uid="{C1FED08E-1FC5-4EE7-895B-8ECA7EE0B725}"/>
    <cellStyle name="Heading2 4 3 2_Forecast" xfId="51970" xr:uid="{4F0F1753-D82B-4A31-AE15-F93DAE5FF1CB}"/>
    <cellStyle name="Heading2 4 3 3" xfId="51969" xr:uid="{DB5BC008-B4F2-483B-B9F0-E14D7B9A57C4}"/>
    <cellStyle name="Heading2 4 3_DSub" xfId="51968" xr:uid="{B5AE0EF3-D0D6-433B-BED0-005570BC30A6}"/>
    <cellStyle name="Heading2 4 4" xfId="51967" xr:uid="{F858CCEC-C8F7-4260-8C56-0D90997E7984}"/>
    <cellStyle name="Heading2 4 4 2" xfId="51966" xr:uid="{B9990233-924E-4801-9D51-5B4368A29029}"/>
    <cellStyle name="Heading2 4 4_Forecast" xfId="51965" xr:uid="{61C5551A-BC8C-41C8-9557-17D104FCD249}"/>
    <cellStyle name="Heading2 4 5" xfId="51964" xr:uid="{F6C39968-00B6-4BFA-A38D-5B1FE8F3D7DF}"/>
    <cellStyle name="Heading2 4_DSub" xfId="51963" xr:uid="{C3F64396-0511-4E8F-8DD9-3CD657A789C1}"/>
    <cellStyle name="Heading2 5" xfId="51962" xr:uid="{FEC60032-43AA-4350-897E-CCDBAF6A35C7}"/>
    <cellStyle name="Heading2 5 2" xfId="51961" xr:uid="{B16B0E0E-3B49-43FC-BDD6-9594A8681E3F}"/>
    <cellStyle name="Heading2 5 2 2" xfId="51960" xr:uid="{983DA35F-B527-4C40-9611-0DDDB190DB62}"/>
    <cellStyle name="Heading2 5 2_Forecast" xfId="51959" xr:uid="{5A5C1F9D-4621-4839-B032-33260C91B7B6}"/>
    <cellStyle name="Heading2 5 3" xfId="51958" xr:uid="{A3FB703A-A899-436F-96DF-255E5959DD79}"/>
    <cellStyle name="Heading2 5 3 2" xfId="51957" xr:uid="{3AA01218-0B7D-4112-9DBE-6D608E452F2E}"/>
    <cellStyle name="Heading2 5 3_Forecast" xfId="51956" xr:uid="{63F62829-529D-4DC4-8681-8ECCF296C9DF}"/>
    <cellStyle name="Heading2 5 4" xfId="51955" xr:uid="{20555C73-A131-4F51-AD9A-089E17EB1DDB}"/>
    <cellStyle name="Heading2 5_DSub" xfId="51954" xr:uid="{0F4D836C-50C2-4A49-8876-7F3EE0854025}"/>
    <cellStyle name="Heading2 6" xfId="51953" xr:uid="{2D702720-AF71-408A-B788-764071A8478A}"/>
    <cellStyle name="Heading2 6 2" xfId="51952" xr:uid="{D96C3CFE-DB63-4F63-A5A2-F91EC4ADDADB}"/>
    <cellStyle name="Heading2 6 2 2" xfId="51951" xr:uid="{12D39ADF-CFBC-48B2-AF8F-7B7A935F6CAF}"/>
    <cellStyle name="Heading2 6 2_Forecast" xfId="51950" xr:uid="{6821BC7F-7111-4B63-B438-A69631646C1E}"/>
    <cellStyle name="Heading2 6 3" xfId="51949" xr:uid="{81323B05-7B37-42EB-A235-992F1A17BD4A}"/>
    <cellStyle name="Heading2 6 3 2" xfId="51948" xr:uid="{4CAEBB51-C386-436D-BCF7-EB2D20A1D666}"/>
    <cellStyle name="Heading2 6 3_Forecast" xfId="51947" xr:uid="{A3320F99-757F-416A-8C05-9F098BAEB159}"/>
    <cellStyle name="Heading2 6 4" xfId="51946" xr:uid="{B9184305-29A7-4895-A32F-AC8A808E7B57}"/>
    <cellStyle name="Heading2 6_DSub" xfId="51945" xr:uid="{51A43E28-C2D9-4485-BA07-880C77FA277B}"/>
    <cellStyle name="Heading2 7" xfId="51944" xr:uid="{EB03F1B1-B13F-4D85-924D-792F13D0742F}"/>
    <cellStyle name="Heading2 8" xfId="51943" xr:uid="{5A2F5C33-E77B-4041-82F7-57F9627DE047}"/>
    <cellStyle name="Heading2_2014 GRC ED Capital Rev00" xfId="51942" xr:uid="{7C7496B0-BF56-4FAC-B877-BE81A2A9DCB6}"/>
    <cellStyle name="Hide" xfId="51941" xr:uid="{10B02419-2A1E-47AC-A16B-ECD54E601012}"/>
    <cellStyle name="HIGHLIGHT" xfId="53874" xr:uid="{AB164414-97DF-4964-B680-63A3971F360F}"/>
    <cellStyle name="HIGHLIGHT 2" xfId="51940" xr:uid="{4980D92C-CB61-47A1-8579-24EDE77DC0DC}"/>
    <cellStyle name="HIGHLIGHT 2 2" xfId="51939" xr:uid="{73F7E09E-3AD9-4AB6-B7FB-C7B29077132C}"/>
    <cellStyle name="HIGHLIGHT 3" xfId="51938" xr:uid="{7D860BB0-E245-4DDF-8833-524DCB55D650}"/>
    <cellStyle name="highlite" xfId="51937" xr:uid="{B21871F5-19D2-47BB-8FE2-C6F73251E342}"/>
    <cellStyle name="highlite 2" xfId="51936" xr:uid="{A8CDD16E-07CE-44C3-A034-452BD019873E}"/>
    <cellStyle name="highlite 3" xfId="51935" xr:uid="{46471B28-8EA7-4043-9BDD-C4BA56D44F48}"/>
    <cellStyle name="highlite_BCR Source" xfId="51934" xr:uid="{CA12A8DC-6F0F-4AFF-A73A-91BE3371FF44}"/>
    <cellStyle name="hilite" xfId="53873" xr:uid="{D5220489-D253-4A5D-B8E8-7E113D5C6583}"/>
    <cellStyle name="Hyperlink 2" xfId="53872" xr:uid="{A632B754-B705-46BA-913A-556C74BFBBD6}"/>
    <cellStyle name="Hyperlink 2 2" xfId="53871" xr:uid="{35257D87-B367-423B-BA55-393B74EAF120}"/>
    <cellStyle name="Hyperlink 2 2 3" xfId="53931" xr:uid="{A7D067FE-E7DE-4F30-856C-8EE0B06DBEEC}"/>
    <cellStyle name="Hyperlink 2 3" xfId="51933" xr:uid="{B6CDAB12-5BB7-41B7-B2EF-4B25CC9C50C9}"/>
    <cellStyle name="Hyperlink 2 4" xfId="54078" xr:uid="{4F0EF0F1-4EFB-45C4-B091-1E8772C4E8FF}"/>
    <cellStyle name="Hyperlink 2_DSub" xfId="51932" xr:uid="{0C76AD0F-2954-4E59-927C-1895FA275FA4}"/>
    <cellStyle name="Hyperlink 3" xfId="53870" xr:uid="{3BBD1E6B-4652-425E-9E45-4E0FBED05644}"/>
    <cellStyle name="Hyperlink 3 2" xfId="53869" xr:uid="{5CAD5A75-FA32-4833-BCFA-FD8C38973D48}"/>
    <cellStyle name="Hyperlink 3 3" xfId="54090" xr:uid="{DF46915C-72BE-4787-8EFD-70AB397C01F4}"/>
    <cellStyle name="Hyperlink 4" xfId="53868" xr:uid="{B2135D3F-2ED3-4360-B154-9334D642FA5C}"/>
    <cellStyle name="Hyperlink 5" xfId="53867" xr:uid="{249D015D-4E6D-4FA8-8B79-379541372736}"/>
    <cellStyle name="Hyperlink 6" xfId="53866" xr:uid="{95989082-F8D4-433D-B828-9B8631C1401D}"/>
    <cellStyle name="Hyperlink 7" xfId="97" xr:uid="{44DD8F86-4E8F-4305-8151-773BFC3F601D}"/>
    <cellStyle name="Input" xfId="10" builtinId="20" customBuiltin="1"/>
    <cellStyle name="Input [yellow]" xfId="53865" xr:uid="{F82A760B-D8DE-4B35-A7D4-0E80428EBBBD}"/>
    <cellStyle name="Input [yellow] 10" xfId="51931" xr:uid="{B71FF58F-0EFC-4845-8336-5F2074685C88}"/>
    <cellStyle name="Input [yellow] 10 2" xfId="51930" xr:uid="{F5C11E5B-3F11-4971-8C78-4A8DA4A256E9}"/>
    <cellStyle name="Input [yellow] 11" xfId="51929" xr:uid="{FE9FA7B3-FA06-4C21-909A-A05C02E8EE1A}"/>
    <cellStyle name="Input [yellow] 2" xfId="51928" xr:uid="{02657DB7-9DD5-4CFF-9A19-EC4C272B52B8}"/>
    <cellStyle name="Input [yellow] 2 10" xfId="51927" xr:uid="{50548D3E-1FB9-44FD-8DBB-7A19F6552A2F}"/>
    <cellStyle name="Input [yellow] 2 2" xfId="51926" xr:uid="{4B9EB7BD-B980-4EB1-B78C-BEDB2E191D0E}"/>
    <cellStyle name="Input [yellow] 2 2 2" xfId="51925" xr:uid="{2FAE0297-995F-4685-96AD-A316852E801E}"/>
    <cellStyle name="Input [yellow] 2 2 2 2" xfId="51924" xr:uid="{9598C66B-BA04-430F-A623-060413EEDE04}"/>
    <cellStyle name="Input [yellow] 2 2 2 2 2" xfId="51923" xr:uid="{226AB590-2D8E-43A9-BE31-4B090371FB3D}"/>
    <cellStyle name="Input [yellow] 2 2 2 2 2 2" xfId="51922" xr:uid="{84979E38-F363-4011-BB47-CE5B711BF5FB}"/>
    <cellStyle name="Input [yellow] 2 2 2 2 3" xfId="51921" xr:uid="{9EA1F4B1-70E0-45D1-97AB-EFC71E4C0968}"/>
    <cellStyle name="Input [yellow] 2 2 2 2 3 2" xfId="51920" xr:uid="{1F8C6EA5-E5B6-4248-AD59-2756F67E6E77}"/>
    <cellStyle name="Input [yellow] 2 2 2 2 4" xfId="51919" xr:uid="{2EFE540F-E36F-4320-A678-CD4756E26CBB}"/>
    <cellStyle name="Input [yellow] 2 2 2 2 4 2" xfId="51918" xr:uid="{446E7313-E4DD-4D50-AF75-4413FF9328F3}"/>
    <cellStyle name="Input [yellow] 2 2 2 2 5" xfId="51917" xr:uid="{FC9ABD3C-74CA-4F1E-903A-FB56942CCF26}"/>
    <cellStyle name="Input [yellow] 2 2 2 3" xfId="51916" xr:uid="{0958AEE9-1AE5-4AC5-BBB8-B1375DC13481}"/>
    <cellStyle name="Input [yellow] 2 2 2 3 2" xfId="51915" xr:uid="{5F64DA38-88A7-4C91-AC35-AEAE5CC52DF7}"/>
    <cellStyle name="Input [yellow] 2 2 2 3 2 2" xfId="51914" xr:uid="{06E4A148-88B0-4410-BDAC-2E2B8D431F48}"/>
    <cellStyle name="Input [yellow] 2 2 2 3 3" xfId="51913" xr:uid="{3E69C6AC-5479-44E0-A4C9-2F1FAEA71B8F}"/>
    <cellStyle name="Input [yellow] 2 2 2 3 3 2" xfId="51912" xr:uid="{2FECF6C6-F2AC-44D4-B79F-D75A8D59CB4E}"/>
    <cellStyle name="Input [yellow] 2 2 2 3 4" xfId="51911" xr:uid="{5D4C9567-8B4F-436D-AF33-7EA4B7042155}"/>
    <cellStyle name="Input [yellow] 2 2 2 4" xfId="51910" xr:uid="{50EC0D85-F10E-40CD-A358-D0D965A94EA3}"/>
    <cellStyle name="Input [yellow] 2 2 2 4 2" xfId="51909" xr:uid="{37C3F2B5-58F1-4E89-9057-65FF02923E97}"/>
    <cellStyle name="Input [yellow] 2 2 2 5" xfId="51908" xr:uid="{D6915B5F-9A5C-41A6-9BE5-7D62EDB6E902}"/>
    <cellStyle name="Input [yellow] 2 2 2 5 2" xfId="51907" xr:uid="{09992AF8-441E-4D68-A9A0-3376DBA740C8}"/>
    <cellStyle name="Input [yellow] 2 2 2 6" xfId="51906" xr:uid="{8C9444A5-5DE1-4A59-A9B0-2AD918238C45}"/>
    <cellStyle name="Input [yellow] 2 2 2 6 2" xfId="51905" xr:uid="{FABABED5-C6E4-4CAA-A432-CDC08A6C06FE}"/>
    <cellStyle name="Input [yellow] 2 2 2 7" xfId="51904" xr:uid="{BD209BF1-6296-4FDC-A0F6-2DD3E9FC5888}"/>
    <cellStyle name="Input [yellow] 2 2 3" xfId="51903" xr:uid="{4ECEB0BC-C480-434D-97FF-CD483004D75D}"/>
    <cellStyle name="Input [yellow] 2 2 3 2" xfId="51902" xr:uid="{3480BB7A-AB5A-461D-AF5C-A248AAC8D582}"/>
    <cellStyle name="Input [yellow] 2 2 3 2 2" xfId="51901" xr:uid="{EFF53057-7B37-45FF-A3C4-43072F20E8F1}"/>
    <cellStyle name="Input [yellow] 2 2 3 3" xfId="51900" xr:uid="{B1CDC774-0A6E-4038-B61F-4CACA17E9703}"/>
    <cellStyle name="Input [yellow] 2 2 3 3 2" xfId="51899" xr:uid="{C2663545-239F-4C91-A576-244C9D870DCC}"/>
    <cellStyle name="Input [yellow] 2 2 3 4" xfId="51898" xr:uid="{61D63264-BF0A-440C-9274-E626F9A5B06F}"/>
    <cellStyle name="Input [yellow] 2 2 3 4 2" xfId="51897" xr:uid="{BD45C7E8-26B2-48FB-86D5-F97E209080E2}"/>
    <cellStyle name="Input [yellow] 2 2 3 5" xfId="51896" xr:uid="{EC304FC7-D6EC-455B-AFE8-3AE4CD9F60D8}"/>
    <cellStyle name="Input [yellow] 2 2 4" xfId="51895" xr:uid="{E0E3C50D-02A2-408B-BA94-0C7BB87FFBE3}"/>
    <cellStyle name="Input [yellow] 2 2 4 2" xfId="51894" xr:uid="{BC3AC1AC-D07A-4069-91D3-D166CEF2C7C1}"/>
    <cellStyle name="Input [yellow] 2 2 5" xfId="51893" xr:uid="{0BB73D03-C8C4-48CF-97D7-C0FFD271B71E}"/>
    <cellStyle name="Input [yellow] 2 2 5 2" xfId="51892" xr:uid="{A922E601-C419-47CA-AC43-694424085DCC}"/>
    <cellStyle name="Input [yellow] 2 2 6" xfId="51891" xr:uid="{E21BDB48-709B-4264-8113-F091C22578C9}"/>
    <cellStyle name="Input [yellow] 2 2 6 2" xfId="51890" xr:uid="{E9EE85FD-FED2-4FAE-A397-5BF0E0057486}"/>
    <cellStyle name="Input [yellow] 2 2 7" xfId="51889" xr:uid="{EDBC1145-3D33-4B3A-9B03-0ACD5D674547}"/>
    <cellStyle name="Input [yellow] 2 3" xfId="51888" xr:uid="{75B69F40-13FB-4220-831E-2A833FE8EF02}"/>
    <cellStyle name="Input [yellow] 2 3 2" xfId="51887" xr:uid="{8E175082-4BCF-49EB-9C1F-A340753E3D34}"/>
    <cellStyle name="Input [yellow] 2 3 2 2" xfId="51886" xr:uid="{E58F6C84-CC1F-4C00-8C16-83C3A99DA8F5}"/>
    <cellStyle name="Input [yellow] 2 3 2 2 2" xfId="51885" xr:uid="{6E100914-341F-42A3-A515-D1D7236228F3}"/>
    <cellStyle name="Input [yellow] 2 3 2 3" xfId="51884" xr:uid="{92D3696B-F07F-42A8-8090-ECA456085DBF}"/>
    <cellStyle name="Input [yellow] 2 3 2 3 2" xfId="51883" xr:uid="{6C9E1BAA-3409-4058-804C-F4E51BF7FA1B}"/>
    <cellStyle name="Input [yellow] 2 3 2 4" xfId="51882" xr:uid="{5C0A062D-6DFE-49E6-8969-4E629E69006A}"/>
    <cellStyle name="Input [yellow] 2 3 2 4 2" xfId="51881" xr:uid="{72CB6A31-17BC-4DCA-A8CF-CFE5CE92D612}"/>
    <cellStyle name="Input [yellow] 2 3 2 5" xfId="51880" xr:uid="{B7D8FA93-BCFC-4544-BA91-01E3209E040A}"/>
    <cellStyle name="Input [yellow] 2 3 3" xfId="51879" xr:uid="{61C31A42-B251-4574-A69C-84267C522DA0}"/>
    <cellStyle name="Input [yellow] 2 3 3 2" xfId="51878" xr:uid="{58A91AF9-43C2-449F-AB7A-CB7ECE29CE75}"/>
    <cellStyle name="Input [yellow] 2 3 4" xfId="51877" xr:uid="{6073AF0E-B945-4E40-84F4-724B89509D39}"/>
    <cellStyle name="Input [yellow] 2 3 4 2" xfId="51876" xr:uid="{7B27961B-9B21-407F-AC4E-E61913C07776}"/>
    <cellStyle name="Input [yellow] 2 3 5" xfId="51875" xr:uid="{992E0819-AC2A-4C2F-9A59-3230D2D8FBFD}"/>
    <cellStyle name="Input [yellow] 2 3 5 2" xfId="51874" xr:uid="{14034F0A-F7EB-4615-A435-93D7B7826745}"/>
    <cellStyle name="Input [yellow] 2 3 6" xfId="51873" xr:uid="{541D79D9-A84A-407C-A15E-7FD92830D1E4}"/>
    <cellStyle name="Input [yellow] 2 4" xfId="51872" xr:uid="{2517F3BC-F5C7-4818-A667-9FC3E61F74EA}"/>
    <cellStyle name="Input [yellow] 2 4 2" xfId="51871" xr:uid="{B3E6687B-5842-459D-810F-5ED6857F05DA}"/>
    <cellStyle name="Input [yellow] 2 4 2 2" xfId="51870" xr:uid="{1B6F1954-CA71-4503-8357-F7232FF11F9C}"/>
    <cellStyle name="Input [yellow] 2 4 2 2 2" xfId="51869" xr:uid="{ECC882EA-0644-4DCF-A160-01F8A5D23BFF}"/>
    <cellStyle name="Input [yellow] 2 4 2 3" xfId="51868" xr:uid="{1365E01F-D4A3-4E52-89D1-E465418AFB61}"/>
    <cellStyle name="Input [yellow] 2 4 3" xfId="51867" xr:uid="{C8DA22DD-CD4F-4161-B7A7-90033EE9FEBF}"/>
    <cellStyle name="Input [yellow] 2 4 3 2" xfId="51866" xr:uid="{254D60A8-D5BB-43D9-83CB-286A9821EB19}"/>
    <cellStyle name="Input [yellow] 2 4 4" xfId="51865" xr:uid="{4676E383-9501-4043-83EA-861220FD500B}"/>
    <cellStyle name="Input [yellow] 2 4 4 2" xfId="51864" xr:uid="{FF99D74F-22BB-498F-B78D-7E0AEBABFFF9}"/>
    <cellStyle name="Input [yellow] 2 4 5" xfId="51863" xr:uid="{AC125D4B-B7AF-4F09-8C10-A886EFAE7EFE}"/>
    <cellStyle name="Input [yellow] 2 4 5 2" xfId="51862" xr:uid="{68238BDA-5DB9-454A-AA99-759BE60A317D}"/>
    <cellStyle name="Input [yellow] 2 4 6" xfId="51861" xr:uid="{E8591ED9-EDD1-4AD0-AFC2-3D0AFEFA95A0}"/>
    <cellStyle name="Input [yellow] 2 5" xfId="51860" xr:uid="{3ADA7F50-B3AF-4668-8FE4-010BDA8D2967}"/>
    <cellStyle name="Input [yellow] 2 5 2" xfId="51859" xr:uid="{5C5133CD-2BE1-40BD-BDCF-43B7E8E4CBF4}"/>
    <cellStyle name="Input [yellow] 2 5 2 2" xfId="51858" xr:uid="{571BA3FC-BEB5-459F-89FE-7F3F065FB8D7}"/>
    <cellStyle name="Input [yellow] 2 5 3" xfId="51857" xr:uid="{84A31EE8-EAE8-41CC-ABB8-6C1967CBF082}"/>
    <cellStyle name="Input [yellow] 2 6" xfId="51856" xr:uid="{777115BE-137A-4809-965B-32276834E710}"/>
    <cellStyle name="Input [yellow] 2 6 2" xfId="51855" xr:uid="{0854E10D-29E4-429E-A888-C05409AFFE95}"/>
    <cellStyle name="Input [yellow] 2 7" xfId="51854" xr:uid="{6A494DF5-09EE-46AC-B882-3800DAC26C45}"/>
    <cellStyle name="Input [yellow] 2 7 2" xfId="51853" xr:uid="{E834F8DC-F85E-4BCA-8B52-E91CAF669485}"/>
    <cellStyle name="Input [yellow] 2 8" xfId="51852" xr:uid="{B0F69B3F-83D7-4B7C-8123-35B68B5131EB}"/>
    <cellStyle name="Input [yellow] 2 8 2" xfId="51851" xr:uid="{11306568-11E7-4A07-90BF-D86463261CB5}"/>
    <cellStyle name="Input [yellow] 2 9" xfId="51850" xr:uid="{EDFC0ECA-833F-4962-A5E2-96666958E84E}"/>
    <cellStyle name="Input [yellow] 2 9 2" xfId="51849" xr:uid="{E2825CF2-97FB-4354-B233-10F8742424BA}"/>
    <cellStyle name="Input [yellow] 3" xfId="51848" xr:uid="{3F4267C6-451C-4E1F-AFF9-743897181552}"/>
    <cellStyle name="Input [yellow] 3 2" xfId="51847" xr:uid="{087C4967-F387-47E4-87B6-1F9709312686}"/>
    <cellStyle name="Input [yellow] 3 2 2" xfId="51846" xr:uid="{5F06A540-E2DB-49F8-B9C7-D331703FE163}"/>
    <cellStyle name="Input [yellow] 3 2 2 2" xfId="51845" xr:uid="{10DC68A8-C3A0-4655-A450-1AEF35EF17A9}"/>
    <cellStyle name="Input [yellow] 3 2 2 2 2" xfId="51844" xr:uid="{4D1E92BA-6C52-4A31-8994-C4F83A4E44D6}"/>
    <cellStyle name="Input [yellow] 3 2 2 3" xfId="51843" xr:uid="{D508A0BD-A3A9-487D-82D1-E0066DEEE3FE}"/>
    <cellStyle name="Input [yellow] 3 2 2 3 2" xfId="51842" xr:uid="{0CC3C034-78C3-409B-A328-B206B21DB524}"/>
    <cellStyle name="Input [yellow] 3 2 2 4" xfId="51841" xr:uid="{90F8082A-CC77-4D15-A809-58B97E876362}"/>
    <cellStyle name="Input [yellow] 3 2 2 4 2" xfId="51840" xr:uid="{CC50CF59-91B0-4D1A-9482-05F9F56A388A}"/>
    <cellStyle name="Input [yellow] 3 2 2 5" xfId="51839" xr:uid="{2FA7D1E7-9CB0-4651-BAF9-A1BD8C734DC4}"/>
    <cellStyle name="Input [yellow] 3 2 3" xfId="51838" xr:uid="{3EF6B455-996B-405B-81CE-2821592582C9}"/>
    <cellStyle name="Input [yellow] 3 2 3 2" xfId="51837" xr:uid="{EE46BF7A-16E4-4B4A-B4A1-A1F4F5A53D4E}"/>
    <cellStyle name="Input [yellow] 3 2 3 2 2" xfId="51836" xr:uid="{A70D377B-B850-4DF0-AABA-C93A5BDF73A2}"/>
    <cellStyle name="Input [yellow] 3 2 3 3" xfId="51835" xr:uid="{37AC4FFF-E545-41C6-95E5-4DFE8083006E}"/>
    <cellStyle name="Input [yellow] 3 2 3 3 2" xfId="51834" xr:uid="{347B65EF-4EC8-41B6-8EF1-D10A9D868772}"/>
    <cellStyle name="Input [yellow] 3 2 3 4" xfId="51833" xr:uid="{74D1AB6F-6A17-4687-A2F7-9C1356B7A729}"/>
    <cellStyle name="Input [yellow] 3 2 4" xfId="51832" xr:uid="{B774AAF1-8AF8-410B-A42B-58BB52D52E89}"/>
    <cellStyle name="Input [yellow] 3 2 4 2" xfId="51831" xr:uid="{016CB4D8-05B1-4C75-BEB6-E58A4EA253C7}"/>
    <cellStyle name="Input [yellow] 3 2 5" xfId="51830" xr:uid="{28805450-D963-405B-91EB-F3EC42A17034}"/>
    <cellStyle name="Input [yellow] 3 2 5 2" xfId="51829" xr:uid="{F724668B-E1FA-4792-BD1F-F3670421E8DA}"/>
    <cellStyle name="Input [yellow] 3 2 6" xfId="51828" xr:uid="{05EC9E28-992B-48A6-9825-7D38A34FA05B}"/>
    <cellStyle name="Input [yellow] 3 2 6 2" xfId="51827" xr:uid="{E3081359-BB37-4E42-BFB0-1E5E53F0ACB9}"/>
    <cellStyle name="Input [yellow] 3 2 7" xfId="51826" xr:uid="{E2D55F74-9173-42A3-A37E-11A2AED7442D}"/>
    <cellStyle name="Input [yellow] 3 3" xfId="51825" xr:uid="{621C7857-59D1-4B97-8303-65CBF78A2BCF}"/>
    <cellStyle name="Input [yellow] 3 3 2" xfId="51824" xr:uid="{7606B7FD-3BC3-4816-A6E9-B86E9BDD888C}"/>
    <cellStyle name="Input [yellow] 3 3 2 2" xfId="51823" xr:uid="{05C7F928-AEF1-4A7B-9A89-D1F575C1C1BE}"/>
    <cellStyle name="Input [yellow] 3 3 2 2 2" xfId="51822" xr:uid="{40E54DDA-E9BB-4C8C-9151-692A0B600468}"/>
    <cellStyle name="Input [yellow] 3 3 2 3" xfId="51821" xr:uid="{EE6F50AF-8D05-4264-961E-554ED156FEDB}"/>
    <cellStyle name="Input [yellow] 3 3 3" xfId="51820" xr:uid="{1036F4A8-C374-48BD-887F-F8A4285950AC}"/>
    <cellStyle name="Input [yellow] 3 3 3 2" xfId="51819" xr:uid="{3AC1AFFF-6B62-49B6-842F-6C9A59674B6C}"/>
    <cellStyle name="Input [yellow] 3 3 4" xfId="51818" xr:uid="{1BC0E38F-28BA-40B4-8CF1-7E2C9C59F75A}"/>
    <cellStyle name="Input [yellow] 3 3 4 2" xfId="51817" xr:uid="{901F8C60-0FD2-4D85-AA47-6448931C2F97}"/>
    <cellStyle name="Input [yellow] 3 3 5" xfId="51816" xr:uid="{1FE52F83-8234-447C-85AE-8D6DCC914E1A}"/>
    <cellStyle name="Input [yellow] 3 3 5 2" xfId="51815" xr:uid="{B1CEC282-BA40-4194-8624-8FE5DD3B95E9}"/>
    <cellStyle name="Input [yellow] 3 3 6" xfId="51814" xr:uid="{6971C24E-6D44-4A37-BEE6-9ACD63A9C49F}"/>
    <cellStyle name="Input [yellow] 3 4" xfId="51813" xr:uid="{EE8F3A35-23CA-4D3D-BCC9-3CC77ACAF674}"/>
    <cellStyle name="Input [yellow] 3 4 2" xfId="51812" xr:uid="{70F083B7-38F6-473D-819B-1AF0511A880B}"/>
    <cellStyle name="Input [yellow] 3 4 2 2" xfId="51811" xr:uid="{08299760-5A17-4A0D-AFD4-93967C0CAC48}"/>
    <cellStyle name="Input [yellow] 3 4 3" xfId="51810" xr:uid="{654EDEFC-D349-4755-8406-1363792E3B32}"/>
    <cellStyle name="Input [yellow] 3 5" xfId="51809" xr:uid="{9BC5F3FD-79DD-48A7-9A85-9F9368F8073B}"/>
    <cellStyle name="Input [yellow] 3 5 2" xfId="51808" xr:uid="{7BBAF968-4C9E-4552-9271-8EC8F36AE316}"/>
    <cellStyle name="Input [yellow] 3 6" xfId="51807" xr:uid="{AB016AC7-DECE-40E5-8B78-913D55F08DA0}"/>
    <cellStyle name="Input [yellow] 3 6 2" xfId="51806" xr:uid="{216F07B5-C882-4F21-BE5F-6B5879182F18}"/>
    <cellStyle name="Input [yellow] 3 7" xfId="51805" xr:uid="{80A02EB3-085A-4F16-90FC-F60FBECC8FEC}"/>
    <cellStyle name="Input [yellow] 3 7 2" xfId="51804" xr:uid="{9BB17A5B-B8AB-44FE-9C05-D5D5EFC92CC4}"/>
    <cellStyle name="Input [yellow] 3 8" xfId="51803" xr:uid="{1D3AD678-822D-47F7-ABD7-2F24A8C10CA7}"/>
    <cellStyle name="Input [yellow] 4" xfId="51802" xr:uid="{8A063B5B-A953-4B8F-957F-AAE9654A4D7F}"/>
    <cellStyle name="Input [yellow] 4 2" xfId="51801" xr:uid="{D85CE2DE-2E55-4781-82A0-9D4B76FFBD79}"/>
    <cellStyle name="Input [yellow] 4 2 2" xfId="51800" xr:uid="{E9B10B2E-F20B-411B-A2F5-63D5DE970358}"/>
    <cellStyle name="Input [yellow] 4 2 2 2" xfId="51799" xr:uid="{093E99EE-5B91-41D6-B679-FFCBCDF8002E}"/>
    <cellStyle name="Input [yellow] 4 2 2 2 2" xfId="51798" xr:uid="{9EDDD3B1-90D8-4863-853F-28B4104C091F}"/>
    <cellStyle name="Input [yellow] 4 2 2 3" xfId="51797" xr:uid="{210D59ED-6411-4C3E-996E-D8004BFB3D09}"/>
    <cellStyle name="Input [yellow] 4 2 3" xfId="51796" xr:uid="{8C20DA74-7975-44F5-92D3-79C4085F1287}"/>
    <cellStyle name="Input [yellow] 4 2 3 2" xfId="51795" xr:uid="{6F90EBD7-621A-4CA4-9EC0-7A5CB7DC4747}"/>
    <cellStyle name="Input [yellow] 4 2 4" xfId="51794" xr:uid="{45931F37-A470-4F26-A337-F01761BC5970}"/>
    <cellStyle name="Input [yellow] 4 2 4 2" xfId="51793" xr:uid="{C681AFFE-2ABB-4725-912F-3D68F12A96DC}"/>
    <cellStyle name="Input [yellow] 4 2 5" xfId="51792" xr:uid="{A3B88755-56F6-48D3-A24F-B1B4B6B3CAA0}"/>
    <cellStyle name="Input [yellow] 4 2 5 2" xfId="51791" xr:uid="{E59A0C71-85BE-479C-B472-71A4DBB32616}"/>
    <cellStyle name="Input [yellow] 4 2 6" xfId="51790" xr:uid="{C5C49CB0-1747-4F36-99C9-EC063CFEFEAA}"/>
    <cellStyle name="Input [yellow] 4 3" xfId="51789" xr:uid="{98E59377-A221-4A30-B75D-8A2DE621A88D}"/>
    <cellStyle name="Input [yellow] 4 3 2" xfId="51788" xr:uid="{1637E4D9-20D1-4B85-85F9-792BC9D12592}"/>
    <cellStyle name="Input [yellow] 4 3 2 2" xfId="51787" xr:uid="{5FBB8328-8FCF-4F14-9BE3-1DC441FE966E}"/>
    <cellStyle name="Input [yellow] 4 3 3" xfId="51786" xr:uid="{C86AFAAE-9C86-494F-AF73-4DAA17A6A4FF}"/>
    <cellStyle name="Input [yellow] 4 4" xfId="51785" xr:uid="{861BE7CE-660D-48E8-A82D-48FDB699B0AA}"/>
    <cellStyle name="Input [yellow] 4 4 2" xfId="51784" xr:uid="{8CFD737E-371C-4F70-96BF-4EF04F89CDF8}"/>
    <cellStyle name="Input [yellow] 4 5" xfId="51783" xr:uid="{30D62021-E715-414F-924A-2C9362CA8F5F}"/>
    <cellStyle name="Input [yellow] 4 5 2" xfId="51782" xr:uid="{BA9219D1-7B97-423D-9E47-FE0C90933C19}"/>
    <cellStyle name="Input [yellow] 4 6" xfId="51781" xr:uid="{88F67DC7-C3D8-45E7-B3A0-F377D9A9C1DF}"/>
    <cellStyle name="Input [yellow] 4 6 2" xfId="51780" xr:uid="{7EABB5D2-5E94-4562-BA57-622DBC2AFB20}"/>
    <cellStyle name="Input [yellow] 4 7" xfId="51779" xr:uid="{9AF64BFC-35EF-4AE7-9810-2C0B45A00F07}"/>
    <cellStyle name="Input [yellow] 5" xfId="51778" xr:uid="{57711B7C-B625-48DC-94B3-8DFDDC4B89E2}"/>
    <cellStyle name="Input [yellow] 5 2" xfId="51777" xr:uid="{40CD6DF4-95FC-4951-9767-467663012BD0}"/>
    <cellStyle name="Input [yellow] 5 2 2" xfId="51776" xr:uid="{E0D92F1E-EBE1-4CA8-972A-6E364F802CA2}"/>
    <cellStyle name="Input [yellow] 5 2 2 2" xfId="51775" xr:uid="{1D1B26A8-15E7-4317-B073-FBF6010F71A2}"/>
    <cellStyle name="Input [yellow] 5 2 3" xfId="51774" xr:uid="{90DADC5F-2330-400C-8E19-52B56167FD1E}"/>
    <cellStyle name="Input [yellow] 5 3" xfId="51773" xr:uid="{1FC53B43-0669-418E-A4F5-44688075AB48}"/>
    <cellStyle name="Input [yellow] 5 3 2" xfId="51772" xr:uid="{182FEA94-3CF6-4E94-980C-A0F91FA385D6}"/>
    <cellStyle name="Input [yellow] 5 4" xfId="51771" xr:uid="{667FC3A7-D076-40E3-A264-D0FFFFD24F4B}"/>
    <cellStyle name="Input [yellow] 5 4 2" xfId="51770" xr:uid="{CEA90E5A-F066-45AF-9465-FE18DAEFA916}"/>
    <cellStyle name="Input [yellow] 5 5" xfId="51769" xr:uid="{E6C89CCC-5253-48C2-B989-90EE4C19D801}"/>
    <cellStyle name="Input [yellow] 5 5 2" xfId="51768" xr:uid="{59A2F881-C4A9-4E98-91CF-EA4A821A87E4}"/>
    <cellStyle name="Input [yellow] 5 6" xfId="51767" xr:uid="{97F1966F-7A25-4B70-9FD0-5B0F46FDC36D}"/>
    <cellStyle name="Input [yellow] 6" xfId="51766" xr:uid="{DF33EB4C-D2FB-40AA-9007-CD35D10104F2}"/>
    <cellStyle name="Input [yellow] 6 2" xfId="51765" xr:uid="{BB20C1A0-9D07-426B-9312-F3AFA6492F17}"/>
    <cellStyle name="Input [yellow] 6 2 2" xfId="51764" xr:uid="{9ED51EFC-C077-47C3-A982-0753BA0E899A}"/>
    <cellStyle name="Input [yellow] 6 3" xfId="51763" xr:uid="{AF47271B-DEEE-49BF-93BD-8812400F7535}"/>
    <cellStyle name="Input [yellow] 7" xfId="51762" xr:uid="{48FE359F-6C9F-4E96-B68F-F8123F2DEA77}"/>
    <cellStyle name="Input [yellow] 7 2" xfId="51761" xr:uid="{509DE225-84B9-4DC9-897E-AED54532429D}"/>
    <cellStyle name="Input [yellow] 8" xfId="51760" xr:uid="{E9BFA795-0118-4CB2-B65D-D36DD8596E7C}"/>
    <cellStyle name="Input [yellow] 8 2" xfId="51759" xr:uid="{6E31CBF8-9A99-43E7-A2F1-5ED45BC2F759}"/>
    <cellStyle name="Input [yellow] 9" xfId="51758" xr:uid="{22AAF924-1C4D-4F2F-8918-5630BDD4D130}"/>
    <cellStyle name="Input [yellow] 9 2" xfId="51757" xr:uid="{941956E2-055D-4A73-9F7B-84BCA1189C42}"/>
    <cellStyle name="Input [yellow]_DSub" xfId="51756" xr:uid="{709EF838-E8CD-4A95-8CAE-9BAA6B46AEC2}"/>
    <cellStyle name="Input 10" xfId="51755" xr:uid="{38331CFE-CC31-463F-8F8B-759A6DE75398}"/>
    <cellStyle name="Input 10 2" xfId="51754" xr:uid="{0940C440-31E3-4BCB-9109-DAF9C29AABAF}"/>
    <cellStyle name="Input 10 2 2" xfId="51753" xr:uid="{AB714324-0543-4461-A67E-89B474460B2B}"/>
    <cellStyle name="Input 10 2 2 2" xfId="51752" xr:uid="{77636B74-31EC-4A47-A47F-6267C6B58328}"/>
    <cellStyle name="Input 10 2 2 2 2" xfId="51751" xr:uid="{849E0EF7-DF54-4C17-825E-3FED66EBDC7D}"/>
    <cellStyle name="Input 10 2 2 3" xfId="51750" xr:uid="{55D90D88-EC4D-46CE-969E-5CA60ADDA575}"/>
    <cellStyle name="Input 10 2 2 3 2" xfId="51749" xr:uid="{5E699605-52CF-40BC-A65B-EF0AEFD5F292}"/>
    <cellStyle name="Input 10 2 2 4" xfId="51748" xr:uid="{374E13F9-3919-4189-B907-0F4C92083A29}"/>
    <cellStyle name="Input 10 2 2 5" xfId="51747" xr:uid="{BCEC27C0-1147-4AFD-8651-61AE89363215}"/>
    <cellStyle name="Input 10 2 2 6" xfId="51746" xr:uid="{F17429D0-0CE7-4462-A295-A101D0CE2C4A}"/>
    <cellStyle name="Input 10 2 3" xfId="51745" xr:uid="{A468629F-1666-4368-A73D-E29A4FE65730}"/>
    <cellStyle name="Input 10 3" xfId="51744" xr:uid="{651E2498-67D9-4E53-8A43-A43346D7596A}"/>
    <cellStyle name="Input 10 3 2" xfId="51743" xr:uid="{E49E4133-1AE6-42B9-9906-9A005DEE16D6}"/>
    <cellStyle name="Input 10 3 2 2" xfId="51742" xr:uid="{3019F21B-3A54-4A71-8A8E-74F9046584F7}"/>
    <cellStyle name="Input 10 3 3" xfId="51741" xr:uid="{E7AE2AD0-DC89-46EC-A2E1-435496941B01}"/>
    <cellStyle name="Input 10 3 3 2" xfId="51740" xr:uid="{5F4263C2-CD3B-4C1B-BB89-01E3C1A028E2}"/>
    <cellStyle name="Input 10 3 4" xfId="51739" xr:uid="{C4B43A11-7C7A-413B-BF59-3F4942372CA0}"/>
    <cellStyle name="Input 10 3 5" xfId="51738" xr:uid="{221D0268-B2A3-47BA-9AFD-997B3A019C01}"/>
    <cellStyle name="Input 10 3 6" xfId="51737" xr:uid="{537DE25D-EB21-4C82-B653-791949012165}"/>
    <cellStyle name="Input 11" xfId="51736" xr:uid="{A957EA78-92C8-482D-93C1-F339D12F101F}"/>
    <cellStyle name="Input 11 2" xfId="51735" xr:uid="{72C02704-7752-44AE-B567-5D68BE5D1109}"/>
    <cellStyle name="Input 11 2 2" xfId="51734" xr:uid="{D5C53F0F-1FC9-4391-A7AB-11D1D1E88D05}"/>
    <cellStyle name="Input 11 2 2 2" xfId="51733" xr:uid="{D05AEF41-0421-4D11-ACA1-13B51AB103D2}"/>
    <cellStyle name="Input 11 2 2 2 2" xfId="51732" xr:uid="{CB072739-2968-4675-9F30-7E64108E3BCC}"/>
    <cellStyle name="Input 11 2 2 3" xfId="51731" xr:uid="{17E38EF1-7031-4344-B056-F9D9F4937E68}"/>
    <cellStyle name="Input 11 2 2 3 2" xfId="51730" xr:uid="{4E76D998-B61A-44E3-A249-4606F98A3DC2}"/>
    <cellStyle name="Input 11 2 2 4" xfId="292" xr:uid="{04685CDA-2271-4B51-9712-63153225415B}"/>
    <cellStyle name="Input 11 2 2 5" xfId="51729" xr:uid="{CF42EB5E-2F7A-4466-9BC1-E457504AEEB3}"/>
    <cellStyle name="Input 11 2 2 6" xfId="51728" xr:uid="{459EE474-CE5A-4832-9FF8-B23B588A0C49}"/>
    <cellStyle name="Input 11 2 3" xfId="51727" xr:uid="{9F737872-2A8A-42DB-A218-3F84D4FAF1BB}"/>
    <cellStyle name="Input 11 3" xfId="51726" xr:uid="{F287F712-9A3F-42AD-84DF-AAF151F271DD}"/>
    <cellStyle name="Input 11 3 2" xfId="51725" xr:uid="{3184FE1B-0A9F-44E5-98D3-A7CD0A9D5EF7}"/>
    <cellStyle name="Input 11 3 2 2" xfId="51724" xr:uid="{4E8C25AB-DDCE-4D52-9B26-7AE471F92DBA}"/>
    <cellStyle name="Input 11 3 3" xfId="51723" xr:uid="{7846FEAE-3F60-4513-AD8C-91271B501A74}"/>
    <cellStyle name="Input 11 3 3 2" xfId="51722" xr:uid="{6C7AABD1-C4B9-4072-9231-D37F3E776B0D}"/>
    <cellStyle name="Input 11 3 4" xfId="51721" xr:uid="{D426EBFA-02A6-4016-96B8-A4B9CDBA56DD}"/>
    <cellStyle name="Input 11 3 5" xfId="51720" xr:uid="{31B40611-FC87-40CB-B969-5CFC79185D66}"/>
    <cellStyle name="Input 11 3 6" xfId="51719" xr:uid="{D6243CFA-CAD2-4D96-8287-A8964DC8DA67}"/>
    <cellStyle name="Input 12" xfId="51718" xr:uid="{A1D0C86E-153C-4175-9AFF-F435D2184A85}"/>
    <cellStyle name="Input 12 2" xfId="51717" xr:uid="{104636B6-9192-4AB8-8CDA-B7AF9F91B7F4}"/>
    <cellStyle name="Input 12 2 2" xfId="51716" xr:uid="{E10FC378-06A5-4621-9B25-02B5B86D2FF8}"/>
    <cellStyle name="Input 12 2 2 2" xfId="51715" xr:uid="{2B72BCFC-0AF4-4C90-BA26-B95D59DD699C}"/>
    <cellStyle name="Input 12 2 2 2 2" xfId="51714" xr:uid="{18CB1246-0C89-43F2-909B-C6E05EB6A4C5}"/>
    <cellStyle name="Input 12 2 2 3" xfId="51713" xr:uid="{5D77AB3A-CC77-427B-AF4B-28C689E1CB10}"/>
    <cellStyle name="Input 12 2 2 3 2" xfId="51712" xr:uid="{E0ED9FB4-DE23-4FFA-A5B4-85C6957CFBE8}"/>
    <cellStyle name="Input 12 2 2 4" xfId="51711" xr:uid="{1EE4D287-DA3B-47D7-8D69-75BCA2AFE79F}"/>
    <cellStyle name="Input 12 2 2 5" xfId="51710" xr:uid="{C3536931-F317-4FD9-90EC-7E84C98492BF}"/>
    <cellStyle name="Input 12 2 2 6" xfId="51709" xr:uid="{31109861-4C36-4DC8-AEDB-136C2DCB415C}"/>
    <cellStyle name="Input 12 2 3" xfId="51708" xr:uid="{8D51C758-5AD6-45C1-B80C-6124CD0701D9}"/>
    <cellStyle name="Input 12 3" xfId="51707" xr:uid="{A2D67331-5A17-4E6B-BCF4-C5D910439E76}"/>
    <cellStyle name="Input 12 3 2" xfId="51706" xr:uid="{4E1453A6-AD5D-4AF1-825B-4F522A7CD9FF}"/>
    <cellStyle name="Input 12 3 2 2" xfId="51705" xr:uid="{475CAD01-D834-4A34-8CDD-C7E2FD2C3DF7}"/>
    <cellStyle name="Input 12 3 3" xfId="51704" xr:uid="{FC060A9D-443F-49FD-AF35-FD9FF44A1AE6}"/>
    <cellStyle name="Input 12 3 3 2" xfId="51703" xr:uid="{B23CDFD9-F5C3-48FB-AF0F-C06EA86B4624}"/>
    <cellStyle name="Input 12 3 4" xfId="51702" xr:uid="{15E58D52-559B-4B60-A98C-DB480E429350}"/>
    <cellStyle name="Input 12 3 5" xfId="51701" xr:uid="{A592F266-6FDC-47EF-8199-73C44F9A0FE2}"/>
    <cellStyle name="Input 12 3 6" xfId="51700" xr:uid="{14165E85-91B7-47F4-A80D-8662F867B4BD}"/>
    <cellStyle name="Input 13" xfId="51699" xr:uid="{FB535B4E-1028-4496-96FC-06FF43A31E1F}"/>
    <cellStyle name="Input 13 2" xfId="51698" xr:uid="{52B82DB2-7C67-4438-82F1-B10E5A005929}"/>
    <cellStyle name="Input 13 2 2" xfId="51697" xr:uid="{33335976-BB89-4DF7-A295-D73B570BA5AC}"/>
    <cellStyle name="Input 13 2 2 2" xfId="51696" xr:uid="{50D2690B-C18D-4CED-AF3D-9D6865D38476}"/>
    <cellStyle name="Input 13 2 2 2 2" xfId="51695" xr:uid="{63CE8C4E-638C-4CC5-9CA1-31A4A5397323}"/>
    <cellStyle name="Input 13 2 2 3" xfId="51694" xr:uid="{381D005D-BC0A-49AD-82AD-EED26BB560A1}"/>
    <cellStyle name="Input 13 2 2 3 2" xfId="51693" xr:uid="{2DE6F6F3-303F-497A-B31A-3370F4958E27}"/>
    <cellStyle name="Input 13 2 2 4" xfId="51692" xr:uid="{B894156E-3881-450C-90ED-930BD861882B}"/>
    <cellStyle name="Input 13 2 2 5" xfId="51691" xr:uid="{F3734E5E-3815-4221-B29F-44DC1DAC770C}"/>
    <cellStyle name="Input 13 2 2 6" xfId="51690" xr:uid="{C87FD3D6-1BE2-4B24-A8AB-B29ADE496490}"/>
    <cellStyle name="Input 13 2 3" xfId="51689" xr:uid="{E3696470-DE75-4282-B532-93346FD86A60}"/>
    <cellStyle name="Input 13 3" xfId="51688" xr:uid="{8C4A6C9E-6BF4-461B-992C-BDC6C9E4F750}"/>
    <cellStyle name="Input 13 3 2" xfId="51687" xr:uid="{9D2F3702-F3A6-4426-8BE1-59B82AA8B163}"/>
    <cellStyle name="Input 13 3 2 2" xfId="51686" xr:uid="{2FE04382-84C6-46E9-9379-D33DD7381E82}"/>
    <cellStyle name="Input 13 3 3" xfId="51685" xr:uid="{8F67758F-6BA1-47DD-BD61-19F38E3B0029}"/>
    <cellStyle name="Input 13 3 3 2" xfId="51684" xr:uid="{AEAFEE9E-238B-40E1-87B0-B4064119D89E}"/>
    <cellStyle name="Input 13 3 4" xfId="51683" xr:uid="{0CAD1341-614D-4520-883D-D5BA978C909E}"/>
    <cellStyle name="Input 13 3 5" xfId="51682" xr:uid="{2E4FE22B-5D02-4768-963D-F253A73FC324}"/>
    <cellStyle name="Input 13 3 6" xfId="51681" xr:uid="{6DE7096B-6297-4621-AD31-E31FFC0AAB8C}"/>
    <cellStyle name="Input 14" xfId="51680" xr:uid="{FCE004A6-2234-41BA-85D9-39D7B1150B29}"/>
    <cellStyle name="Input 14 2" xfId="51679" xr:uid="{279C0C1F-4213-4ABD-AFA1-915A9DC41B31}"/>
    <cellStyle name="Input 14 2 2" xfId="51678" xr:uid="{5E92A276-8ECF-420C-A749-6FFF404D129A}"/>
    <cellStyle name="Input 14 2 2 2" xfId="51677" xr:uid="{3B4C0E6D-4B13-468F-91E8-A883EA62A68F}"/>
    <cellStyle name="Input 14 2 2 2 2" xfId="51676" xr:uid="{E5E1CE4B-B1DD-4B2D-AF8A-BBA3A00A41C7}"/>
    <cellStyle name="Input 14 2 2 3" xfId="51675" xr:uid="{33834D19-C899-4C6F-94C4-B7C3E1F69AE5}"/>
    <cellStyle name="Input 14 2 2 3 2" xfId="51674" xr:uid="{3B6C61A6-A88F-411B-904F-A9B2A664C823}"/>
    <cellStyle name="Input 14 2 2 4" xfId="51673" xr:uid="{B43FEFC9-D30F-42B3-9352-0F0D2EC50D9A}"/>
    <cellStyle name="Input 14 2 2 5" xfId="51672" xr:uid="{DFF065CE-ABB0-4079-A5BC-8AF04BFF7A48}"/>
    <cellStyle name="Input 14 2 2 6" xfId="51671" xr:uid="{2A63BB96-38F6-453F-9063-A4578EB09029}"/>
    <cellStyle name="Input 14 2 3" xfId="51670" xr:uid="{85946B5E-00EA-4FFB-B351-A714E617F643}"/>
    <cellStyle name="Input 14 3" xfId="51669" xr:uid="{5D9A5F95-3C70-46AE-BB7A-2D5AD2B0A832}"/>
    <cellStyle name="Input 14 3 2" xfId="51668" xr:uid="{0540D446-E829-4315-9DB8-AA70DAB7A0C5}"/>
    <cellStyle name="Input 14 3 2 2" xfId="51667" xr:uid="{DC8C316E-DFAF-4770-BD3F-893341FBFC25}"/>
    <cellStyle name="Input 14 3 3" xfId="51666" xr:uid="{603F0147-A178-435A-A57D-058630079684}"/>
    <cellStyle name="Input 14 3 3 2" xfId="51665" xr:uid="{5E39A7EA-BCC5-47BE-AA0D-5C54747FE7D7}"/>
    <cellStyle name="Input 14 3 4" xfId="51664" xr:uid="{44597098-1DF7-48CD-B5F9-D01653D81CAA}"/>
    <cellStyle name="Input 14 3 5" xfId="51663" xr:uid="{FC2B6F7C-768E-4710-9988-385070244676}"/>
    <cellStyle name="Input 14 3 6" xfId="51662" xr:uid="{C9FC404E-F30B-4A48-9339-0025394368D3}"/>
    <cellStyle name="Input 15" xfId="51661" xr:uid="{410FBA78-2611-474E-B54B-C17A83858EBE}"/>
    <cellStyle name="Input 15 2" xfId="51660" xr:uid="{1F3673D5-7083-415D-ADAB-D369FB0A35AF}"/>
    <cellStyle name="Input 15 2 2" xfId="51659" xr:uid="{89F43734-793C-4D59-8A7C-D91F760B05EC}"/>
    <cellStyle name="Input 15 2 2 2" xfId="51658" xr:uid="{6763BB85-9868-4360-A8C1-C05B18DC337D}"/>
    <cellStyle name="Input 15 2 2 2 2" xfId="51657" xr:uid="{ED89BDBF-99BD-4FE3-9FBF-190C74F5074E}"/>
    <cellStyle name="Input 15 2 2 3" xfId="51656" xr:uid="{CCC4798A-CA5D-4567-B8F7-191169283B59}"/>
    <cellStyle name="Input 15 2 2 3 2" xfId="51655" xr:uid="{25103597-4AED-4633-9387-3EF384C8197F}"/>
    <cellStyle name="Input 15 2 2 4" xfId="51654" xr:uid="{792B1648-BC16-4598-80D4-1A1ACD8492B3}"/>
    <cellStyle name="Input 15 2 2 5" xfId="51653" xr:uid="{82B43F0E-7062-414B-94C4-DEF310482FA5}"/>
    <cellStyle name="Input 15 2 2 6" xfId="51652" xr:uid="{D9CDDD59-25BC-4F80-93B2-05F263C04B02}"/>
    <cellStyle name="Input 15 2 3" xfId="51651" xr:uid="{6393AB11-86DD-49D9-8D6D-A2598F9704B8}"/>
    <cellStyle name="Input 15 3" xfId="51650" xr:uid="{0ABEA9DF-4EFA-4ADC-BE99-0EA80F422745}"/>
    <cellStyle name="Input 15 3 2" xfId="51649" xr:uid="{0AACEEF0-32EF-4AC5-AC3A-D47CF54C9CCF}"/>
    <cellStyle name="Input 15 3 2 2" xfId="51648" xr:uid="{9552F4F2-C098-43CC-B7A4-4B404A560244}"/>
    <cellStyle name="Input 15 3 3" xfId="51647" xr:uid="{4C912A59-6216-4A26-810F-136CFE184CD0}"/>
    <cellStyle name="Input 15 3 3 2" xfId="51646" xr:uid="{A2290861-A77A-498C-9F7C-1272F1667F4E}"/>
    <cellStyle name="Input 15 3 4" xfId="51645" xr:uid="{AE60689E-837C-4660-BE05-CA2FD39DBBD3}"/>
    <cellStyle name="Input 15 3 5" xfId="51644" xr:uid="{AE013B2F-9A45-4099-AC10-4087E6C944BA}"/>
    <cellStyle name="Input 15 3 6" xfId="51643" xr:uid="{F26308BD-4478-4776-B952-625466619F39}"/>
    <cellStyle name="Input 16" xfId="51642" xr:uid="{6256E675-146A-4BD5-B762-D8183650FF4F}"/>
    <cellStyle name="Input 16 2" xfId="51641" xr:uid="{1B7548AC-F5AD-4D9C-AF54-FB78A6FE7DCF}"/>
    <cellStyle name="Input 16 2 2" xfId="51640" xr:uid="{6A030602-1D74-4256-9B4D-18E739E849AA}"/>
    <cellStyle name="Input 16 2 2 2" xfId="51639" xr:uid="{8163533E-FEDD-46C2-9C39-D7693563532B}"/>
    <cellStyle name="Input 16 2 3" xfId="51638" xr:uid="{0F6440C7-0CC1-419A-AE04-CFD0DB994700}"/>
    <cellStyle name="Input 16 2 3 2" xfId="51637" xr:uid="{1391448E-3B3A-4CA7-A29D-9599E3C58D82}"/>
    <cellStyle name="Input 16 2 4" xfId="51636" xr:uid="{5A310FD4-4DF7-4413-8DA6-4FCF1353EE94}"/>
    <cellStyle name="Input 16 2 5" xfId="51635" xr:uid="{8BCC21C3-C1C5-4A4C-B8CA-D89CE167A730}"/>
    <cellStyle name="Input 16 2 6" xfId="51634" xr:uid="{5646550D-FC8C-46F6-B0B6-76C0D5FC624E}"/>
    <cellStyle name="Input 16 3" xfId="51633" xr:uid="{DD1333A7-D03E-4191-9FF8-5AED5A148FEE}"/>
    <cellStyle name="Input 17" xfId="51632" xr:uid="{A9571F0C-F1D4-4954-8435-656EB4450FD1}"/>
    <cellStyle name="Input 17 2" xfId="51631" xr:uid="{8EC360AE-1877-46D0-8ED0-63A4997E3C1D}"/>
    <cellStyle name="Input 17 2 2" xfId="51630" xr:uid="{3F4F251C-C5A7-4A47-8ADD-ED016F070EF7}"/>
    <cellStyle name="Input 17 2 2 2" xfId="51629" xr:uid="{D9C8031D-2408-4EA0-A092-25A37210032C}"/>
    <cellStyle name="Input 17 2 3" xfId="51628" xr:uid="{1B0C99AF-6A42-46D9-9AF1-67C5E3E4BE8C}"/>
    <cellStyle name="Input 17 2 3 2" xfId="51627" xr:uid="{2EE3F5E1-C1E6-47B6-AE90-474850AC66F5}"/>
    <cellStyle name="Input 17 2 4" xfId="51626" xr:uid="{BE788DF8-6F35-45DC-B277-887D1FD91122}"/>
    <cellStyle name="Input 17 2 5" xfId="51625" xr:uid="{56CCDF0F-6A37-4D78-AEEE-F76AB08B31FD}"/>
    <cellStyle name="Input 17 2 6" xfId="51624" xr:uid="{9C6C9FB8-97D2-48A7-8710-918639549A81}"/>
    <cellStyle name="Input 17 3" xfId="51623" xr:uid="{C9CB21D3-5053-462C-AD56-AD21A8FA5168}"/>
    <cellStyle name="Input 18" xfId="51622" xr:uid="{58A58B1D-5700-4820-AEBC-75D16B8E7FFD}"/>
    <cellStyle name="Input 18 2" xfId="51621" xr:uid="{A5862BB5-AE86-4D79-8AFF-90F60DF408AC}"/>
    <cellStyle name="Input 18 2 2" xfId="51620" xr:uid="{5AF70F53-79FF-45BA-93BE-381B4016D451}"/>
    <cellStyle name="Input 18 2 2 2" xfId="51619" xr:uid="{CCB56EC9-70EC-4D3C-8472-E42955D31B80}"/>
    <cellStyle name="Input 18 2 3" xfId="51618" xr:uid="{5CD2FAE2-D93E-456D-99C1-7BC60AE3B9F4}"/>
    <cellStyle name="Input 18 2 3 2" xfId="51617" xr:uid="{273069C0-526E-49FB-AE65-F74436D746D5}"/>
    <cellStyle name="Input 18 2 4" xfId="51616" xr:uid="{69343AE4-37AB-4279-BC03-4F45248C7688}"/>
    <cellStyle name="Input 18 2 5" xfId="51615" xr:uid="{21364E58-068F-4BCC-B3F1-EECDC32E6180}"/>
    <cellStyle name="Input 18 2 6" xfId="51614" xr:uid="{E6D186DB-A383-4E72-8EA8-342C94F0B022}"/>
    <cellStyle name="Input 18 3" xfId="51613" xr:uid="{385CC5D6-F278-4BBC-A84C-ED0048FF8F5D}"/>
    <cellStyle name="Input 19" xfId="51612" xr:uid="{A4B86F24-B39B-4AB3-B87C-E33CBC794C28}"/>
    <cellStyle name="Input 19 2" xfId="51611" xr:uid="{6EED27CB-516B-44EB-96E9-BA4D5A7ADCF9}"/>
    <cellStyle name="Input 19 2 2" xfId="51610" xr:uid="{1A9EFA04-729C-48C1-9AE8-5DD6BED846A4}"/>
    <cellStyle name="Input 19 3" xfId="51609" xr:uid="{B8A8FB4D-6332-444F-A8C5-43185B476921}"/>
    <cellStyle name="Input 19 3 2" xfId="51608" xr:uid="{C97667AF-0DC0-4CC0-8A66-9BF947D49593}"/>
    <cellStyle name="Input 19 4" xfId="51607" xr:uid="{BA02AE63-10E1-429A-8307-7EA65DD99EE1}"/>
    <cellStyle name="Input 19 5" xfId="51606" xr:uid="{9B85AAC1-1583-4DF5-A701-C9C2310564A1}"/>
    <cellStyle name="Input 19 6" xfId="51605" xr:uid="{2AB6DA94-3973-4D0C-8FDF-A897F75382D4}"/>
    <cellStyle name="Input 2" xfId="51604" xr:uid="{5D9FC3AF-8606-4ED4-9F8D-EB4ECEE481C4}"/>
    <cellStyle name="Input 2 2" xfId="51603" xr:uid="{EF0CFAE3-29B4-43F2-BA32-12DDAB9178A6}"/>
    <cellStyle name="Input 2 2 2" xfId="51602" xr:uid="{E67A6D36-9D14-491B-9E5B-12EFE43128D3}"/>
    <cellStyle name="Input 2 2 2 2" xfId="51601" xr:uid="{8BDE1E4D-FE15-4041-9A9F-945969F98BA3}"/>
    <cellStyle name="Input 2 2 2 2 2" xfId="51600" xr:uid="{A4C93643-F913-48F3-90BD-A51B7F2E314F}"/>
    <cellStyle name="Input 2 2 2 3" xfId="51599" xr:uid="{22B396C3-E489-4B39-B1F9-D8EE77B47069}"/>
    <cellStyle name="Input 2 2 2 3 2" xfId="51598" xr:uid="{CD669D36-FD0A-40B9-A2E6-3EA68F9893CE}"/>
    <cellStyle name="Input 2 2 2 4" xfId="51597" xr:uid="{3434737C-AC67-4F98-93FF-D3C7BB4AA8B8}"/>
    <cellStyle name="Input 2 2 2 5" xfId="51596" xr:uid="{5A99DB73-DF56-4F21-AC86-36B9BADAB4A2}"/>
    <cellStyle name="Input 2 2 2 6" xfId="51595" xr:uid="{F78866DA-C13D-4C08-80AA-540033BD9AB6}"/>
    <cellStyle name="Input 2 2 3" xfId="51594" xr:uid="{CB2151DD-CEE5-4638-9148-1501ABAB3958}"/>
    <cellStyle name="Input 2 3" xfId="51593" xr:uid="{FF800F5E-C547-4A43-ABD8-914A4D190310}"/>
    <cellStyle name="Input 2 3 2" xfId="51592" xr:uid="{7953BE7D-A1EC-4B1E-80EB-D89D46DDA605}"/>
    <cellStyle name="Input 2 3 2 2" xfId="51591" xr:uid="{1BA7CF9D-F510-4428-9BBC-DFB7382DF89F}"/>
    <cellStyle name="Input 2 3 3" xfId="51590" xr:uid="{D1C33DD7-525C-45B5-BBF7-222967025C96}"/>
    <cellStyle name="Input 2 3 3 2" xfId="51589" xr:uid="{B93A34D2-E85F-4BDB-B322-A3B194377F91}"/>
    <cellStyle name="Input 2 3 4" xfId="51588" xr:uid="{090E6AD4-B516-43EC-B2B7-183A470519EB}"/>
    <cellStyle name="Input 2 3 5" xfId="51587" xr:uid="{F819E82C-354A-4EC4-A1F0-6EB966B91826}"/>
    <cellStyle name="Input 2 3 6" xfId="51586" xr:uid="{46E21CA8-2DE3-4EF1-AFC6-654395656C09}"/>
    <cellStyle name="Input 2 4" xfId="51585" xr:uid="{086AC664-DE17-4EA3-9469-D92CC06D672D}"/>
    <cellStyle name="Input 2 5" xfId="51584" xr:uid="{732F26A3-E66D-4CA5-9298-03AB31AE2976}"/>
    <cellStyle name="Input 2 6" xfId="51583" xr:uid="{6D05CC8D-6A1F-4DB5-BCAA-4FC5C6F2BEEA}"/>
    <cellStyle name="Input 20" xfId="51582" xr:uid="{6AEC9283-1696-4B0E-BDA5-77F9A4558A8D}"/>
    <cellStyle name="Input 20 2" xfId="51581" xr:uid="{395E40C2-000B-43EC-8094-031C0D3D6C5A}"/>
    <cellStyle name="Input 20 3" xfId="51580" xr:uid="{4AAC3A8F-6115-4BDA-B02E-1F097377B917}"/>
    <cellStyle name="Input 21" xfId="51579" xr:uid="{B1FF294A-EF74-418D-A596-3CBAC8494509}"/>
    <cellStyle name="Input 21 2" xfId="51578" xr:uid="{F3D6AE90-3DF4-4981-AE51-3A3A1A13BA2C}"/>
    <cellStyle name="Input 21 3" xfId="51577" xr:uid="{55B69168-DDCD-4482-8169-44ADACDB231E}"/>
    <cellStyle name="Input 22" xfId="51576" xr:uid="{3180B7D3-03E3-42D0-AFAA-DAA96DF33633}"/>
    <cellStyle name="Input 22 2" xfId="51575" xr:uid="{93CBA2A0-D668-4C71-A637-9E77AE2F471B}"/>
    <cellStyle name="Input 22 3" xfId="51574" xr:uid="{92B57560-A693-4468-BF39-DE177545CCDF}"/>
    <cellStyle name="Input 23" xfId="51573" xr:uid="{28FDDA47-2D8B-4A7A-8A26-880E864E053A}"/>
    <cellStyle name="Input 23 2" xfId="51572" xr:uid="{AF7F8B74-D057-4C36-8C1E-7096C647620B}"/>
    <cellStyle name="Input 23 3" xfId="51571" xr:uid="{3071034B-4684-4EF6-ABAF-7832CD28F9E7}"/>
    <cellStyle name="Input 24" xfId="51570" xr:uid="{BC542CFB-0483-495A-BB9B-678F09721F26}"/>
    <cellStyle name="Input 24 2" xfId="51569" xr:uid="{743A2248-CE24-454B-8E85-10C627D6D3DD}"/>
    <cellStyle name="Input 24 3" xfId="51568" xr:uid="{B1806596-233D-4F24-860B-8863122738B5}"/>
    <cellStyle name="Input 25" xfId="51567" xr:uid="{4A05E4CE-3084-417D-8DAA-9691980B1D10}"/>
    <cellStyle name="Input 25 2" xfId="51566" xr:uid="{24179653-5738-4809-8335-3269BB69299D}"/>
    <cellStyle name="Input 25 3" xfId="51565" xr:uid="{010F665D-8A89-4111-8091-700164FCBDF9}"/>
    <cellStyle name="Input 26" xfId="51564" xr:uid="{2EEE9AC2-7E4E-4F7B-BEA8-ED208F300291}"/>
    <cellStyle name="Input 26 2" xfId="51563" xr:uid="{92634841-0035-4718-B803-CA1ED032AA77}"/>
    <cellStyle name="Input 26 3" xfId="51562" xr:uid="{3F20551F-DAFB-49CA-988A-0E59850E2781}"/>
    <cellStyle name="Input 27" xfId="51561" xr:uid="{AEC6D49E-A752-4B82-8516-F59881A3EDB2}"/>
    <cellStyle name="Input 27 2" xfId="51560" xr:uid="{8A3BDA55-66CB-4F70-AE5D-34D9CAB9119B}"/>
    <cellStyle name="Input 27 3" xfId="51559" xr:uid="{FA79F091-951A-4165-9BC8-A6ADA9902ACA}"/>
    <cellStyle name="Input 28" xfId="51558" xr:uid="{B224A327-100E-4FBF-BEC0-C6DCB0B04237}"/>
    <cellStyle name="Input 29" xfId="51557" xr:uid="{EC872BB5-97EF-4BE4-8F07-F8278625534D}"/>
    <cellStyle name="Input 3" xfId="51556" xr:uid="{8328E3DC-9E7A-4A40-B1ED-97E55C69DECC}"/>
    <cellStyle name="Input 3 2" xfId="51555" xr:uid="{0EB6547F-F6A8-42B8-8D4C-1E0F819991A4}"/>
    <cellStyle name="Input 3 2 2" xfId="51554" xr:uid="{49E55903-4D9E-44A0-AAA5-3A127F4A1B6B}"/>
    <cellStyle name="Input 3 2 2 2" xfId="51553" xr:uid="{9176DD90-6056-4C73-8D7D-0615EC112D0F}"/>
    <cellStyle name="Input 3 2 2 2 2" xfId="51552" xr:uid="{439CF9F2-3961-4EA9-9DE3-72D4EB070011}"/>
    <cellStyle name="Input 3 2 2 3" xfId="51551" xr:uid="{42225AF8-0C5F-4F13-8759-25340B74B33A}"/>
    <cellStyle name="Input 3 2 2 3 2" xfId="51550" xr:uid="{6C7D331F-520B-4516-BDEA-1855FE8A31EA}"/>
    <cellStyle name="Input 3 2 2 4" xfId="51549" xr:uid="{EC47E32B-A121-479C-86F2-7F38B09818FB}"/>
    <cellStyle name="Input 3 2 2 5" xfId="51548" xr:uid="{D5C71AC9-9123-458A-A427-FB2520A886E1}"/>
    <cellStyle name="Input 3 2 2 6" xfId="51547" xr:uid="{4C98244C-F523-4210-A6C2-58357992AD4A}"/>
    <cellStyle name="Input 3 2 3" xfId="51546" xr:uid="{63DD2403-E149-4042-A406-865CC4835CC0}"/>
    <cellStyle name="Input 3 3" xfId="51545" xr:uid="{898D949E-C70E-40B1-A66B-3CBBE1D6E7B1}"/>
    <cellStyle name="Input 3 3 2" xfId="51544" xr:uid="{C9A572F5-AF1A-447B-A37A-56E9F7F43C54}"/>
    <cellStyle name="Input 3 3 2 2" xfId="51543" xr:uid="{97921717-7D7A-488C-A685-1ED5660C1E21}"/>
    <cellStyle name="Input 3 3 3" xfId="51542" xr:uid="{A00DF80E-117A-4043-B55A-1F72B275CE43}"/>
    <cellStyle name="Input 3 3 3 2" xfId="51541" xr:uid="{C64922DD-DD7D-4968-9D90-A1AC6300374E}"/>
    <cellStyle name="Input 3 3 4" xfId="51540" xr:uid="{025B8A86-538F-468E-9B57-9ADE2FA211A9}"/>
    <cellStyle name="Input 3 3 5" xfId="51539" xr:uid="{A119ED13-65E7-476B-A796-DD1842E27B94}"/>
    <cellStyle name="Input 3 3 6" xfId="51538" xr:uid="{D5CD5FEA-DE37-4239-B847-2CAA37652110}"/>
    <cellStyle name="Input 3 4" xfId="51537" xr:uid="{DD65E704-3D75-4B7E-AB4E-2DC8AB7700C7}"/>
    <cellStyle name="Input 30" xfId="51536" xr:uid="{8968F307-4F72-4D1C-84E1-49F91DBEA28A}"/>
    <cellStyle name="Input 31" xfId="51535" xr:uid="{5395A7D8-2B94-4683-93EF-F7F29A6F5C6E}"/>
    <cellStyle name="Input 32" xfId="51534" xr:uid="{866D2855-36E0-4CC5-BB8C-0D8CCBBD68D3}"/>
    <cellStyle name="Input 33" xfId="51533" xr:uid="{F300CFBF-E72B-4C6E-9A9E-52361D64ECFC}"/>
    <cellStyle name="Input 34" xfId="51532" xr:uid="{BAD70988-A26A-4A54-B742-51BD54E9BCFC}"/>
    <cellStyle name="Input 35" xfId="51531" xr:uid="{A01D2F6E-A3ED-4AE0-9CA7-4DBEEBF666AF}"/>
    <cellStyle name="Input 36" xfId="51530" xr:uid="{24B71105-8945-4EB7-9EBD-DCC7A7E0578A}"/>
    <cellStyle name="Input 37" xfId="51529" xr:uid="{D4275C56-42B0-493A-84F7-937E8BE0876C}"/>
    <cellStyle name="Input 38" xfId="51528" xr:uid="{695E9056-BA1B-40EB-BD49-9C24BA094E0F}"/>
    <cellStyle name="Input 39" xfId="51527" xr:uid="{F81BD8AB-0734-480D-89D6-F866A79AF28F}"/>
    <cellStyle name="Input 4" xfId="51526" xr:uid="{BC28046E-2D18-4015-9B79-9675BA8199AC}"/>
    <cellStyle name="Input 4 2" xfId="51525" xr:uid="{ACB38B23-1930-4A7E-AB77-136231D80464}"/>
    <cellStyle name="Input 4 2 2" xfId="51524" xr:uid="{231FE1FF-A0FE-4B50-9B2E-306437D10822}"/>
    <cellStyle name="Input 4 2 2 2" xfId="51523" xr:uid="{3CFC734C-A876-4398-94F7-8A12378524D2}"/>
    <cellStyle name="Input 4 2 2 2 2" xfId="51522" xr:uid="{87D91FF2-4285-4EA5-B7B7-9E61428DA431}"/>
    <cellStyle name="Input 4 2 2 3" xfId="51521" xr:uid="{DD8D751B-07F4-49AF-9B6C-8DED165D38CB}"/>
    <cellStyle name="Input 4 2 2 3 2" xfId="51520" xr:uid="{7290787E-4B41-495A-B8F0-87056F449A94}"/>
    <cellStyle name="Input 4 2 2 4" xfId="51519" xr:uid="{935C4B47-C290-40DC-8B77-FF5C4AC57870}"/>
    <cellStyle name="Input 4 2 2 5" xfId="51518" xr:uid="{3D4D6CD0-50EB-4E2C-BCA6-BB449A289692}"/>
    <cellStyle name="Input 4 2 2 6" xfId="51517" xr:uid="{A33AA055-FAB5-41BD-B065-A54779E99F90}"/>
    <cellStyle name="Input 4 2 3" xfId="51516" xr:uid="{6C37E364-9E0F-4839-9C39-56AEF5385BA4}"/>
    <cellStyle name="Input 4 3" xfId="51515" xr:uid="{1140B041-6AF2-4F7D-BE03-8A3D77B2F711}"/>
    <cellStyle name="Input 4 3 2" xfId="51514" xr:uid="{13359D67-F4CC-41E7-AFD5-4BD27C47C4F9}"/>
    <cellStyle name="Input 4 3 2 2" xfId="51513" xr:uid="{2C29BD60-4CD2-49FC-8B51-1EFA0F270452}"/>
    <cellStyle name="Input 4 3 3" xfId="51512" xr:uid="{1C1BBE2D-E5C8-49E5-B543-36CAAD50D3B0}"/>
    <cellStyle name="Input 4 3 3 2" xfId="51511" xr:uid="{A5ECE6BD-727B-400B-8068-AFED52B01483}"/>
    <cellStyle name="Input 4 3 4" xfId="51510" xr:uid="{157F4870-62CB-4428-8C39-4D1BDEBE7C35}"/>
    <cellStyle name="Input 4 3 5" xfId="51509" xr:uid="{1E96FF0E-0C20-4562-B415-DAC1EFD569C2}"/>
    <cellStyle name="Input 4 3 6" xfId="51508" xr:uid="{56DA8CE5-F7E4-421A-A31D-DAB65320D216}"/>
    <cellStyle name="Input 4 4" xfId="51507" xr:uid="{C5B4AFF4-5088-4C80-AD23-5A3A38CDFE59}"/>
    <cellStyle name="Input 40" xfId="51506" xr:uid="{66428636-7E79-47E0-8132-AA3D19577A99}"/>
    <cellStyle name="Input 41" xfId="51505" xr:uid="{F75A0F2F-33B4-4A75-BA78-BF05BBB30F26}"/>
    <cellStyle name="Input 42" xfId="51504" xr:uid="{10DFBB6A-1729-4FAC-9817-BEBD6F64C464}"/>
    <cellStyle name="Input 43" xfId="51503" xr:uid="{507E0B06-5130-4870-A6E6-C14D108DF900}"/>
    <cellStyle name="Input 44" xfId="51502" xr:uid="{D5792778-7DE2-461D-B1A8-40F7690F4DB0}"/>
    <cellStyle name="Input 45" xfId="51501" xr:uid="{7E1E19B2-1D9F-4EBD-8A28-6ABE791FE783}"/>
    <cellStyle name="Input 46" xfId="51500" xr:uid="{633D2626-24AF-41EA-AE4F-2AB16B8427B6}"/>
    <cellStyle name="Input 47" xfId="51499" xr:uid="{D2FDA97C-FB90-4860-9187-645C515BD8C1}"/>
    <cellStyle name="Input 48" xfId="51498" xr:uid="{A833919D-F65D-4F5F-9888-F4F24F1A7581}"/>
    <cellStyle name="Input 49" xfId="51497" xr:uid="{61E5EA6A-F034-4B8E-9FBC-E4080CE2FCA7}"/>
    <cellStyle name="Input 5" xfId="51496" xr:uid="{059B5023-74DA-435E-AFFB-3C8584F1801C}"/>
    <cellStyle name="Input 5 2" xfId="51495" xr:uid="{82102B75-2358-44E7-BFCA-78C76E7D3A17}"/>
    <cellStyle name="Input 5 2 2" xfId="51494" xr:uid="{F4E9AE68-458C-40EA-B175-7F63E6F18FA9}"/>
    <cellStyle name="Input 5 2 2 2" xfId="51493" xr:uid="{F1240A7C-E5AF-4AB8-A00F-E053C13E39BE}"/>
    <cellStyle name="Input 5 2 2 2 2" xfId="51492" xr:uid="{8A9EF68C-3434-4AD4-A031-AF71438D9C83}"/>
    <cellStyle name="Input 5 2 2 3" xfId="51491" xr:uid="{9CE88BAA-A7FD-4039-84A4-A1AC1578F2FD}"/>
    <cellStyle name="Input 5 2 2 3 2" xfId="51490" xr:uid="{4EB48BDE-5562-4782-9F1F-C07C82F8D3BB}"/>
    <cellStyle name="Input 5 2 2 4" xfId="51489" xr:uid="{10434BEB-E8DC-4605-A2C9-FA861A752643}"/>
    <cellStyle name="Input 5 2 2 5" xfId="51488" xr:uid="{AEC42D6D-9E58-4A6C-83B5-0D5F26906C1E}"/>
    <cellStyle name="Input 5 2 2 6" xfId="51487" xr:uid="{AD6FA35D-9EB0-4165-A7E8-15C9AF6B685D}"/>
    <cellStyle name="Input 5 2 3" xfId="51486" xr:uid="{CFB6B7FF-2531-4B48-A75E-100D00F0F172}"/>
    <cellStyle name="Input 5 3" xfId="51485" xr:uid="{9EF528AF-06CD-4FE8-900C-C8ED8A3380D6}"/>
    <cellStyle name="Input 5 3 2" xfId="51484" xr:uid="{E069B07E-CE8D-4826-9813-2144FB1B735F}"/>
    <cellStyle name="Input 5 3 2 2" xfId="51483" xr:uid="{0D350689-1FB4-4330-8735-6848BFFCCFC1}"/>
    <cellStyle name="Input 5 3 3" xfId="51482" xr:uid="{53DBA230-3EEF-4814-894D-75DE741BE15C}"/>
    <cellStyle name="Input 5 3 3 2" xfId="51481" xr:uid="{AC4A5D90-4778-4EEC-85C9-99003AB74104}"/>
    <cellStyle name="Input 5 3 4" xfId="51480" xr:uid="{21310F48-543D-484C-A4BD-89F2BB1DE4FE}"/>
    <cellStyle name="Input 5 3 5" xfId="51479" xr:uid="{D8E518AF-2A75-4140-B5A8-C551B4739607}"/>
    <cellStyle name="Input 5 3 6" xfId="51478" xr:uid="{7650F33A-F501-4B78-A388-7FB924D7B447}"/>
    <cellStyle name="Input 50" xfId="51477" xr:uid="{025C4819-A346-4500-86BB-584CE794916E}"/>
    <cellStyle name="Input 51" xfId="51476" xr:uid="{A2E22385-92A9-4B23-8F58-1BB89DEA89E3}"/>
    <cellStyle name="Input 52" xfId="51475" xr:uid="{685ACC20-75E1-45EC-B0EA-61DBB13D8DB8}"/>
    <cellStyle name="Input 53" xfId="51474" xr:uid="{61BFB924-E24E-4707-9B5F-B1F727EE788D}"/>
    <cellStyle name="Input 54" xfId="51473" xr:uid="{F3E3140E-32AF-474B-A969-91B4DFB85201}"/>
    <cellStyle name="Input 55" xfId="51472" xr:uid="{81DBABEA-63EE-4896-9BD4-BD5DB4034B39}"/>
    <cellStyle name="Input 56" xfId="51471" xr:uid="{3B8F15A2-5A4A-433D-8010-088C292135C4}"/>
    <cellStyle name="Input 57" xfId="51470" xr:uid="{ECE010A5-36A4-45E5-B764-23E1ED422993}"/>
    <cellStyle name="Input 58" xfId="51469" xr:uid="{DEF57296-17A2-423C-926E-ED3C5473B6F2}"/>
    <cellStyle name="Input 6" xfId="51468" xr:uid="{9B1C5B45-2CA2-400A-A181-23810AA9ECF5}"/>
    <cellStyle name="Input 6 2" xfId="51467" xr:uid="{3B87D983-FC84-4D0B-BA81-C00A3D4E5B89}"/>
    <cellStyle name="Input 6 2 2" xfId="51466" xr:uid="{376E9F9C-ECB3-4213-A597-ECAECD2A1AE9}"/>
    <cellStyle name="Input 6 2 2 2" xfId="51465" xr:uid="{F39BD07F-98B5-4EFA-B2B7-015FF62A4AF8}"/>
    <cellStyle name="Input 6 2 2 2 2" xfId="51464" xr:uid="{7C1DDA69-69A7-4202-B825-BEFC8E69F73E}"/>
    <cellStyle name="Input 6 2 2 3" xfId="51463" xr:uid="{BA2F8F43-DA7C-4C97-9A0E-54C902F99AD1}"/>
    <cellStyle name="Input 6 2 2 3 2" xfId="51462" xr:uid="{0B1AB418-BF38-4D15-BC5E-93587F001FF4}"/>
    <cellStyle name="Input 6 2 2 4" xfId="51461" xr:uid="{8B1C876F-E391-4C2B-997A-CC8E397339A3}"/>
    <cellStyle name="Input 6 2 2 5" xfId="51460" xr:uid="{D78132C8-3CE4-4A75-BF58-A057BB11CB8F}"/>
    <cellStyle name="Input 6 2 2 6" xfId="51459" xr:uid="{D03D5F6C-68CE-4E1E-B90A-D9812BC3BF2B}"/>
    <cellStyle name="Input 6 2 3" xfId="51458" xr:uid="{660CE1FB-DD4E-435C-B201-814CB56B8DBA}"/>
    <cellStyle name="Input 6 3" xfId="51457" xr:uid="{980BAD3F-F3F4-47BB-8329-2A9A07D154B0}"/>
    <cellStyle name="Input 6 3 2" xfId="51456" xr:uid="{2C42EC1F-CE2E-40E5-9D6E-DD8069D67AF1}"/>
    <cellStyle name="Input 6 3 2 2" xfId="51455" xr:uid="{7BB0DC70-82F9-49C9-99A2-F2FF00477A68}"/>
    <cellStyle name="Input 6 3 3" xfId="51454" xr:uid="{5D558178-4DFB-4684-ADA6-81701E9FAF42}"/>
    <cellStyle name="Input 6 3 3 2" xfId="51453" xr:uid="{64604B14-A743-4FE8-8EB8-883ACAF2AA8E}"/>
    <cellStyle name="Input 6 3 4" xfId="51452" xr:uid="{58D11E55-A813-4B81-AA08-77D4463E812C}"/>
    <cellStyle name="Input 6 3 5" xfId="51451" xr:uid="{D41E7121-2B7D-439B-B888-7063B3FB8248}"/>
    <cellStyle name="Input 6 3 6" xfId="51450" xr:uid="{3BE566F8-0E73-4E75-8A2C-ECC31489B194}"/>
    <cellStyle name="Input 7" xfId="51449" xr:uid="{768BCEF9-B76F-47B1-9FC1-2B3B76C8B378}"/>
    <cellStyle name="Input 7 2" xfId="51448" xr:uid="{5A42DAE4-C3D7-4D77-8C61-409F3A49F793}"/>
    <cellStyle name="Input 7 2 2" xfId="51447" xr:uid="{D0A63EE7-68C2-48B3-9C7C-003974AFF339}"/>
    <cellStyle name="Input 7 2 2 2" xfId="51446" xr:uid="{F956A8A1-E5CA-4265-8B5C-0ACB85497B72}"/>
    <cellStyle name="Input 7 2 2 2 2" xfId="51445" xr:uid="{1D25BEB9-A312-488B-9DEA-87FEC05C0BDE}"/>
    <cellStyle name="Input 7 2 2 3" xfId="51444" xr:uid="{4F45B842-4361-4C6F-B7A0-389B0EBB1908}"/>
    <cellStyle name="Input 7 2 2 3 2" xfId="51443" xr:uid="{2AC4960C-842B-4388-B978-2EFC95A32034}"/>
    <cellStyle name="Input 7 2 2 4" xfId="51442" xr:uid="{35C023D1-AF20-46CE-8DB2-20B6E6E6B478}"/>
    <cellStyle name="Input 7 2 2 5" xfId="51441" xr:uid="{F011C4B1-4B90-44D5-BE61-AA8748268E50}"/>
    <cellStyle name="Input 7 2 2 6" xfId="51440" xr:uid="{59C9CDE4-38D7-4C8C-8B39-AC245A24F9B6}"/>
    <cellStyle name="Input 7 2 3" xfId="51439" xr:uid="{A0BB7793-7A79-46C9-BAC5-75BFF0072B1C}"/>
    <cellStyle name="Input 7 3" xfId="51438" xr:uid="{3E7927C2-FCD5-4149-A4D6-07B645636042}"/>
    <cellStyle name="Input 7 3 2" xfId="51437" xr:uid="{A78BCD70-543D-44A9-A05A-3290A0FBFF00}"/>
    <cellStyle name="Input 7 3 2 2" xfId="51436" xr:uid="{8CBB0017-43E2-4D3E-A07F-C8E49ED93F8C}"/>
    <cellStyle name="Input 7 3 3" xfId="51435" xr:uid="{DA41A9AC-DAC1-4B28-9496-E8BF41152CA4}"/>
    <cellStyle name="Input 7 3 3 2" xfId="51434" xr:uid="{AA9C0627-A9A7-44BA-AA76-93549EEA4949}"/>
    <cellStyle name="Input 7 3 4" xfId="51433" xr:uid="{E8E48499-60D3-46FD-884A-29D169E6A1D8}"/>
    <cellStyle name="Input 7 3 5" xfId="51432" xr:uid="{F317BFD3-7261-49C0-AA40-AFD38E32BC44}"/>
    <cellStyle name="Input 7 3 6" xfId="51431" xr:uid="{020A271B-33EC-47AA-8D82-4DC410B84591}"/>
    <cellStyle name="Input 8" xfId="51430" xr:uid="{03B469E7-BC8C-4216-855D-4B1189C59177}"/>
    <cellStyle name="Input 8 2" xfId="51429" xr:uid="{5D530947-C94F-4B82-930D-DAD50619D06C}"/>
    <cellStyle name="Input 8 2 2" xfId="51428" xr:uid="{7C9064C3-05FA-49FB-A487-E3A64FF99D0B}"/>
    <cellStyle name="Input 8 2 2 2" xfId="51427" xr:uid="{56A1484F-4870-46BB-A855-46D8ACB0B903}"/>
    <cellStyle name="Input 8 2 2 2 2" xfId="51426" xr:uid="{9BB8FCF2-EC3A-4A0A-9D36-FF1A23E6481E}"/>
    <cellStyle name="Input 8 2 2 3" xfId="51425" xr:uid="{FF2A4635-3A04-47BB-B852-D1E37864C107}"/>
    <cellStyle name="Input 8 2 2 3 2" xfId="51424" xr:uid="{777D2735-99B9-47DB-85AB-103679027B77}"/>
    <cellStyle name="Input 8 2 2 4" xfId="51423" xr:uid="{F7A162A9-3B36-4548-AB8F-CCB28E4E8688}"/>
    <cellStyle name="Input 8 2 2 5" xfId="51422" xr:uid="{D6AA7E3B-77DF-46F4-82A2-CF0523EC17C8}"/>
    <cellStyle name="Input 8 2 2 6" xfId="51421" xr:uid="{470B24F4-57C4-4A1C-8356-94EDCB6893F3}"/>
    <cellStyle name="Input 8 2 3" xfId="51420" xr:uid="{34DE95D8-5D49-4DEB-97F5-EE571E30930C}"/>
    <cellStyle name="Input 8 3" xfId="51419" xr:uid="{D842F252-0B3E-466A-9F0A-24F51A9FD598}"/>
    <cellStyle name="Input 8 3 2" xfId="51418" xr:uid="{0FA967B1-4FE1-4573-AEC5-411D6FE09C34}"/>
    <cellStyle name="Input 8 3 2 2" xfId="51417" xr:uid="{FD8B19E7-A1A9-453E-99FE-3524D0ADF3CE}"/>
    <cellStyle name="Input 8 3 3" xfId="51416" xr:uid="{3FF856CC-F930-44AF-A7A2-52484BE29E5E}"/>
    <cellStyle name="Input 8 3 3 2" xfId="51415" xr:uid="{1AEE64AF-BC24-4CCC-AD86-0F679D6C3843}"/>
    <cellStyle name="Input 8 3 4" xfId="51414" xr:uid="{A859A482-C287-43BA-A146-6D647E855896}"/>
    <cellStyle name="Input 8 3 5" xfId="51413" xr:uid="{A6824B69-3651-44EA-A82F-5F4100354590}"/>
    <cellStyle name="Input 8 3 6" xfId="51412" xr:uid="{D7A13542-F667-43F7-8C4E-FD67198B71F7}"/>
    <cellStyle name="Input 9" xfId="51411" xr:uid="{A02464C5-2657-4410-A552-2089758C57C0}"/>
    <cellStyle name="Input 9 2" xfId="51410" xr:uid="{F51C0305-91D9-42CD-AA52-1F1732FA4916}"/>
    <cellStyle name="Input 9 2 2" xfId="51409" xr:uid="{0964C61E-8232-48C4-9C0E-227E35D45734}"/>
    <cellStyle name="Input 9 2 2 2" xfId="51408" xr:uid="{C02508D8-FA87-4B8D-8B3F-FB7EAB0CCC45}"/>
    <cellStyle name="Input 9 2 2 2 2" xfId="51407" xr:uid="{41058A4F-B00E-4CF7-9B1C-36D2D1397176}"/>
    <cellStyle name="Input 9 2 2 3" xfId="51406" xr:uid="{45931A7A-D1B7-4DC3-970D-09329ACC95FC}"/>
    <cellStyle name="Input 9 2 2 3 2" xfId="51405" xr:uid="{37932447-5715-4502-8F95-7900AA6DB2B0}"/>
    <cellStyle name="Input 9 2 2 4" xfId="51404" xr:uid="{E0D6B762-6AE0-40CA-9CB5-86ECEBEF34A1}"/>
    <cellStyle name="Input 9 2 2 5" xfId="51403" xr:uid="{6FC22D2E-3734-4706-BD43-500091E1E51D}"/>
    <cellStyle name="Input 9 2 2 6" xfId="51402" xr:uid="{61C8AC54-F915-4A45-B125-6F4699A7803F}"/>
    <cellStyle name="Input 9 2 3" xfId="51401" xr:uid="{B105F6A7-DBD7-422E-A5C1-B7BDE8F1B282}"/>
    <cellStyle name="Input 9 3" xfId="51400" xr:uid="{2F3812C6-735A-4166-90F3-9CB80A791D71}"/>
    <cellStyle name="Input 9 3 2" xfId="51399" xr:uid="{D0EF082D-314B-4036-AA78-72A83829A2F2}"/>
    <cellStyle name="Input 9 3 2 2" xfId="51398" xr:uid="{7707CEF1-98D6-4BCF-A859-E1BAFC4B7DDA}"/>
    <cellStyle name="Input 9 3 3" xfId="51397" xr:uid="{9B899E52-1917-4653-AF04-FF5D5859AB4C}"/>
    <cellStyle name="Input 9 3 3 2" xfId="51396" xr:uid="{802AF542-974E-455C-8E9B-A786618C8F88}"/>
    <cellStyle name="Input 9 3 4" xfId="51395" xr:uid="{1BF71A1A-3B35-46E3-A868-225CE29734E8}"/>
    <cellStyle name="Input 9 3 5" xfId="51394" xr:uid="{A791EBB3-6A38-44E2-8294-9BD26A42975C}"/>
    <cellStyle name="Input 9 3 6" xfId="51393" xr:uid="{AA039914-A9A2-4096-BE04-754E20F001AF}"/>
    <cellStyle name="Input Divider" xfId="53914" xr:uid="{60873779-328C-4A92-9BD3-2333ABCF4E31}"/>
    <cellStyle name="Input Header" xfId="53926" xr:uid="{3CBCB758-C738-498D-B9A2-D1782107A0A4}"/>
    <cellStyle name="Input Row" xfId="98" xr:uid="{91DF1F7E-A134-4E84-B92E-D0686D0CB22D}"/>
    <cellStyle name="INPUTPCT" xfId="51392" xr:uid="{6002B6D4-DE1D-4ED2-8FE6-DFB87E0F8E25}"/>
    <cellStyle name="INPUTPCT4" xfId="51391" xr:uid="{5191707E-F48A-4593-B170-8C7CD4A61580}"/>
    <cellStyle name="Jack" xfId="51390" xr:uid="{54EB80F8-6658-4F49-B9B9-BBA24158B7E0}"/>
    <cellStyle name="Jack Number Format" xfId="51389" xr:uid="{7EAB56B6-2FA1-4F63-8FAF-05D9CCEE65CB}"/>
    <cellStyle name="LabelWithTotals" xfId="53864" xr:uid="{02553348-C551-4849-A5AF-E44B4F4139D8}"/>
    <cellStyle name="LabelWithTotals 2" xfId="51388" xr:uid="{7CBAA743-BA2F-49D6-8A6C-C82B71C139EA}"/>
    <cellStyle name="left" xfId="51387" xr:uid="{67A01E56-E05D-4336-B974-5210495B186B}"/>
    <cellStyle name="Linked Cell" xfId="13" builtinId="24" customBuiltin="1"/>
    <cellStyle name="Linked Cell 2" xfId="51386" xr:uid="{4561C125-6052-498D-A339-CDB9E3243A01}"/>
    <cellStyle name="Linked Cell 2 2" xfId="51385" xr:uid="{C4778A9D-EB38-46CC-B487-4F23D33466D7}"/>
    <cellStyle name="Linked Cell 2 3" xfId="51384" xr:uid="{289A2E41-B0CF-479E-A4A7-158E7977F416}"/>
    <cellStyle name="Linked Cell 2 4" xfId="51383" xr:uid="{F0ABDC6B-C740-42BA-87DE-62A1CE7B4943}"/>
    <cellStyle name="Linked Cell 2 5" xfId="51382" xr:uid="{60A20FC3-80E9-456A-AC13-ECA893E92C5B}"/>
    <cellStyle name="Linked Cell 2 6" xfId="51381" xr:uid="{6189C889-FD66-4E02-9267-C8AA1D11C718}"/>
    <cellStyle name="Linked Cell 2 7" xfId="291" xr:uid="{6CF59550-C380-48B1-85A5-5012F295D7DC}"/>
    <cellStyle name="Linked Cell 3" xfId="51380" xr:uid="{851D1EFA-6362-4E19-AB65-0FDC8F8DCA4C}"/>
    <cellStyle name="Linked Cell 3 2" xfId="51379" xr:uid="{FA2CA267-1395-4B8F-8634-876AFE7BBA5D}"/>
    <cellStyle name="Linked Cell 4" xfId="51378" xr:uid="{9E23074C-82D3-48D6-8D25-6781671F3E2A}"/>
    <cellStyle name="Linked Cell 4 2" xfId="51377" xr:uid="{D3574DB0-B9CC-4F35-80C7-B0790242FE58}"/>
    <cellStyle name="Linked Cell 5" xfId="51376" xr:uid="{D22FDB23-C1EC-42D8-A42E-F4D3FC4E738F}"/>
    <cellStyle name="Millares [0]_2AV_M_M " xfId="47" xr:uid="{72B42C0B-BFFB-4C28-BAAD-68FA9D019BC2}"/>
    <cellStyle name="Millares_2AV_M_M " xfId="48" xr:uid="{B20A38A8-A121-4E0E-A26E-2EDF634D566F}"/>
    <cellStyle name="Milliers [0]_AR1194" xfId="51375" xr:uid="{BE527E74-79D6-4148-BC30-A00859C0505A}"/>
    <cellStyle name="Milliers_AR1194" xfId="51374" xr:uid="{88EDDC7D-4E65-4C72-998B-3EE226388CBD}"/>
    <cellStyle name="Moneda [0]_2AV_M_M " xfId="49" xr:uid="{ED4DE6A6-A1F2-41DE-9465-3F2B83CCE150}"/>
    <cellStyle name="Moneda_2AV_M_M " xfId="50" xr:uid="{0B109ED0-7F38-447C-B087-4C6B63C885B7}"/>
    <cellStyle name="Monétaire [0]_AR1194" xfId="51373" xr:uid="{AF6C2991-6C6D-4A4E-98CA-306789696274}"/>
    <cellStyle name="Monétaire_AR1194" xfId="51372" xr:uid="{84CF9837-1F66-4393-AD76-205C0E660EF0}"/>
    <cellStyle name="Month" xfId="51371" xr:uid="{89A6344E-CC78-4504-966C-9176F58F2A01}"/>
    <cellStyle name="Month 2" xfId="51370" xr:uid="{8F74A2CC-33ED-4BB2-921D-D6F47ECF9205}"/>
    <cellStyle name="MyHeading1" xfId="336" xr:uid="{40179149-BABB-45D7-84A0-0262DBCD7098}"/>
    <cellStyle name="MyHeading1 2" xfId="51369" xr:uid="{3214D06F-BF92-4C3F-85C0-95E1D0DBF47A}"/>
    <cellStyle name="Neutral" xfId="9" builtinId="28" customBuiltin="1"/>
    <cellStyle name="Neutral 2" xfId="51368" xr:uid="{8AC84299-6828-4EC4-8FDC-E8ADC408AB72}"/>
    <cellStyle name="Neutral 2 2" xfId="51367" xr:uid="{0B9CB689-6C02-48DB-A19A-13C518EF2158}"/>
    <cellStyle name="Neutral 2 3" xfId="51366" xr:uid="{E5A651B6-791C-4B61-8AA4-BA8CC0ABB0B3}"/>
    <cellStyle name="Neutral 2 4" xfId="51365" xr:uid="{A1F37595-DD9D-4475-BE3E-046C9B49A599}"/>
    <cellStyle name="Neutral 2 5" xfId="51364" xr:uid="{C55E33DB-D8FE-4C27-AF4F-CD7E375F0BBE}"/>
    <cellStyle name="Neutral 2 6" xfId="51363" xr:uid="{29F3D9AB-C7F0-41A3-8DCA-F76ABFC982EA}"/>
    <cellStyle name="Neutral 2 7" xfId="51362" xr:uid="{0FA0D3C6-A53B-401A-8645-095F03A7F096}"/>
    <cellStyle name="Neutral 3" xfId="51361" xr:uid="{0D06E350-B49F-4596-A7F3-567340E137BB}"/>
    <cellStyle name="Neutral 3 2" xfId="51360" xr:uid="{79AA6A21-C82C-4505-A0DA-72B7290C2000}"/>
    <cellStyle name="Neutral 4" xfId="51359" xr:uid="{713901CE-A2CB-45ED-8FE1-77EEE087E75E}"/>
    <cellStyle name="Neutral 4 2" xfId="51358" xr:uid="{B7DE3CD2-76A8-4092-B5D6-3E652D2E4E58}"/>
    <cellStyle name="Neutral 5" xfId="51357" xr:uid="{11AD4240-5CC3-46B3-810E-7DB0107683C7}"/>
    <cellStyle name="Neutral 6" xfId="100" xr:uid="{58772206-25A7-433D-B281-18CB4E74FF12}"/>
    <cellStyle name="no dec" xfId="53863" xr:uid="{6807EF4E-E3B7-4915-9A6F-ECFE5E2FAA4C}"/>
    <cellStyle name="no dec 2" xfId="51356" xr:uid="{9536306A-C1C2-4601-BC5A-346FBF04426D}"/>
    <cellStyle name="no dec 2 2" xfId="51355" xr:uid="{3F38D1F3-276B-4156-93DC-1C8E609B2FB0}"/>
    <cellStyle name="no dec 2 2 2" xfId="51354" xr:uid="{180772C2-6C55-4095-B8DA-D2C91155411A}"/>
    <cellStyle name="no dec 2 2 3" xfId="51353" xr:uid="{372833AF-4831-4AA5-8BA2-054E4909F80D}"/>
    <cellStyle name="no dec 2 3" xfId="51352" xr:uid="{7B2EDEC9-389A-4FA0-9166-0D630B1C9AB2}"/>
    <cellStyle name="no dec 2 3 2" xfId="51351" xr:uid="{11F91D73-13A1-41A9-A4A0-379D975F2BE7}"/>
    <cellStyle name="No Entry" xfId="51350" xr:uid="{763401D4-5E79-45F6-B045-8AC11411DC88}"/>
    <cellStyle name="Normal" xfId="0" builtinId="0"/>
    <cellStyle name="Normal - Style1" xfId="53862" xr:uid="{22AEF0F2-6CA1-45EE-984E-8E1869DB13B3}"/>
    <cellStyle name="Normal - Style1 10" xfId="51349" xr:uid="{F3A4EAE8-BF65-43D8-B319-F3DCECA283D0}"/>
    <cellStyle name="Normal - Style1 2" xfId="51348" xr:uid="{EADBA3D6-2E1B-45A4-94E5-1B8C18D87E55}"/>
    <cellStyle name="Normal - Style1 2 2" xfId="51347" xr:uid="{E04A5C70-41E8-40CB-A283-B732C9709E0F}"/>
    <cellStyle name="Normal - Style1 2 2 2" xfId="51346" xr:uid="{694FA0DB-AC98-4B86-838E-5729EBC79B28}"/>
    <cellStyle name="Normal - Style1 2 2_Forecast" xfId="51345" xr:uid="{FB110811-C8D7-47B4-93F8-4B861B143995}"/>
    <cellStyle name="Normal - Style1 2 3" xfId="51344" xr:uid="{F291753C-CE03-405D-8884-C42397A5E352}"/>
    <cellStyle name="Normal - Style1 2 3 2" xfId="51343" xr:uid="{2D2FD61D-CB10-422E-8BDC-12B2532BA503}"/>
    <cellStyle name="Normal - Style1 2 3_Forecast" xfId="51342" xr:uid="{0DEA4F02-D338-4E18-8C95-21E876808D04}"/>
    <cellStyle name="Normal - Style1 2 4" xfId="51341" xr:uid="{61259061-1E7A-404C-B15C-4CE045701AC3}"/>
    <cellStyle name="Normal - Style1 2_DSub" xfId="51340" xr:uid="{17234C65-DC4D-4C23-8AB7-0D9FFC8839A1}"/>
    <cellStyle name="Normal - Style1 3" xfId="51339" xr:uid="{8D8EBB2B-78F5-4042-BDB9-EFC169607106}"/>
    <cellStyle name="Normal - Style1 3 2" xfId="51338" xr:uid="{3F69B89A-B181-48B8-9B40-5794DD853FE7}"/>
    <cellStyle name="Normal - Style1 3 2 2" xfId="51337" xr:uid="{9007DD6F-4CA6-4CC1-8D58-42B24939BDC3}"/>
    <cellStyle name="Normal - Style1 3 2_Forecast" xfId="51336" xr:uid="{EF578402-1408-4A5C-990C-3A7F5A87A01C}"/>
    <cellStyle name="Normal - Style1 3 3" xfId="51335" xr:uid="{6B5A7E8E-85E7-4D96-8AE3-2C2EF2F191E4}"/>
    <cellStyle name="Normal - Style1 3 3 2" xfId="51334" xr:uid="{4E012912-8F6D-46FD-9874-5E6E5BE8874F}"/>
    <cellStyle name="Normal - Style1 3 3_Forecast" xfId="51333" xr:uid="{63308F9C-6E9B-4528-920C-28F8B085F663}"/>
    <cellStyle name="Normal - Style1 3 4" xfId="51332" xr:uid="{71D7A899-5945-44B7-BE59-CFAE414F1315}"/>
    <cellStyle name="Normal - Style1 3_DSub" xfId="51331" xr:uid="{0B5A20B3-C5F8-4B06-A1B5-C4D8360FFC87}"/>
    <cellStyle name="Normal - Style1 4" xfId="51330" xr:uid="{F85FEFBD-3035-40A3-8CF4-8FAF6E455639}"/>
    <cellStyle name="Normal - Style1 5" xfId="51329" xr:uid="{B2C61C1F-99CC-4289-8CC1-9B1BDAE33DF0}"/>
    <cellStyle name="Normal - Style1 5 2" xfId="51328" xr:uid="{71B03C11-A4D0-4D57-917A-C1990463C8BD}"/>
    <cellStyle name="Normal - Style1 5 2 2" xfId="51327" xr:uid="{F3B95731-62DA-40FF-8F2D-5A3D8781F5C3}"/>
    <cellStyle name="Normal - Style1 5 2 2 2" xfId="51326" xr:uid="{AA5A6E8C-D5FC-4DF1-BE90-C0069F339D69}"/>
    <cellStyle name="Normal - Style1 5 2 2_Forecast" xfId="51325" xr:uid="{29DAB2FB-4B7D-4E9B-B07D-4A8530B16F01}"/>
    <cellStyle name="Normal - Style1 5 2 3" xfId="51324" xr:uid="{FA846812-1432-4882-8058-DA3F93F59FD1}"/>
    <cellStyle name="Normal - Style1 5 2 3 2" xfId="51323" xr:uid="{9D6F5493-76A1-47B0-A633-8AA12F6CD2B4}"/>
    <cellStyle name="Normal - Style1 5 2 3_Forecast" xfId="51322" xr:uid="{E5871EA7-2083-4203-8943-9FB70258D4DA}"/>
    <cellStyle name="Normal - Style1 5 2 4" xfId="51321" xr:uid="{D033F362-98D9-4142-BF8B-5CA0E868A8BB}"/>
    <cellStyle name="Normal - Style1 5 2_DSub" xfId="51320" xr:uid="{3E348DC4-4DEF-4FC0-B020-D413F2BAD676}"/>
    <cellStyle name="Normal - Style1 5 3" xfId="51319" xr:uid="{4BBEF345-C8FD-4EC3-862E-6C7F7C5381F8}"/>
    <cellStyle name="Normal - Style1 5 3 2" xfId="51318" xr:uid="{5160F716-DD61-41C9-810A-29E95B526182}"/>
    <cellStyle name="Normal - Style1 5 3 2 2" xfId="51317" xr:uid="{F20C7802-9D7F-406A-9179-23415C3333F2}"/>
    <cellStyle name="Normal - Style1 5 3 2_Forecast" xfId="51316" xr:uid="{83ECD1F3-BDB6-459C-9644-7A6ED0FC6FE0}"/>
    <cellStyle name="Normal - Style1 5 3 3" xfId="51315" xr:uid="{F8D83FA7-D185-47BD-91EE-71E425DF499A}"/>
    <cellStyle name="Normal - Style1 5 3_DSub" xfId="51314" xr:uid="{F64098D9-3D9C-49CD-99EF-0B9A523F47BC}"/>
    <cellStyle name="Normal - Style1 5 4" xfId="51313" xr:uid="{656FA563-B12D-4F05-A759-79846CED850E}"/>
    <cellStyle name="Normal - Style1 5 4 2" xfId="51312" xr:uid="{E1BBEB03-F21B-4D80-A896-FE5AE43B156D}"/>
    <cellStyle name="Normal - Style1 5 4_Forecast" xfId="51311" xr:uid="{E217A3BD-D1CC-4CB9-8135-AAA2221058E2}"/>
    <cellStyle name="Normal - Style1 5 5" xfId="51310" xr:uid="{D244204A-A836-42D3-B155-ED824070D025}"/>
    <cellStyle name="Normal - Style1 5_DSub" xfId="51309" xr:uid="{FF4F9137-3B42-43EB-85ED-582EA2074D1C}"/>
    <cellStyle name="Normal - Style1 6" xfId="51308" xr:uid="{2C56DB64-223B-4786-B6F9-0E7550BB0893}"/>
    <cellStyle name="Normal - Style1 6 2" xfId="51307" xr:uid="{40879999-D28E-46C3-9721-F4849E467825}"/>
    <cellStyle name="Normal - Style1 6 2 2" xfId="51306" xr:uid="{0841E632-88B2-46BE-AA50-AFA114742ED5}"/>
    <cellStyle name="Normal - Style1 6 2_Forecast" xfId="51305" xr:uid="{B6FAC891-E4FD-4575-9A49-EFC45C97FB39}"/>
    <cellStyle name="Normal - Style1 6 3" xfId="51304" xr:uid="{6ABB1F8C-A4EF-4E0C-80BA-EB72008CB708}"/>
    <cellStyle name="Normal - Style1 6 3 2" xfId="51303" xr:uid="{CBBAF810-25C2-476F-9BCA-E0EDDE6826F4}"/>
    <cellStyle name="Normal - Style1 6 3_Forecast" xfId="51302" xr:uid="{E54BB82C-E4D0-49CF-8185-8BAC70D43D39}"/>
    <cellStyle name="Normal - Style1 6 4" xfId="51301" xr:uid="{5C26FD3B-01C7-445F-B20A-B066E83A98B6}"/>
    <cellStyle name="Normal - Style1 6_DSub" xfId="51300" xr:uid="{A8CC372D-5C44-494A-9DC8-4E0ABBB83DF8}"/>
    <cellStyle name="Normal - Style1 7" xfId="51299" xr:uid="{FDF7D307-1707-47E6-BAC1-186A4F3F5A4D}"/>
    <cellStyle name="Normal - Style1 7 2" xfId="51298" xr:uid="{04B9103D-A6C7-4EB9-B0DB-58EA76044E1E}"/>
    <cellStyle name="Normal - Style1 7 2 2" xfId="51297" xr:uid="{4ECCFC0B-BFBC-49F1-A773-FD3BAD44AB6B}"/>
    <cellStyle name="Normal - Style1 7 2_Forecast" xfId="51296" xr:uid="{1760B9E9-C16F-4D63-B8D5-3F0D1BB86889}"/>
    <cellStyle name="Normal - Style1 7 3" xfId="51295" xr:uid="{99AFF153-8809-44FA-A7A5-061088C6C817}"/>
    <cellStyle name="Normal - Style1 7 3 2" xfId="51294" xr:uid="{636E84F2-3166-4CC9-8988-5F6FAF5744C8}"/>
    <cellStyle name="Normal - Style1 7 3_Forecast" xfId="51293" xr:uid="{1DCA1C18-6354-47AF-A45B-43F224F3CC92}"/>
    <cellStyle name="Normal - Style1 7 4" xfId="51292" xr:uid="{3AFE8CF7-5B73-46CC-B6F6-AB0513D51009}"/>
    <cellStyle name="Normal - Style1 7_DSub" xfId="51291" xr:uid="{887F82A1-8C1D-49B5-9E7F-297F491331A7}"/>
    <cellStyle name="Normal - Style1 8" xfId="51290" xr:uid="{BDCA7656-DCB5-4B70-98E9-67093DCBA950}"/>
    <cellStyle name="Normal - Style1 9" xfId="51289" xr:uid="{7F461573-5F63-40AF-9AF7-E985F4F964CC}"/>
    <cellStyle name="Normal 10" xfId="53908" xr:uid="{2EB56AA8-DC76-452A-9C7D-DC248AD2114D}"/>
    <cellStyle name="Normal 10 10" xfId="51288" xr:uid="{9E2863BD-AF03-4DAD-B942-AA1423CB4AC3}"/>
    <cellStyle name="Normal 10 11" xfId="53861" xr:uid="{67CB2CDC-9C70-4E5D-91BE-2C44E1C4446E}"/>
    <cellStyle name="Normal 10 2" xfId="102" xr:uid="{45691F47-B3FB-41F9-A793-D11EE69A7E0D}"/>
    <cellStyle name="Normal 10 2 10" xfId="51287" xr:uid="{DF1AD1CA-00A4-4F6A-A509-6092EE04B16C}"/>
    <cellStyle name="Normal 10 2 10 2" xfId="51286" xr:uid="{4437C133-F03E-4B96-BFDE-40C260A04929}"/>
    <cellStyle name="Normal 10 2 10 2 2" xfId="51285" xr:uid="{6C2926F3-5534-49F2-9A17-6896A49B67A0}"/>
    <cellStyle name="Normal 10 2 10 2 2 2" xfId="51284" xr:uid="{C61BE269-2898-4132-8D9A-1C16C9DED998}"/>
    <cellStyle name="Normal 10 2 10 2 3" xfId="51283" xr:uid="{0447D4C4-ACA7-44E7-BACC-296E6503F24A}"/>
    <cellStyle name="Normal 10 2 10 2 3 2" xfId="51282" xr:uid="{9039B725-EF75-46BE-A78F-98522BC97567}"/>
    <cellStyle name="Normal 10 2 10 2 4" xfId="51281" xr:uid="{AF6F2C12-EE15-4E1E-BC04-E5E95C836E56}"/>
    <cellStyle name="Normal 10 2 10 3" xfId="51280" xr:uid="{2C010AA3-82CD-4BA9-A525-2A04C762153B}"/>
    <cellStyle name="Normal 10 2 10 3 2" xfId="51279" xr:uid="{368750D2-F79C-4704-BCE0-D71A930A6487}"/>
    <cellStyle name="Normal 10 2 10 4" xfId="51278" xr:uid="{8B59BD93-6343-457C-9085-18DE23355C67}"/>
    <cellStyle name="Normal 10 2 10 4 2" xfId="51277" xr:uid="{CD18D8F7-6096-48D6-8092-D02B8F813AAE}"/>
    <cellStyle name="Normal 10 2 10 5" xfId="51276" xr:uid="{BB6F58AA-235A-41AD-A684-69537CFEB593}"/>
    <cellStyle name="Normal 10 2 11" xfId="51275" xr:uid="{41CA2B71-2C23-47B6-B48E-361A706705A9}"/>
    <cellStyle name="Normal 10 2 11 2" xfId="51274" xr:uid="{EC3EAB1B-9F9A-403D-8D10-436A04152809}"/>
    <cellStyle name="Normal 10 2 11 2 2" xfId="51273" xr:uid="{7098BA93-386C-498D-B0D1-D3FF1A6C26B9}"/>
    <cellStyle name="Normal 10 2 11 2 2 2" xfId="51272" xr:uid="{2D0056E1-A285-455F-B702-7D41E69B529C}"/>
    <cellStyle name="Normal 10 2 11 2 3" xfId="51271" xr:uid="{1D16D5C6-E3F0-4B26-83BF-E56B9AB735C7}"/>
    <cellStyle name="Normal 10 2 11 2 3 2" xfId="51270" xr:uid="{7E17EA85-834B-41F1-A7E0-EE9442A5E588}"/>
    <cellStyle name="Normal 10 2 11 2 4" xfId="51269" xr:uid="{82C2233C-35A9-49C2-8E1B-B2E461FCE2AC}"/>
    <cellStyle name="Normal 10 2 11 3" xfId="51268" xr:uid="{E52117B4-ECE1-4E99-B755-D9A99F00792E}"/>
    <cellStyle name="Normal 10 2 11 3 2" xfId="51267" xr:uid="{B62E2A6B-5AE4-43CC-ACD2-849953F9F3D1}"/>
    <cellStyle name="Normal 10 2 11 4" xfId="51266" xr:uid="{D4CB36BA-8E56-4AD9-A9BB-3AEDF8134F08}"/>
    <cellStyle name="Normal 10 2 11 4 2" xfId="51265" xr:uid="{BF9DBE9B-ACE8-4A15-A994-3D59C15CA944}"/>
    <cellStyle name="Normal 10 2 11 5" xfId="51264" xr:uid="{3FC63584-D75F-4734-9A04-509B7E2D5BA5}"/>
    <cellStyle name="Normal 10 2 12" xfId="51263" xr:uid="{1A3D7B51-15FC-40AA-BFDA-59A189353A79}"/>
    <cellStyle name="Normal 10 2 12 2" xfId="51262" xr:uid="{68C8F82C-C07C-40B6-9E09-3BCB19EB6B78}"/>
    <cellStyle name="Normal 10 2 12 2 2" xfId="51261" xr:uid="{E211E035-9533-4673-ADE7-CBC8B04D0E4B}"/>
    <cellStyle name="Normal 10 2 12 2 2 2" xfId="51260" xr:uid="{F6B31E6A-C420-4C0C-89D5-4A5420A9E0B2}"/>
    <cellStyle name="Normal 10 2 12 2 3" xfId="51259" xr:uid="{B90F3FB5-70C4-4475-9E19-491B283F2689}"/>
    <cellStyle name="Normal 10 2 12 2 3 2" xfId="51258" xr:uid="{CF19FB8C-CEAD-484A-BDA0-DCDC4EB3179C}"/>
    <cellStyle name="Normal 10 2 12 2 4" xfId="51257" xr:uid="{8AEA232E-0EAD-4A4E-931F-E0FF81E0F7CE}"/>
    <cellStyle name="Normal 10 2 12 3" xfId="51256" xr:uid="{BEF8707C-DD5C-40FB-AD48-D824C940BFFA}"/>
    <cellStyle name="Normal 10 2 12 3 2" xfId="51255" xr:uid="{AAFE8933-C0E2-471E-B7E5-DF9D9954986A}"/>
    <cellStyle name="Normal 10 2 12 4" xfId="51254" xr:uid="{092AE95E-1D7D-4149-B532-F6DD0F777B65}"/>
    <cellStyle name="Normal 10 2 12 4 2" xfId="51253" xr:uid="{D39D05CE-4F2C-48FF-B76A-BD8826F0D779}"/>
    <cellStyle name="Normal 10 2 12 5" xfId="51252" xr:uid="{AAF7881D-0633-4E7F-8713-F6EF4F95B28A}"/>
    <cellStyle name="Normal 10 2 13" xfId="51251" xr:uid="{18E38E8A-AF12-44D4-B1BA-C7578A6EAC38}"/>
    <cellStyle name="Normal 10 2 13 2" xfId="51250" xr:uid="{C680A221-0A33-4310-A68D-4BA8E677E2D9}"/>
    <cellStyle name="Normal 10 2 13 2 2" xfId="51249" xr:uid="{6FD902E2-9D4B-455D-9091-C2128ED0F8BA}"/>
    <cellStyle name="Normal 10 2 13 2 2 2" xfId="51248" xr:uid="{F8A65355-A55A-49AE-BFF5-ADFF87BBAE87}"/>
    <cellStyle name="Normal 10 2 13 2 3" xfId="51247" xr:uid="{645117A6-B8E1-4EEF-A79E-C9993CC546CC}"/>
    <cellStyle name="Normal 10 2 13 2 3 2" xfId="51246" xr:uid="{C9013DE6-375C-48BF-BF13-9107FA6E17FD}"/>
    <cellStyle name="Normal 10 2 13 2 4" xfId="51245" xr:uid="{81601B96-96E6-4EDB-A196-0A0A1D5E6C1C}"/>
    <cellStyle name="Normal 10 2 13 3" xfId="51244" xr:uid="{0DB0372A-58E0-496A-A235-AB3EDE184253}"/>
    <cellStyle name="Normal 10 2 13 3 2" xfId="51243" xr:uid="{54490D53-608C-4043-8843-CA18A387EA73}"/>
    <cellStyle name="Normal 10 2 13 4" xfId="51242" xr:uid="{32EB37EB-54CF-439C-9B22-F80394FF1D06}"/>
    <cellStyle name="Normal 10 2 13 4 2" xfId="51241" xr:uid="{72F136B5-68AC-4663-8F9B-23DF549032E1}"/>
    <cellStyle name="Normal 10 2 13 5" xfId="51240" xr:uid="{611DBBE7-1F47-43BD-AFE0-0468FE65242B}"/>
    <cellStyle name="Normal 10 2 14" xfId="51239" xr:uid="{26DAEAA8-8CF6-466A-81CF-B9894B95DF0F}"/>
    <cellStyle name="Normal 10 2 14 2" xfId="51238" xr:uid="{304E51FC-8CEB-4C31-B716-C39D92834084}"/>
    <cellStyle name="Normal 10 2 14 2 2" xfId="51237" xr:uid="{3AAFE3FE-017D-42FD-856F-6C6E75CFB5AE}"/>
    <cellStyle name="Normal 10 2 14 2 2 2" xfId="51236" xr:uid="{CB2FC98D-31BB-44FC-8E40-82FE16272B86}"/>
    <cellStyle name="Normal 10 2 14 2 3" xfId="51235" xr:uid="{3952AB80-BADA-44F1-B006-2A175ADE2E20}"/>
    <cellStyle name="Normal 10 2 14 2 3 2" xfId="51234" xr:uid="{02BBD1B4-9748-4120-8DE4-61A0430E3B06}"/>
    <cellStyle name="Normal 10 2 14 2 4" xfId="51233" xr:uid="{AE81C835-87E9-49C7-839F-74807A22210A}"/>
    <cellStyle name="Normal 10 2 14 3" xfId="51232" xr:uid="{8F00CB5F-C734-4679-87FD-E6B6CFEB148C}"/>
    <cellStyle name="Normal 10 2 14 3 2" xfId="51231" xr:uid="{F09B7A22-DED3-469D-8209-D0ADE7074B86}"/>
    <cellStyle name="Normal 10 2 14 4" xfId="51230" xr:uid="{5A6B97EA-2A68-4E50-A247-7D961B091800}"/>
    <cellStyle name="Normal 10 2 14 4 2" xfId="51229" xr:uid="{FA4C0998-9FF6-42D4-BAE8-20DBB9CE6E99}"/>
    <cellStyle name="Normal 10 2 14 5" xfId="51228" xr:uid="{4D47895D-9D23-4327-B5E3-3C13F84CE01A}"/>
    <cellStyle name="Normal 10 2 15" xfId="51227" xr:uid="{B05D9E9B-BF72-45B7-B53D-0B0041AE6233}"/>
    <cellStyle name="Normal 10 2 15 2" xfId="51226" xr:uid="{F11B90D0-CCEE-4147-B6BF-C09CC472806F}"/>
    <cellStyle name="Normal 10 2 15 2 2" xfId="51225" xr:uid="{6BDFACAB-66B4-46B2-8730-A252C3B8A783}"/>
    <cellStyle name="Normal 10 2 15 2 2 2" xfId="51224" xr:uid="{53BDAEE6-27D9-4E49-AA97-B4B69E9762B8}"/>
    <cellStyle name="Normal 10 2 15 2 3" xfId="51223" xr:uid="{A1EA7524-1ACF-4608-B57D-3632EC221001}"/>
    <cellStyle name="Normal 10 2 15 2 3 2" xfId="51222" xr:uid="{BB97C9BC-8ABC-45EE-AEC2-C1F46DC0D39D}"/>
    <cellStyle name="Normal 10 2 15 2 4" xfId="51221" xr:uid="{E3680CE4-3630-484D-B146-01B4280AFECF}"/>
    <cellStyle name="Normal 10 2 15 3" xfId="51220" xr:uid="{DDABA969-2648-4F06-9283-A3D2E23A29B5}"/>
    <cellStyle name="Normal 10 2 15 3 2" xfId="51219" xr:uid="{2798806C-0ADA-4199-A62A-05BD0556FB15}"/>
    <cellStyle name="Normal 10 2 15 4" xfId="51218" xr:uid="{993C5DD7-D11E-41FF-8A81-6297528E30FA}"/>
    <cellStyle name="Normal 10 2 15 4 2" xfId="51217" xr:uid="{297CC3BD-5E50-46B7-8012-6835D5E7B7FF}"/>
    <cellStyle name="Normal 10 2 15 5" xfId="51216" xr:uid="{4A1DB807-72F1-47D9-A67C-71AA3F6A24C3}"/>
    <cellStyle name="Normal 10 2 16" xfId="51215" xr:uid="{95F71C0F-DC30-4FC0-8DEC-8B97C8EA26A7}"/>
    <cellStyle name="Normal 10 2 16 2" xfId="51214" xr:uid="{CF1DA1C4-56D3-4C7E-B524-81DC2531C601}"/>
    <cellStyle name="Normal 10 2 16 2 2" xfId="51213" xr:uid="{E927F2B7-7EFE-489A-B159-8DF43584C3B0}"/>
    <cellStyle name="Normal 10 2 16 2 2 2" xfId="51212" xr:uid="{4883B7A9-52D5-4F97-B6FE-815AA47AA242}"/>
    <cellStyle name="Normal 10 2 16 2 3" xfId="51211" xr:uid="{7319DB78-636A-464D-81B2-2E5E0CCDA8CF}"/>
    <cellStyle name="Normal 10 2 16 2 3 2" xfId="51210" xr:uid="{99A01E06-74BA-40E0-835E-5218E68F4111}"/>
    <cellStyle name="Normal 10 2 16 2 4" xfId="51209" xr:uid="{99A4DB6E-1715-4686-B0D0-C7F5336EDA1D}"/>
    <cellStyle name="Normal 10 2 16 3" xfId="51208" xr:uid="{5546DCF6-BFFC-48B8-95B1-B41134F932EC}"/>
    <cellStyle name="Normal 10 2 16 3 2" xfId="51207" xr:uid="{06546BE2-C8D1-4404-8839-7AECB943D69F}"/>
    <cellStyle name="Normal 10 2 16 4" xfId="51206" xr:uid="{315561F2-92FD-4BDB-8CAA-B8CFCAA49F01}"/>
    <cellStyle name="Normal 10 2 16 4 2" xfId="51205" xr:uid="{161C659A-5682-443E-92B1-00FD8430EB64}"/>
    <cellStyle name="Normal 10 2 16 5" xfId="51204" xr:uid="{8A7BF83D-E376-4352-A505-5600B1F5D4B9}"/>
    <cellStyle name="Normal 10 2 17" xfId="51203" xr:uid="{44F89851-FF20-48A8-A1CA-ECFCF5E66F12}"/>
    <cellStyle name="Normal 10 2 17 2" xfId="51202" xr:uid="{A17DA3BF-B18B-407C-85B2-D36F58C06210}"/>
    <cellStyle name="Normal 10 2 17 2 2" xfId="51201" xr:uid="{7216D5A0-0D83-404D-9678-4F8028010488}"/>
    <cellStyle name="Normal 10 2 17 2 2 2" xfId="51200" xr:uid="{E937B0FE-90E2-427D-A451-781763A36580}"/>
    <cellStyle name="Normal 10 2 17 2 3" xfId="51199" xr:uid="{10009642-EAF2-4890-8322-D1F4005F610D}"/>
    <cellStyle name="Normal 10 2 17 2 3 2" xfId="51198" xr:uid="{99EE394E-BC94-4A87-B33C-64EF9C78CF11}"/>
    <cellStyle name="Normal 10 2 17 2 4" xfId="51197" xr:uid="{F73EA280-BC34-4B52-A1AA-2D77A5734F80}"/>
    <cellStyle name="Normal 10 2 17 3" xfId="51196" xr:uid="{308CF292-0446-4E3C-93C8-4649A66B1B2A}"/>
    <cellStyle name="Normal 10 2 17 3 2" xfId="51195" xr:uid="{DAB0B553-92C4-417E-8B2B-6D7D56ECE527}"/>
    <cellStyle name="Normal 10 2 17 4" xfId="51194" xr:uid="{F273CC25-651C-47D1-9485-EF9240392A6C}"/>
    <cellStyle name="Normal 10 2 17 4 2" xfId="51193" xr:uid="{B4E7728D-601E-4C2C-A996-5FE3801DB6EB}"/>
    <cellStyle name="Normal 10 2 17 5" xfId="51192" xr:uid="{179827A4-8D82-4E95-B028-648691AA5254}"/>
    <cellStyle name="Normal 10 2 18" xfId="51191" xr:uid="{28F8D7E8-035E-451E-B91B-F40510E0A78D}"/>
    <cellStyle name="Normal 10 2 18 2" xfId="51190" xr:uid="{DA341B6F-1F42-4F9D-B584-7BC9F2B79C72}"/>
    <cellStyle name="Normal 10 2 18 2 2" xfId="51189" xr:uid="{FEF25757-1875-4962-BE72-681D76B4972E}"/>
    <cellStyle name="Normal 10 2 18 2 2 2" xfId="51188" xr:uid="{262484C6-7389-4940-A682-9BAA46AFFEB4}"/>
    <cellStyle name="Normal 10 2 18 2 3" xfId="51187" xr:uid="{001745D3-20F6-453B-9FFC-7F78CA146845}"/>
    <cellStyle name="Normal 10 2 18 2 3 2" xfId="51186" xr:uid="{361AE4CD-0499-42E1-B145-0277EBE9993F}"/>
    <cellStyle name="Normal 10 2 18 2 4" xfId="51185" xr:uid="{8117B684-8AAE-4C54-AC41-23C289748C68}"/>
    <cellStyle name="Normal 10 2 18 3" xfId="51184" xr:uid="{63B57085-8CE0-4A32-B9B6-BB09397BA67A}"/>
    <cellStyle name="Normal 10 2 18 3 2" xfId="51183" xr:uid="{F859BEE3-38D2-45BA-866D-2FFCDDA7BB9F}"/>
    <cellStyle name="Normal 10 2 18 4" xfId="51182" xr:uid="{D8970AB1-9EC0-40E8-BCB3-0B4349F832CD}"/>
    <cellStyle name="Normal 10 2 18 4 2" xfId="51181" xr:uid="{D49A71AC-E8B8-4FFD-97FE-A3CDF8CECB1F}"/>
    <cellStyle name="Normal 10 2 18 5" xfId="51180" xr:uid="{D41A1DB3-A636-4B0C-870E-F42E3BC768D0}"/>
    <cellStyle name="Normal 10 2 19" xfId="51179" xr:uid="{35B84014-C7E1-4B5E-9C27-334104D40386}"/>
    <cellStyle name="Normal 10 2 19 2" xfId="51178" xr:uid="{4223BE82-BD0F-47C2-B6CC-E9FA562A8330}"/>
    <cellStyle name="Normal 10 2 19 2 2" xfId="51177" xr:uid="{3FE94D84-ADF3-4F75-A06D-D8BC6F46701E}"/>
    <cellStyle name="Normal 10 2 19 2 2 2" xfId="51176" xr:uid="{7ED381C3-2DF3-4896-B61F-4E36569BF34A}"/>
    <cellStyle name="Normal 10 2 19 2 3" xfId="51175" xr:uid="{13CAD3B0-5635-43D4-A66B-5B388FA848EF}"/>
    <cellStyle name="Normal 10 2 19 2 3 2" xfId="51174" xr:uid="{69D66A67-0EF0-4E9D-AA3D-33A062A2A413}"/>
    <cellStyle name="Normal 10 2 19 2 4" xfId="51173" xr:uid="{BA2C0D64-128C-449D-B653-310758F22876}"/>
    <cellStyle name="Normal 10 2 19 3" xfId="51172" xr:uid="{662C8C61-BE12-48AF-9105-1BB2DD050033}"/>
    <cellStyle name="Normal 10 2 19 3 2" xfId="51171" xr:uid="{3328E3C4-2602-46D4-98C7-E629DD4FDB99}"/>
    <cellStyle name="Normal 10 2 19 4" xfId="51170" xr:uid="{DE56802D-0EA2-4837-8B07-D69BD27DBB8E}"/>
    <cellStyle name="Normal 10 2 19 4 2" xfId="51169" xr:uid="{E2CD377A-62D0-49B4-ADDB-D9CA528D5962}"/>
    <cellStyle name="Normal 10 2 19 5" xfId="51168" xr:uid="{F7B13D99-FBDF-49F2-B02A-9260E2984B51}"/>
    <cellStyle name="Normal 10 2 2" xfId="51167" xr:uid="{2B4F459C-31A7-488B-95D5-6E29D603ABF1}"/>
    <cellStyle name="Normal 10 2 2 2" xfId="51166" xr:uid="{E7901AD7-9AA5-4250-940E-C508503E48B0}"/>
    <cellStyle name="Normal 10 2 2 2 2" xfId="51165" xr:uid="{92C5515A-A1FC-4B36-A800-505EBFB4E2CD}"/>
    <cellStyle name="Normal 10 2 2 2 2 2" xfId="51164" xr:uid="{7077C7E8-FF35-47BF-B222-24839A63CE72}"/>
    <cellStyle name="Normal 10 2 2 2 3" xfId="51163" xr:uid="{C975E615-EE76-41A7-9F37-EE745787515B}"/>
    <cellStyle name="Normal 10 2 2 2 3 2" xfId="51162" xr:uid="{9EFBEAC2-F05A-48FE-90AD-148C77650D25}"/>
    <cellStyle name="Normal 10 2 2 2 4" xfId="51161" xr:uid="{28E09A93-293E-4E54-99CB-7FE21BEBE4EC}"/>
    <cellStyle name="Normal 10 2 2 2_Cache" xfId="51160" xr:uid="{A8045C36-13A4-4CEF-A2F8-0E363F23CDF5}"/>
    <cellStyle name="Normal 10 2 2 3" xfId="51159" xr:uid="{9B34C73E-1D88-41C6-9B54-292FCFB5807A}"/>
    <cellStyle name="Normal 10 2 2 3 2" xfId="51158" xr:uid="{3B720599-AB56-468C-AC0B-5DFFB8F8D22F}"/>
    <cellStyle name="Normal 10 2 2 4" xfId="51157" xr:uid="{17AD7708-4BAF-426A-A104-A49460153427}"/>
    <cellStyle name="Normal 10 2 2 4 2" xfId="51156" xr:uid="{01F505A9-C1FD-4290-A810-8688B8B750B3}"/>
    <cellStyle name="Normal 10 2 2 5" xfId="51155" xr:uid="{06B3510C-D6A6-4DC4-9412-8898964A0FB7}"/>
    <cellStyle name="Normal 10 2 2_Cache" xfId="51154" xr:uid="{CB94E06C-692E-4149-8740-94B7A49DA7D2}"/>
    <cellStyle name="Normal 10 2 20" xfId="51153" xr:uid="{0B1C039F-922B-4EE5-96A6-CE9E21E0AF17}"/>
    <cellStyle name="Normal 10 2 20 2" xfId="51152" xr:uid="{4A58B666-9EC7-4A9C-9BB4-4EE9482D854C}"/>
    <cellStyle name="Normal 10 2 20 2 2" xfId="51151" xr:uid="{22E33F59-F517-4384-9C39-482E855E3C48}"/>
    <cellStyle name="Normal 10 2 20 2 2 2" xfId="51150" xr:uid="{45356528-93F4-4869-A2A1-72E5A5EABF72}"/>
    <cellStyle name="Normal 10 2 20 2 3" xfId="51149" xr:uid="{ACFDACAB-6312-4205-A2BF-9F6FBBF3BCDA}"/>
    <cellStyle name="Normal 10 2 20 2 3 2" xfId="51148" xr:uid="{CFD0CAF4-E1BC-4EB7-80E3-5022C8E18348}"/>
    <cellStyle name="Normal 10 2 20 2 4" xfId="51147" xr:uid="{20C86B9C-D57B-46AA-B566-135503733372}"/>
    <cellStyle name="Normal 10 2 20 3" xfId="51146" xr:uid="{67D000AD-82A5-4D9A-87BB-573920B6D978}"/>
    <cellStyle name="Normal 10 2 20 3 2" xfId="51145" xr:uid="{549B96A5-3912-42D4-ACFA-8585976F2D43}"/>
    <cellStyle name="Normal 10 2 20 4" xfId="51144" xr:uid="{DA04E32D-58EA-4882-B96B-D58DE25C034F}"/>
    <cellStyle name="Normal 10 2 20 4 2" xfId="51143" xr:uid="{FC652EC6-29AF-40D7-92FC-3D84E902C403}"/>
    <cellStyle name="Normal 10 2 20 5" xfId="51142" xr:uid="{AD16B07A-1D59-43DD-828B-385C91D237E4}"/>
    <cellStyle name="Normal 10 2 21" xfId="51141" xr:uid="{907F8174-BE59-4C2E-AA74-53A99EF9C862}"/>
    <cellStyle name="Normal 10 2 21 2" xfId="51140" xr:uid="{A8981F5F-6FDB-42E3-8B9A-C7A5D4A25530}"/>
    <cellStyle name="Normal 10 2 21 2 2" xfId="51139" xr:uid="{9EE809CC-7F7B-4218-99BB-0E0DC3EA7093}"/>
    <cellStyle name="Normal 10 2 21 2 2 2" xfId="51138" xr:uid="{8B21CE45-5CC5-4360-98C7-0921974D7942}"/>
    <cellStyle name="Normal 10 2 21 2 3" xfId="51137" xr:uid="{B1DD980B-14A2-4AD0-8420-46550376ECA7}"/>
    <cellStyle name="Normal 10 2 21 2 3 2" xfId="51136" xr:uid="{75B34C8C-4BD5-47A1-9977-539C663B17CD}"/>
    <cellStyle name="Normal 10 2 21 2 4" xfId="51135" xr:uid="{5F884480-D01E-49BB-8872-EB6E7C452350}"/>
    <cellStyle name="Normal 10 2 21 3" xfId="51134" xr:uid="{D317C932-FFBB-4563-8595-B96C4174BDB2}"/>
    <cellStyle name="Normal 10 2 21 3 2" xfId="51133" xr:uid="{B226E17A-71F9-49CE-87FB-F957711B660A}"/>
    <cellStyle name="Normal 10 2 21 4" xfId="51132" xr:uid="{10CF7F85-4C40-4C64-98C6-CC6B6EB04413}"/>
    <cellStyle name="Normal 10 2 21 4 2" xfId="51131" xr:uid="{87B87CCB-B6D9-46BB-88A0-3F30790BA2D2}"/>
    <cellStyle name="Normal 10 2 21 5" xfId="51130" xr:uid="{1C20CAE8-5D7D-46B0-8CCC-2E791639D6E7}"/>
    <cellStyle name="Normal 10 2 22" xfId="51129" xr:uid="{D3D26097-35CC-4D0C-8819-9C059C789566}"/>
    <cellStyle name="Normal 10 2 22 2" xfId="51128" xr:uid="{36300787-A232-4A14-9504-03C2A457DBC9}"/>
    <cellStyle name="Normal 10 2 22 2 2" xfId="51127" xr:uid="{CED9EDF0-91BD-44A8-9E0B-865EB1F7273C}"/>
    <cellStyle name="Normal 10 2 22 2 2 2" xfId="51126" xr:uid="{837F722E-F32B-4C9C-8D41-266B3987E238}"/>
    <cellStyle name="Normal 10 2 22 2 3" xfId="51125" xr:uid="{0224A873-3938-49DF-9468-774592238A64}"/>
    <cellStyle name="Normal 10 2 22 2 3 2" xfId="51124" xr:uid="{AB0514C2-A16F-417D-8FE0-7C74C057152C}"/>
    <cellStyle name="Normal 10 2 22 2 4" xfId="51123" xr:uid="{BD75C63A-9A71-4014-8681-8A82A28C2E55}"/>
    <cellStyle name="Normal 10 2 22 3" xfId="51122" xr:uid="{EAD7A620-F6BF-4CCA-A9EC-39C41E42161D}"/>
    <cellStyle name="Normal 10 2 22 3 2" xfId="51121" xr:uid="{5BE5F5A2-036C-4FCC-8CF4-2E7F79D6D1E0}"/>
    <cellStyle name="Normal 10 2 22 4" xfId="51120" xr:uid="{A1FA6840-7ECF-446A-BA7A-4903D1263C3B}"/>
    <cellStyle name="Normal 10 2 22 4 2" xfId="51119" xr:uid="{2A3657FF-B053-4784-98EE-403119A5DDB5}"/>
    <cellStyle name="Normal 10 2 22 5" xfId="51118" xr:uid="{C29A7AB7-B429-4F9B-B534-55946519ECCF}"/>
    <cellStyle name="Normal 10 2 23" xfId="51117" xr:uid="{A88197E4-A615-494F-89E4-D342429AB641}"/>
    <cellStyle name="Normal 10 2 23 2" xfId="51116" xr:uid="{F223B58A-7FE5-4DBF-8738-5E36C1302798}"/>
    <cellStyle name="Normal 10 2 23 2 2" xfId="51115" xr:uid="{036F3A52-C7C7-440B-B3D2-7E2EFAFD2611}"/>
    <cellStyle name="Normal 10 2 23 2 2 2" xfId="51114" xr:uid="{F966C5B6-41E8-466F-9791-4D0A83205D16}"/>
    <cellStyle name="Normal 10 2 23 2 3" xfId="51113" xr:uid="{14650D82-EC88-48DF-AB84-4F7147993E93}"/>
    <cellStyle name="Normal 10 2 23 2 3 2" xfId="51112" xr:uid="{FC4F19BD-70F8-403B-8074-5A694A6773C7}"/>
    <cellStyle name="Normal 10 2 23 2 4" xfId="51111" xr:uid="{EC4C84D6-72F1-48DC-9747-098BCA407B16}"/>
    <cellStyle name="Normal 10 2 23 3" xfId="51110" xr:uid="{6E891F6F-640B-45D7-9B32-D08AF8018E0D}"/>
    <cellStyle name="Normal 10 2 23 3 2" xfId="51109" xr:uid="{3E22C361-0BE1-4E8E-8B8B-603F82A50764}"/>
    <cellStyle name="Normal 10 2 23 4" xfId="51108" xr:uid="{850486C7-10B6-4F8F-A70F-9CBFC41913C6}"/>
    <cellStyle name="Normal 10 2 23 4 2" xfId="51107" xr:uid="{8862FE56-1952-417A-B0EF-A38E2A1F9340}"/>
    <cellStyle name="Normal 10 2 23 5" xfId="51106" xr:uid="{DC709E5A-7DFC-4256-B064-37A12CD6F5A5}"/>
    <cellStyle name="Normal 10 2 24" xfId="51105" xr:uid="{0CF9CDED-0526-491A-AF3A-51CCDB4A3304}"/>
    <cellStyle name="Normal 10 2 24 2" xfId="51104" xr:uid="{1B8482E9-9EAC-4F39-BEB3-4144B9CA8F0E}"/>
    <cellStyle name="Normal 10 2 24 2 2" xfId="51103" xr:uid="{C53B38FB-562E-454F-85E0-6DB25E475224}"/>
    <cellStyle name="Normal 10 2 24 2 2 2" xfId="51102" xr:uid="{E9FAB13F-D2DC-4D26-84D2-BB0E5A745A2C}"/>
    <cellStyle name="Normal 10 2 24 2 3" xfId="51101" xr:uid="{12646B6D-FB69-4B86-8CB5-48B2BCF9A59B}"/>
    <cellStyle name="Normal 10 2 24 2 3 2" xfId="51100" xr:uid="{74ACACD5-7E7E-4225-846E-5CE80AA1C3A8}"/>
    <cellStyle name="Normal 10 2 24 2 4" xfId="51099" xr:uid="{29FF31E2-8B44-4E3D-90E2-23664476591F}"/>
    <cellStyle name="Normal 10 2 24 3" xfId="51098" xr:uid="{5A8F338A-9FAE-4714-A8E6-713F110D4DA4}"/>
    <cellStyle name="Normal 10 2 24 3 2" xfId="51097" xr:uid="{73EE6AAB-6DFA-4B0E-80CC-FD4D9CE066DC}"/>
    <cellStyle name="Normal 10 2 24 4" xfId="51096" xr:uid="{95CF5BC0-5005-4458-A27F-4E7F0FDB7352}"/>
    <cellStyle name="Normal 10 2 24 4 2" xfId="51095" xr:uid="{FB44A1C9-FBFF-4B8A-9A51-D0C5F2A26234}"/>
    <cellStyle name="Normal 10 2 24 5" xfId="51094" xr:uid="{3B78289C-3F21-4384-9F82-524E98AAB76F}"/>
    <cellStyle name="Normal 10 2 25" xfId="51093" xr:uid="{D1BF9FB1-6472-4D22-84BE-6B29446C6199}"/>
    <cellStyle name="Normal 10 2 25 2" xfId="51092" xr:uid="{AEF9B840-5EEB-4CE3-97D2-578C4B2BE3A8}"/>
    <cellStyle name="Normal 10 2 25 2 2" xfId="51091" xr:uid="{95A61AAE-1D8B-4394-A732-D24E23E70378}"/>
    <cellStyle name="Normal 10 2 25 2 2 2" xfId="51090" xr:uid="{1466C586-556A-4670-A354-CCB88D09668A}"/>
    <cellStyle name="Normal 10 2 25 2 3" xfId="51089" xr:uid="{BE0EAF6B-EC15-44BD-AA53-2A065050ED2B}"/>
    <cellStyle name="Normal 10 2 25 2 3 2" xfId="51088" xr:uid="{B5CA63A7-276E-488D-827D-741E489E4B81}"/>
    <cellStyle name="Normal 10 2 25 2 4" xfId="51087" xr:uid="{D32730B8-EB8E-4242-B001-4590AD1E7C22}"/>
    <cellStyle name="Normal 10 2 25 3" xfId="51086" xr:uid="{8EDB6AC1-BB35-44AC-83FB-635A99E359C8}"/>
    <cellStyle name="Normal 10 2 25 3 2" xfId="51085" xr:uid="{F9164EE5-5ACD-46E1-A812-445E99338E67}"/>
    <cellStyle name="Normal 10 2 25 4" xfId="51084" xr:uid="{3CD4B5CC-B31C-47FD-9BF9-F460BC46D736}"/>
    <cellStyle name="Normal 10 2 25 4 2" xfId="51083" xr:uid="{026ECC8B-7292-4114-90AB-370BC8FD8BC3}"/>
    <cellStyle name="Normal 10 2 25 5" xfId="51082" xr:uid="{51A42FED-79F4-4E43-A5B7-CCB7074D6691}"/>
    <cellStyle name="Normal 10 2 26" xfId="51081" xr:uid="{9C073862-4606-47B9-B860-CB0A6C5748F7}"/>
    <cellStyle name="Normal 10 2 26 2" xfId="290" xr:uid="{18385A7E-768F-4630-B989-081CAA586F17}"/>
    <cellStyle name="Normal 10 2 26 2 2" xfId="51080" xr:uid="{438EA076-24F0-441A-969E-EC68D1528091}"/>
    <cellStyle name="Normal 10 2 26 3" xfId="51079" xr:uid="{3910429C-74D4-429D-A77B-1E1901DAA79E}"/>
    <cellStyle name="Normal 10 2 26 3 2" xfId="51078" xr:uid="{4AF67035-D7FB-409D-80ED-F1D1ED33A813}"/>
    <cellStyle name="Normal 10 2 26 4" xfId="51077" xr:uid="{FAB89277-36E8-4A6D-86F3-6D88E0A38A53}"/>
    <cellStyle name="Normal 10 2 27" xfId="51076" xr:uid="{E0A5C6CA-2D43-4630-A880-2F9C8ADA1372}"/>
    <cellStyle name="Normal 10 2 27 2" xfId="51075" xr:uid="{F94B78F5-4CAB-4A0B-85F0-096FF3581000}"/>
    <cellStyle name="Normal 10 2 28" xfId="51074" xr:uid="{C0519141-C3A2-4D56-BAE5-9DC49D5C9846}"/>
    <cellStyle name="Normal 10 2 28 2" xfId="51073" xr:uid="{767E9B27-5E35-4D9F-9D5E-EB27B4DB5764}"/>
    <cellStyle name="Normal 10 2 29" xfId="51072" xr:uid="{C5B508F1-C43A-4625-92A7-32E9505EC3AA}"/>
    <cellStyle name="Normal 10 2 3" xfId="51071" xr:uid="{908DD790-BC8A-4069-B7E9-813638084CFA}"/>
    <cellStyle name="Normal 10 2 3 2" xfId="51070" xr:uid="{A8371777-BEFF-4505-BA4A-71F50496022C}"/>
    <cellStyle name="Normal 10 2 3 2 2" xfId="51069" xr:uid="{7974977A-A1EC-4361-96C9-98A2DBA9A2FE}"/>
    <cellStyle name="Normal 10 2 3 2 2 2" xfId="51068" xr:uid="{1EC6B39B-D7D4-4EFC-96BA-F14B017B3949}"/>
    <cellStyle name="Normal 10 2 3 2 3" xfId="51067" xr:uid="{63CC22E3-AEE4-4C54-9C3F-9E4E196FA0C4}"/>
    <cellStyle name="Normal 10 2 3 2 3 2" xfId="51066" xr:uid="{B7387D78-0A36-47BA-AFA3-1CEB58948F6C}"/>
    <cellStyle name="Normal 10 2 3 2 4" xfId="51065" xr:uid="{03433017-1F3E-4B7F-95AB-F7595247D9B0}"/>
    <cellStyle name="Normal 10 2 3 3" xfId="51064" xr:uid="{E85AA7B8-057D-4D50-AD96-87BE4F6161B2}"/>
    <cellStyle name="Normal 10 2 3 3 2" xfId="51063" xr:uid="{71E789D7-3D04-4D37-BFBE-CCD5E483DA4B}"/>
    <cellStyle name="Normal 10 2 3 4" xfId="51062" xr:uid="{60791EB3-B2C5-4FE6-8163-100DB85A4D56}"/>
    <cellStyle name="Normal 10 2 3 4 2" xfId="51061" xr:uid="{6BB81245-B18C-4C44-A4B9-30D3EB3AAB69}"/>
    <cellStyle name="Normal 10 2 3 5" xfId="51060" xr:uid="{E5FC6AD4-4B52-4C92-B710-78A3243D5B34}"/>
    <cellStyle name="Normal 10 2 3_Cache" xfId="51059" xr:uid="{9F990AF8-B106-4D43-816E-F1AC3539AFB3}"/>
    <cellStyle name="Normal 10 2 4" xfId="51058" xr:uid="{182FFFB3-F5F9-4A2B-A0DA-F9F5EAFF381C}"/>
    <cellStyle name="Normal 10 2 4 2" xfId="51057" xr:uid="{AF82DA3C-B826-4606-ABB2-8D126B428794}"/>
    <cellStyle name="Normal 10 2 4 2 2" xfId="51056" xr:uid="{DCB6C6DE-6E8E-4757-8EB0-13A1AFE1B3C3}"/>
    <cellStyle name="Normal 10 2 4 2 2 2" xfId="51055" xr:uid="{16EEE7B7-5A6E-4E6E-BF33-6AF8ECE45BEA}"/>
    <cellStyle name="Normal 10 2 4 2 3" xfId="51054" xr:uid="{F0EABC13-D1DB-46FD-A54B-D0609EBFC18D}"/>
    <cellStyle name="Normal 10 2 4 2 3 2" xfId="51053" xr:uid="{CB781BDD-2048-45BD-BE8A-9D3E50FCA91A}"/>
    <cellStyle name="Normal 10 2 4 2 4" xfId="51052" xr:uid="{CCA168B6-1D58-44FE-AD3E-9EA7411EE4A6}"/>
    <cellStyle name="Normal 10 2 4 3" xfId="51051" xr:uid="{34C79E0F-EB73-44B9-BA17-F3840BA4AC15}"/>
    <cellStyle name="Normal 10 2 4 3 2" xfId="51050" xr:uid="{17F28522-5D32-4A1A-876F-7EA75175941C}"/>
    <cellStyle name="Normal 10 2 4 4" xfId="51049" xr:uid="{15BD86EE-6D34-43CC-BD4B-5720601E3603}"/>
    <cellStyle name="Normal 10 2 4 4 2" xfId="51048" xr:uid="{93E1C018-F05D-4B62-9094-BF3CA02B9210}"/>
    <cellStyle name="Normal 10 2 4 5" xfId="51047" xr:uid="{C067BD3C-09ED-4A2E-9DF6-5FE2779D7DEA}"/>
    <cellStyle name="Normal 10 2 5" xfId="51046" xr:uid="{FA6E47ED-2263-407F-9A95-5C40B1CC604F}"/>
    <cellStyle name="Normal 10 2 5 2" xfId="51045" xr:uid="{5EDD8072-F46D-4186-A2FE-F2E2B3409C61}"/>
    <cellStyle name="Normal 10 2 5 2 2" xfId="51044" xr:uid="{57A0F61A-E9EF-45EB-9406-D0343651E4C1}"/>
    <cellStyle name="Normal 10 2 5 2 2 2" xfId="51043" xr:uid="{322F057F-1265-4907-92FB-28C990460F35}"/>
    <cellStyle name="Normal 10 2 5 2 3" xfId="51042" xr:uid="{852E0233-7CE6-4F6B-9B0A-3C32A56A4493}"/>
    <cellStyle name="Normal 10 2 5 2 3 2" xfId="51041" xr:uid="{FF2E719E-6B41-441E-ADE3-282C20966AA3}"/>
    <cellStyle name="Normal 10 2 5 2 4" xfId="51040" xr:uid="{301E2343-87B1-4EA8-8F7B-8BFC2D1D5CF4}"/>
    <cellStyle name="Normal 10 2 5 3" xfId="51039" xr:uid="{1C4F4441-4CA4-4B09-B138-1E19DAD891A5}"/>
    <cellStyle name="Normal 10 2 5 3 2" xfId="51038" xr:uid="{05112B91-896C-4E34-81BE-D958F6738CD5}"/>
    <cellStyle name="Normal 10 2 5 4" xfId="51037" xr:uid="{6DA0CAF5-3C7D-489F-94AC-DBFCC8E849DE}"/>
    <cellStyle name="Normal 10 2 5 4 2" xfId="51036" xr:uid="{D595B47E-B196-4D53-9C7E-033EE53D1B98}"/>
    <cellStyle name="Normal 10 2 5 5" xfId="51035" xr:uid="{DFB2E330-D07F-49B1-BE55-20ABC6973C1E}"/>
    <cellStyle name="Normal 10 2 6" xfId="51034" xr:uid="{2BA0227C-8A96-4FF4-9ED8-FE1EC8430903}"/>
    <cellStyle name="Normal 10 2 6 2" xfId="51033" xr:uid="{3B598E38-4D85-42A2-9C20-A5639E6340F6}"/>
    <cellStyle name="Normal 10 2 6 2 2" xfId="51032" xr:uid="{5BCAE24B-C83E-4E00-8D46-E24C65081874}"/>
    <cellStyle name="Normal 10 2 6 2 2 2" xfId="51031" xr:uid="{7791B0EA-7F17-43F9-8A19-A1AC88DAFED1}"/>
    <cellStyle name="Normal 10 2 6 2 3" xfId="51030" xr:uid="{FCC61D64-AD33-4978-AE1C-2C43524170F7}"/>
    <cellStyle name="Normal 10 2 6 2 3 2" xfId="51029" xr:uid="{A0C0E8B4-A9AA-4123-8608-5D5DA582DC89}"/>
    <cellStyle name="Normal 10 2 6 2 4" xfId="51028" xr:uid="{230A5F66-0B81-4529-8259-00DC22C428CA}"/>
    <cellStyle name="Normal 10 2 6 3" xfId="51027" xr:uid="{5345D986-DD4E-40E9-8E80-6A0BCF2E8F3E}"/>
    <cellStyle name="Normal 10 2 6 3 2" xfId="51026" xr:uid="{938B9D7D-A923-4DD5-85A5-8C3C48F68864}"/>
    <cellStyle name="Normal 10 2 6 4" xfId="51025" xr:uid="{778C2EB2-F7E7-4173-8238-86C6810EDF1E}"/>
    <cellStyle name="Normal 10 2 6 4 2" xfId="51024" xr:uid="{1620457A-211F-41C7-98EA-AFD4F110E0A3}"/>
    <cellStyle name="Normal 10 2 6 5" xfId="51023" xr:uid="{99C73A09-7B76-4217-BA19-C67385913231}"/>
    <cellStyle name="Normal 10 2 7" xfId="51022" xr:uid="{0C1515B4-A042-458F-A839-5EDD50A12945}"/>
    <cellStyle name="Normal 10 2 7 2" xfId="51021" xr:uid="{C6CD7BA9-F6B2-4CEA-B81A-22890F09D086}"/>
    <cellStyle name="Normal 10 2 7 2 2" xfId="51020" xr:uid="{5EA1105D-479F-4564-A837-2F8B745B1367}"/>
    <cellStyle name="Normal 10 2 7 2 2 2" xfId="51019" xr:uid="{A356B0DE-D3C9-43D8-8FEC-8B7E760F714E}"/>
    <cellStyle name="Normal 10 2 7 2 3" xfId="51018" xr:uid="{2CF54B9A-74DF-4395-BEF6-D0B99404A723}"/>
    <cellStyle name="Normal 10 2 7 2 3 2" xfId="51017" xr:uid="{0E209B4C-9F97-4E55-A95A-D114F5D977CC}"/>
    <cellStyle name="Normal 10 2 7 2 4" xfId="51016" xr:uid="{26A4ADB8-B0DC-4E28-B65F-EB0C6E84741C}"/>
    <cellStyle name="Normal 10 2 7 3" xfId="51015" xr:uid="{48937412-907C-4AF4-8707-863E4CAC6AF8}"/>
    <cellStyle name="Normal 10 2 7 3 2" xfId="51014" xr:uid="{98E3CF59-997E-40F4-8CAD-F94AC2CF1C47}"/>
    <cellStyle name="Normal 10 2 7 4" xfId="51013" xr:uid="{2A77D570-4A33-4D4F-99E5-CA9B8EFAD9D9}"/>
    <cellStyle name="Normal 10 2 7 4 2" xfId="51012" xr:uid="{6D82E722-654F-4BF6-9F49-24BCC26BF219}"/>
    <cellStyle name="Normal 10 2 7 5" xfId="51011" xr:uid="{189914AB-C6B4-47F0-BF6B-25FD352C0031}"/>
    <cellStyle name="Normal 10 2 8" xfId="51010" xr:uid="{204979BC-49DB-43F4-B7A9-409A74CBCDC5}"/>
    <cellStyle name="Normal 10 2 8 2" xfId="51009" xr:uid="{93CBBBF6-E248-4A20-A92B-BF8892DB088F}"/>
    <cellStyle name="Normal 10 2 8 2 2" xfId="51008" xr:uid="{5BFC921C-0EB3-49CA-9736-20328A5FAE44}"/>
    <cellStyle name="Normal 10 2 8 2 2 2" xfId="51007" xr:uid="{65D85760-A360-4219-9EDD-5997414763EB}"/>
    <cellStyle name="Normal 10 2 8 2 3" xfId="51006" xr:uid="{B318813A-9C24-41D7-B96C-990938ABB78A}"/>
    <cellStyle name="Normal 10 2 8 2 3 2" xfId="51005" xr:uid="{79DE3810-A5EF-4D43-A764-5514572BBAE2}"/>
    <cellStyle name="Normal 10 2 8 2 4" xfId="51004" xr:uid="{501892D4-1A89-4ADF-A906-B96D2CCE9A10}"/>
    <cellStyle name="Normal 10 2 8 3" xfId="51003" xr:uid="{A0FFB192-BBC0-49F6-B49A-5286E7840156}"/>
    <cellStyle name="Normal 10 2 8 3 2" xfId="51002" xr:uid="{9EF90A41-A3A8-4634-B53A-760FB9E1C90B}"/>
    <cellStyle name="Normal 10 2 8 4" xfId="51001" xr:uid="{A676B162-43FB-49A9-B7B4-10A2ADAA3DCF}"/>
    <cellStyle name="Normal 10 2 8 4 2" xfId="51000" xr:uid="{6643A6CA-7C17-45A9-BAC2-D2893971BEE5}"/>
    <cellStyle name="Normal 10 2 8 5" xfId="50999" xr:uid="{B14EB076-B909-45A0-9CA1-75E1A2BAFD2C}"/>
    <cellStyle name="Normal 10 2 9" xfId="50998" xr:uid="{7D3CB478-D193-4091-9741-D21119820749}"/>
    <cellStyle name="Normal 10 2 9 2" xfId="50997" xr:uid="{E2721EA0-4B3B-4A99-A05A-C88C6C18086F}"/>
    <cellStyle name="Normal 10 2 9 2 2" xfId="50996" xr:uid="{2169CB58-E9F2-4367-BAF3-2D4223DD79B2}"/>
    <cellStyle name="Normal 10 2 9 2 2 2" xfId="50995" xr:uid="{6E9FB2E8-CAB0-40F3-8F7D-1785D06D4632}"/>
    <cellStyle name="Normal 10 2 9 2 3" xfId="50994" xr:uid="{82C05D7F-057B-4EDC-8373-E11AFBAC70EA}"/>
    <cellStyle name="Normal 10 2 9 2 3 2" xfId="50993" xr:uid="{61964CB2-A70D-4A74-B0D0-651559A85B24}"/>
    <cellStyle name="Normal 10 2 9 2 4" xfId="50992" xr:uid="{03EAFB3D-724C-4CF5-96C1-115BC53EA7AD}"/>
    <cellStyle name="Normal 10 2 9 3" xfId="50991" xr:uid="{A1E93A0E-F63B-48B6-84CE-AF695D686877}"/>
    <cellStyle name="Normal 10 2 9 3 2" xfId="50990" xr:uid="{F89CE0C1-FF55-46FF-9585-D4B5A2272D9B}"/>
    <cellStyle name="Normal 10 2 9 4" xfId="50989" xr:uid="{18A9A1F4-D8CC-4F76-B110-8101F3665AC9}"/>
    <cellStyle name="Normal 10 2 9 4 2" xfId="50988" xr:uid="{5B83E3B8-411C-4EAE-BBFB-30B085E2E5B3}"/>
    <cellStyle name="Normal 10 2 9 5" xfId="50987" xr:uid="{3F9467E0-1B1E-447C-BD91-E51B821A129A}"/>
    <cellStyle name="Normal 10 2_Cache" xfId="50986" xr:uid="{8F2D9097-678B-4DF0-8A5C-A1CEDDC30017}"/>
    <cellStyle name="Normal 10 3" xfId="50985" xr:uid="{E9021F9E-16EA-4FC3-8C0A-23EA398AE597}"/>
    <cellStyle name="Normal 10 3 2" xfId="50984" xr:uid="{8F7CAB15-2DD1-45B9-90D6-DACFBB707F31}"/>
    <cellStyle name="Normal 10 3 2 2" xfId="50983" xr:uid="{DECB7FFB-DD6D-405B-84AF-333B07563776}"/>
    <cellStyle name="Normal 10 3 2 2 2" xfId="50982" xr:uid="{E56E57FF-A798-4A84-8D25-309871D60A6F}"/>
    <cellStyle name="Normal 10 3 2 3" xfId="50981" xr:uid="{54112EA3-81FE-49EA-A7A7-35B5EF90599A}"/>
    <cellStyle name="Normal 10 3 2 3 2" xfId="50980" xr:uid="{8BD565AA-B85E-499E-A806-AA80F37263BB}"/>
    <cellStyle name="Normal 10 3 2 4" xfId="50979" xr:uid="{EAC053D1-74B2-4894-B34C-1EF49EA9A979}"/>
    <cellStyle name="Normal 10 3 2_Cache" xfId="50978" xr:uid="{67542D3C-338B-4055-BC20-1780E591E997}"/>
    <cellStyle name="Normal 10 3 3" xfId="50977" xr:uid="{05B30DBE-AADE-409C-BB37-49B87235D517}"/>
    <cellStyle name="Normal 10 3 3 2" xfId="50976" xr:uid="{56B0F669-1ACA-43E3-AA08-5F8488A89B94}"/>
    <cellStyle name="Normal 10 3 4" xfId="50975" xr:uid="{F4FA1EFD-E9D4-4963-839A-7835172A3BDC}"/>
    <cellStyle name="Normal 10 3 4 2" xfId="50974" xr:uid="{2B033EFE-1CB2-4EF0-BFD2-6DFE8190C6F6}"/>
    <cellStyle name="Normal 10 3 5" xfId="50973" xr:uid="{2CF2D98A-2DC0-4EA7-911F-29C87ED5A091}"/>
    <cellStyle name="Normal 10 3_Cache" xfId="50972" xr:uid="{A33689CA-2011-4DEC-B702-460309A586CA}"/>
    <cellStyle name="Normal 10 4" xfId="50971" xr:uid="{EAEB18F8-F851-4A91-BD13-1125380A62F6}"/>
    <cellStyle name="Normal 10 4 2" xfId="50970" xr:uid="{D91AF250-65E5-4575-97CC-D07E25B61F2C}"/>
    <cellStyle name="Normal 10 4 2 2" xfId="50969" xr:uid="{21FCB1BA-F7D7-4F60-9E07-ADD47AD4E56E}"/>
    <cellStyle name="Normal 10 4 2 2 2" xfId="50968" xr:uid="{C9ADC557-4F2B-4C2B-8005-5CA6267478F3}"/>
    <cellStyle name="Normal 10 4 2 3" xfId="50967" xr:uid="{902C54DE-670E-4942-9F48-C803F3C3D843}"/>
    <cellStyle name="Normal 10 4 2 3 2" xfId="50966" xr:uid="{F9783F8D-A2BA-4A35-A2B9-038A3C442A88}"/>
    <cellStyle name="Normal 10 4 2 4" xfId="50965" xr:uid="{2F0B0A9E-7A7F-4C6B-8CD3-1A51283B3E9F}"/>
    <cellStyle name="Normal 10 4 3" xfId="50964" xr:uid="{626FAB6F-5D77-4BF4-AF8E-AB213B0F7FC4}"/>
    <cellStyle name="Normal 10 4 3 2" xfId="50963" xr:uid="{C21DA861-0935-4D9C-80B2-75C0BEC7C0FA}"/>
    <cellStyle name="Normal 10 4 4" xfId="50962" xr:uid="{752A6491-1A51-44F4-9272-35DA609D0BBF}"/>
    <cellStyle name="Normal 10 4 4 2" xfId="50961" xr:uid="{F5A1ADC2-37BB-4FE0-971D-A245F3B94AE3}"/>
    <cellStyle name="Normal 10 4 5" xfId="50960" xr:uid="{60F8127C-91D6-4558-8FF1-5F0CF5CB777C}"/>
    <cellStyle name="Normal 10 4_Cache" xfId="50959" xr:uid="{6DD98994-EA11-464A-9C20-E70360CD3D7F}"/>
    <cellStyle name="Normal 10 5" xfId="50958" xr:uid="{A3EA7492-6568-4B28-BE70-A4386175AAEB}"/>
    <cellStyle name="Normal 10 5 2" xfId="50957" xr:uid="{4733CF5A-5F26-4511-BC56-49610D054E24}"/>
    <cellStyle name="Normal 10 5 2 2" xfId="50956" xr:uid="{B5DB4D60-3B5A-40E2-96AD-B140F4567C5A}"/>
    <cellStyle name="Normal 10 5 2_Forecast" xfId="50955" xr:uid="{EF13EF6F-9A17-4E5C-A03D-6A41A2A179B2}"/>
    <cellStyle name="Normal 10 5 3" xfId="50954" xr:uid="{5A6DD97F-D4DE-458C-A2DA-324E1F0B585F}"/>
    <cellStyle name="Normal 10 5 3 2" xfId="50953" xr:uid="{37930CD3-17E9-4E85-8687-AA50243A9E2E}"/>
    <cellStyle name="Normal 10 5 3_Forecast" xfId="50952" xr:uid="{C1679596-5BF3-496E-9729-993D27FB8AE9}"/>
    <cellStyle name="Normal 10 5 4" xfId="50951" xr:uid="{227234EF-5DF1-4409-A4D6-3B9BCEF8B411}"/>
    <cellStyle name="Normal 10 5_Cache" xfId="50950" xr:uid="{7BC3E944-CFFA-4DBE-9FF5-F965BBC74939}"/>
    <cellStyle name="Normal 10 6" xfId="50949" xr:uid="{82A839ED-B28B-4090-A4CA-7AECD2583C36}"/>
    <cellStyle name="Normal 10 6 2" xfId="50948" xr:uid="{FB22DF3D-3432-45FF-B9EC-1657BEBE2EEB}"/>
    <cellStyle name="Normal 10 6_Forecast" xfId="50947" xr:uid="{DFAAA4BC-4C42-41A7-A272-0B2CC502955B}"/>
    <cellStyle name="Normal 10 7" xfId="50946" xr:uid="{8A18800E-F233-45B8-A178-84DCE97D99A5}"/>
    <cellStyle name="Normal 10 7 2" xfId="50945" xr:uid="{320DCB39-AE23-4884-A931-4CD03D67063A}"/>
    <cellStyle name="Normal 10 7_Forecast" xfId="50944" xr:uid="{EEACF09D-36DB-4899-A171-59A48E686EB1}"/>
    <cellStyle name="Normal 10 8" xfId="50943" xr:uid="{5E26B6C6-2267-4BA2-A06D-344586215D75}"/>
    <cellStyle name="Normal 10 9" xfId="50942" xr:uid="{BB373C3A-BFA3-48FE-8C28-BE408A7C9CD3}"/>
    <cellStyle name="Normal 10_Cache" xfId="50941" xr:uid="{71472D51-C5EF-468C-B1D7-94684179D6BB}"/>
    <cellStyle name="Normal 100" xfId="50940" xr:uid="{08A836FF-62AE-4582-A73F-DB094AA66ABE}"/>
    <cellStyle name="Normal 100 2" xfId="50939" xr:uid="{A6F0454C-E718-43CC-AD82-A1E4F9910773}"/>
    <cellStyle name="Normal 100 2 2" xfId="50938" xr:uid="{7F327BE0-6A4F-429B-A0AE-8D9813B57626}"/>
    <cellStyle name="Normal 100 3" xfId="50937" xr:uid="{5497D242-99A3-4A3C-A9CD-2E52A36B8D7C}"/>
    <cellStyle name="Normal 100_Forecast" xfId="50936" xr:uid="{A0CDAB2C-DDF6-4E9D-ACE6-728FC16916D7}"/>
    <cellStyle name="Normal 1000" xfId="50935" xr:uid="{256FDA1B-FE7D-45F3-B39D-0E80EF85133B}"/>
    <cellStyle name="Normal 1001" xfId="50934" xr:uid="{71D4320A-0241-4B91-8D6C-9A714C68CDBD}"/>
    <cellStyle name="Normal 1002" xfId="50933" xr:uid="{8A4DB9C1-365B-4D33-B071-D56DFF3DD965}"/>
    <cellStyle name="Normal 1003" xfId="50932" xr:uid="{B24E3F38-3337-4C84-9136-9EA98B07A2D8}"/>
    <cellStyle name="Normal 1004" xfId="50931" xr:uid="{94E08DBD-1F8D-47D6-95A9-D54BC21B4475}"/>
    <cellStyle name="Normal 1005" xfId="50930" xr:uid="{559ACA78-EAA3-4780-A2CF-F1EFB552B3AC}"/>
    <cellStyle name="Normal 1006" xfId="50929" xr:uid="{517090A2-A646-4E2D-8651-C75DC017F004}"/>
    <cellStyle name="Normal 1006 2" xfId="50928" xr:uid="{9145F6E7-405E-4019-A817-6043D5931C40}"/>
    <cellStyle name="Normal 1006 3" xfId="50927" xr:uid="{749F4A84-4EA9-423E-9FC3-66DE8F870392}"/>
    <cellStyle name="Normal 1006 3 2" xfId="50926" xr:uid="{BAB1F243-9840-460F-88B0-45575689FD5F}"/>
    <cellStyle name="Normal 1007" xfId="50925" xr:uid="{25C2E8E0-F341-49C3-AF6B-8147B7F3C123}"/>
    <cellStyle name="Normal 1007 2" xfId="50924" xr:uid="{200A2CA8-2BDE-45DE-AE62-2F8B6633BC0E}"/>
    <cellStyle name="Normal 1007 3" xfId="50923" xr:uid="{2E4E301B-8017-4433-B239-AB5415E18688}"/>
    <cellStyle name="Normal 1007 3 2" xfId="50922" xr:uid="{4930B0A5-7BE3-4C64-B0EB-E3C7439D3759}"/>
    <cellStyle name="Normal 1008" xfId="50921" xr:uid="{4C04220C-A028-48E4-8D6D-E6550340407F}"/>
    <cellStyle name="Normal 1008 2" xfId="50920" xr:uid="{C6A27968-14C8-410F-8644-7F3C373AFB3F}"/>
    <cellStyle name="Normal 1008 3" xfId="50919" xr:uid="{53AB1C71-8518-47CD-B84D-DB53F8DA53BF}"/>
    <cellStyle name="Normal 1008 3 2" xfId="50918" xr:uid="{5B854E7B-B777-4517-90FD-0E4DF53E51AD}"/>
    <cellStyle name="Normal 1009" xfId="50917" xr:uid="{813200C2-6E96-4B34-88B4-8D8DF9FED771}"/>
    <cellStyle name="Normal 1009 2" xfId="50916" xr:uid="{CC0A7679-AD5B-4A3B-AFC4-F46A6AC5699D}"/>
    <cellStyle name="Normal 1009 2 2" xfId="50915" xr:uid="{EF3FBF56-D49E-4F6C-808E-5E8C6542CD36}"/>
    <cellStyle name="Normal 1009 2 2 2" xfId="50914" xr:uid="{0986DAEF-CF99-42FF-9DE4-6169242C2E9F}"/>
    <cellStyle name="Normal 1009 2 2 2 2" xfId="50913" xr:uid="{FF7E24F1-2EC6-48CF-BE06-3DBB8580FC6B}"/>
    <cellStyle name="Normal 1009 2 2 2 2 2" xfId="50912" xr:uid="{4B7D9C0D-4C64-488D-9068-F644C2D19B51}"/>
    <cellStyle name="Normal 1009 2 2 2 3" xfId="50911" xr:uid="{FB4277B0-0696-4A54-9B83-5809352D2318}"/>
    <cellStyle name="Normal 1009 2 2 3" xfId="50910" xr:uid="{AAFB665B-C421-465E-87B6-81E3B272CEBA}"/>
    <cellStyle name="Normal 1009 2 2 3 2" xfId="50909" xr:uid="{2E33B1A3-9EA3-4AA9-B17B-D880B0CF707D}"/>
    <cellStyle name="Normal 1009 2 2 4" xfId="50908" xr:uid="{83EE09CF-522B-4DCB-AB25-47BFFEE75904}"/>
    <cellStyle name="Normal 1009 2 2 4 2" xfId="50907" xr:uid="{E6FC815A-5108-4E6A-9E0C-6DF3D6F54754}"/>
    <cellStyle name="Normal 1009 2 2 5" xfId="50906" xr:uid="{C82FE548-E7BA-4E44-8697-2C5E89AF8BC1}"/>
    <cellStyle name="Normal 1009 2 3" xfId="50905" xr:uid="{E071CCC6-8972-4D82-AC7F-F0630A886B21}"/>
    <cellStyle name="Normal 1009 2 3 2" xfId="50904" xr:uid="{0ECC36FF-2AC2-48EA-A90F-5C539A269EC3}"/>
    <cellStyle name="Normal 1009 2 3 2 2" xfId="50903" xr:uid="{AEA01C86-B6ED-4845-8188-486528D0F034}"/>
    <cellStyle name="Normal 1009 2 3 3" xfId="50902" xr:uid="{A65CE0B3-DD50-42CC-B277-349A07F898B2}"/>
    <cellStyle name="Normal 1009 2 4" xfId="50901" xr:uid="{AD3D4382-9943-48C8-86C8-A156DCB768C7}"/>
    <cellStyle name="Normal 1009 2 4 2" xfId="50900" xr:uid="{252C886F-4448-4607-BCEF-9576C571C963}"/>
    <cellStyle name="Normal 1009 2 5" xfId="50899" xr:uid="{C37CE48D-26D9-47ED-9290-1F0C77B05470}"/>
    <cellStyle name="Normal 1009 2 5 2" xfId="50898" xr:uid="{FEAA96C4-5722-445E-BD56-0AC851961031}"/>
    <cellStyle name="Normal 1009 2 6" xfId="50897" xr:uid="{E462040F-6839-4519-AA4C-F0220C8EFDF4}"/>
    <cellStyle name="Normal 1009 3" xfId="50896" xr:uid="{14117CCF-93EA-49CA-B698-BF22A2BDB82E}"/>
    <cellStyle name="Normal 1009 3 2" xfId="50895" xr:uid="{311E5EE8-254C-40E0-9102-4DFE74714F58}"/>
    <cellStyle name="Normal 1009 3 2 2" xfId="50894" xr:uid="{2181A2E5-F42F-42B2-B1CF-3845EB7F2466}"/>
    <cellStyle name="Normal 1009 3 2 2 2" xfId="50893" xr:uid="{62B797D5-3C68-4871-A13D-8AE1E476E131}"/>
    <cellStyle name="Normal 1009 3 2 3" xfId="50892" xr:uid="{015E8D07-4786-459B-BF20-EEBAF675FBE2}"/>
    <cellStyle name="Normal 1009 3 3" xfId="50891" xr:uid="{DD00613E-65B9-4027-8267-AD40019E33F1}"/>
    <cellStyle name="Normal 1009 3 3 2" xfId="50890" xr:uid="{D1E07952-CD04-4BB9-B951-189BD970EC60}"/>
    <cellStyle name="Normal 1009 3 4" xfId="50889" xr:uid="{C8D61719-C567-40C2-A768-A89DD8AEBCB3}"/>
    <cellStyle name="Normal 1009 3 4 2" xfId="50888" xr:uid="{A5187642-8EC1-4323-850A-5E6DBB6DA6FF}"/>
    <cellStyle name="Normal 1009 3 5" xfId="50887" xr:uid="{E7197AF6-9790-4F6E-9107-3E0A1D95EFCE}"/>
    <cellStyle name="Normal 1009 4" xfId="50886" xr:uid="{0A857566-1BA2-4939-A062-A599EF7A421B}"/>
    <cellStyle name="Normal 1009 4 2" xfId="50885" xr:uid="{0129945C-A212-401E-9C48-CD9CDBE12BEF}"/>
    <cellStyle name="Normal 1009 4 2 2" xfId="50884" xr:uid="{0A679E41-F1AB-4A60-BC96-3A910BE03049}"/>
    <cellStyle name="Normal 1009 4 3" xfId="50883" xr:uid="{C1423B73-6B9B-4301-B8D4-C5EAC848DD33}"/>
    <cellStyle name="Normal 1009 5" xfId="50882" xr:uid="{D670ADF7-D03B-457E-A271-EAB2A155CFB7}"/>
    <cellStyle name="Normal 1009 5 2" xfId="50881" xr:uid="{112AB8BD-E9E1-4B81-9B7F-473894410B92}"/>
    <cellStyle name="Normal 1009 6" xfId="50880" xr:uid="{BF2E4945-AC5C-4FB5-BF67-DCBA9A2ECBFB}"/>
    <cellStyle name="Normal 1009 6 2" xfId="50879" xr:uid="{F041B8C6-5D1B-42EE-A71D-B9DA5B64368D}"/>
    <cellStyle name="Normal 1009 7" xfId="50878" xr:uid="{8D2E65C0-A7B7-48B0-98B5-4E147E7971B5}"/>
    <cellStyle name="Normal 101" xfId="50877" xr:uid="{F292D410-6E11-42D9-A110-D5F5708D4E91}"/>
    <cellStyle name="Normal 101 2" xfId="50876" xr:uid="{0A69362B-C2CB-49DB-9BBA-72D022622610}"/>
    <cellStyle name="Normal 101 3" xfId="50875" xr:uid="{A4B365FA-3917-4DBE-8686-9B7DDE85DBE8}"/>
    <cellStyle name="Normal 101_Forecast" xfId="50874" xr:uid="{70E12141-BF0F-453C-BD9B-5816CCC2B332}"/>
    <cellStyle name="Normal 1010" xfId="50873" xr:uid="{95EE3F7D-F940-4998-AF41-3C4BBA71ABF1}"/>
    <cellStyle name="Normal 1010 2" xfId="50872" xr:uid="{0996604C-892B-4B5D-A05A-C78AE0434597}"/>
    <cellStyle name="Normal 1010 2 2" xfId="50871" xr:uid="{1F4045E6-AB08-4228-B4BA-6973DA918868}"/>
    <cellStyle name="Normal 1010 2 2 2" xfId="50870" xr:uid="{812ED235-2B3C-4BE0-AD10-BB31C6C3B47D}"/>
    <cellStyle name="Normal 1010 2 2 2 2" xfId="50869" xr:uid="{3977C26A-F3F7-4F95-9CBA-359E7A12CD47}"/>
    <cellStyle name="Normal 1010 2 2 2 2 2" xfId="50868" xr:uid="{0B106B92-C81C-4A36-BF62-027A2EDB3BA6}"/>
    <cellStyle name="Normal 1010 2 2 2 3" xfId="50867" xr:uid="{27B65803-8414-41CC-819D-4BF230FA85E5}"/>
    <cellStyle name="Normal 1010 2 2 3" xfId="50866" xr:uid="{72350307-DA47-4734-B25D-AF4C9A8ABA5F}"/>
    <cellStyle name="Normal 1010 2 2 3 2" xfId="50865" xr:uid="{22868A3E-AFA0-4B37-B2EE-257FFE4E2545}"/>
    <cellStyle name="Normal 1010 2 2 4" xfId="50864" xr:uid="{453E2619-0CD4-4C0F-A187-BCBBE40AE9F9}"/>
    <cellStyle name="Normal 1010 2 2 4 2" xfId="50863" xr:uid="{B3A9A456-0341-4BB0-ADFC-3E2D03314F43}"/>
    <cellStyle name="Normal 1010 2 2 5" xfId="50862" xr:uid="{F9F57D33-089B-41AA-8A05-C098AB14F81D}"/>
    <cellStyle name="Normal 1010 2 3" xfId="50861" xr:uid="{51F4D035-91E1-47B2-B36D-DBB041DE47AB}"/>
    <cellStyle name="Normal 1010 2 3 2" xfId="50860" xr:uid="{54E2B26F-DDEE-432C-BCA0-2C6736BE0C18}"/>
    <cellStyle name="Normal 1010 2 3 2 2" xfId="50859" xr:uid="{8464EC73-76A8-44AD-ADA4-4604AE48A809}"/>
    <cellStyle name="Normal 1010 2 3 3" xfId="50858" xr:uid="{17E41808-98E8-4114-84D4-B5B763131B0B}"/>
    <cellStyle name="Normal 1010 2 4" xfId="50857" xr:uid="{3A17C11C-4745-4AE3-9836-C796A0C7F712}"/>
    <cellStyle name="Normal 1010 2 4 2" xfId="50856" xr:uid="{2A2B3B99-70C0-4B6B-9CD7-B2F1B56297C0}"/>
    <cellStyle name="Normal 1010 2 5" xfId="50855" xr:uid="{A157A3FE-CA5A-4630-A9E9-78AB620C9910}"/>
    <cellStyle name="Normal 1010 2 5 2" xfId="50854" xr:uid="{AFE07B4F-719C-4FF5-9166-15316C0AC949}"/>
    <cellStyle name="Normal 1010 2 6" xfId="50853" xr:uid="{0646AE3B-5F9D-42F3-BE95-8D2E8AF95F38}"/>
    <cellStyle name="Normal 1010 3" xfId="50852" xr:uid="{E27C2FB9-8DE1-42C1-A26E-0111F26E6BFF}"/>
    <cellStyle name="Normal 1010 3 2" xfId="50851" xr:uid="{1B08F15A-D021-4807-A2BA-73A1B4A72E6B}"/>
    <cellStyle name="Normal 1010 3 2 2" xfId="50850" xr:uid="{5641E992-F8D1-4214-BA16-199C8E045C3C}"/>
    <cellStyle name="Normal 1010 3 2 2 2" xfId="50849" xr:uid="{5CC8EA58-A158-4580-8F11-D44216BD779D}"/>
    <cellStyle name="Normal 1010 3 2 3" xfId="50848" xr:uid="{2F8CF026-007F-4A9B-AD47-C7D4A019C667}"/>
    <cellStyle name="Normal 1010 3 3" xfId="50847" xr:uid="{AE9C0ECC-EF94-42BA-A87C-D80F78B539A7}"/>
    <cellStyle name="Normal 1010 3 3 2" xfId="50846" xr:uid="{1A61EBDF-F77C-4AC8-8867-EECE94E49F4F}"/>
    <cellStyle name="Normal 1010 3 4" xfId="50845" xr:uid="{CD13A2DD-3074-4EF3-85A7-2F9EF1CE532E}"/>
    <cellStyle name="Normal 1010 3 4 2" xfId="50844" xr:uid="{FD2CD816-D321-47E4-85F2-15ED7977D949}"/>
    <cellStyle name="Normal 1010 3 5" xfId="50843" xr:uid="{4F30C9CB-D1C5-4D9B-9CA7-F2386040089A}"/>
    <cellStyle name="Normal 1010 4" xfId="50842" xr:uid="{60BBE43E-486E-4390-81CF-516478B31958}"/>
    <cellStyle name="Normal 1010 4 2" xfId="50841" xr:uid="{56CEE09F-3604-47EE-A5D5-E0157F00DF2E}"/>
    <cellStyle name="Normal 1010 4 2 2" xfId="50840" xr:uid="{158F2081-0AB2-4647-8AA3-33B258717363}"/>
    <cellStyle name="Normal 1010 4 3" xfId="50839" xr:uid="{2E063800-B533-4E8F-A05B-451249AAC89D}"/>
    <cellStyle name="Normal 1010 5" xfId="50838" xr:uid="{91A4AAF8-E2D8-4106-B5C9-140B93D06010}"/>
    <cellStyle name="Normal 1010 5 2" xfId="50837" xr:uid="{68B76D13-D803-4B49-96A4-B75C97E52CDC}"/>
    <cellStyle name="Normal 1010 6" xfId="50836" xr:uid="{F25202B5-C291-43CE-9F35-2C3575C91203}"/>
    <cellStyle name="Normal 1010 6 2" xfId="50835" xr:uid="{D1927222-1E09-4B23-99BD-B73BC9625F1B}"/>
    <cellStyle name="Normal 1010 7" xfId="50834" xr:uid="{B727C77B-3201-40A9-881A-C5E5DBFEF350}"/>
    <cellStyle name="Normal 1011" xfId="50833" xr:uid="{C473998A-2E9C-46DC-8F51-2E49ADB06AAF}"/>
    <cellStyle name="Normal 1011 2" xfId="50832" xr:uid="{DB3A72D5-C84F-4C1B-A1E1-94AA0B8D2FD2}"/>
    <cellStyle name="Normal 1011 3" xfId="50831" xr:uid="{68E39DD9-24A5-4EC7-9A22-1726B923D236}"/>
    <cellStyle name="Normal 1011 3 2" xfId="50830" xr:uid="{E5543AF1-B032-4077-B54F-BAE99E73E123}"/>
    <cellStyle name="Normal 1012" xfId="50829" xr:uid="{24052331-B386-466F-9D33-4F2D1A7CA757}"/>
    <cellStyle name="Normal 1012 2" xfId="50828" xr:uid="{7D1FE6C7-6294-4567-B4D6-4B556CFB6330}"/>
    <cellStyle name="Normal 1012 2 2" xfId="50827" xr:uid="{020B8346-2B4A-423C-BF0B-E967ED8641DE}"/>
    <cellStyle name="Normal 1012 2 2 2" xfId="50826" xr:uid="{15D01093-838E-495A-9B25-EE37898068D1}"/>
    <cellStyle name="Normal 1012 2 2 2 2" xfId="50825" xr:uid="{30FF6476-885F-42E8-909D-FCDE664AB65F}"/>
    <cellStyle name="Normal 1012 2 2 3" xfId="50824" xr:uid="{4427F52F-CDB1-4B64-9A4D-6D9AF1E50D31}"/>
    <cellStyle name="Normal 1012 2 3" xfId="50823" xr:uid="{CD346A2D-E8FA-490D-AC2D-7C4F399DFABD}"/>
    <cellStyle name="Normal 1012 2 3 2" xfId="50822" xr:uid="{9B5F3405-9A12-4689-816A-E99B5924A3F7}"/>
    <cellStyle name="Normal 1012 2 4" xfId="50821" xr:uid="{54BE00D3-D3A5-4F7F-9314-89F55B9FAF3F}"/>
    <cellStyle name="Normal 1012 2 4 2" xfId="50820" xr:uid="{484C317D-3F7B-478B-AE19-F7C923F98644}"/>
    <cellStyle name="Normal 1012 2 5" xfId="50819" xr:uid="{D710C91B-C0B7-4910-93AD-1DDA4BC53639}"/>
    <cellStyle name="Normal 1012 3" xfId="50818" xr:uid="{80F396E3-F100-4FA7-8448-6F96243A5A8E}"/>
    <cellStyle name="Normal 1012 3 2" xfId="50817" xr:uid="{C495D0D2-B4DA-4713-BA2A-C77DE53F4A8A}"/>
    <cellStyle name="Normal 1012 3 2 2" xfId="50816" xr:uid="{919DA6C3-32A2-4E9A-BA0D-F7F543E62080}"/>
    <cellStyle name="Normal 1012 3 3" xfId="50815" xr:uid="{4D850667-BD63-4EAC-ABC4-769E5C779D69}"/>
    <cellStyle name="Normal 1012 4" xfId="50814" xr:uid="{3DDCF881-942B-4AD3-8D3D-DA9413A63494}"/>
    <cellStyle name="Normal 1012 4 2" xfId="50813" xr:uid="{0E930CAF-4178-4BFC-A4B6-3A37BA992323}"/>
    <cellStyle name="Normal 1012 5" xfId="50812" xr:uid="{06E9DB77-27E2-4445-A971-7E7616492027}"/>
    <cellStyle name="Normal 1012 5 2" xfId="50811" xr:uid="{6B02CF5F-9BED-4703-B2C0-70C49A602FDC}"/>
    <cellStyle name="Normal 1012 6" xfId="50810" xr:uid="{7C39F077-5D72-4F93-9657-CD53B03D865C}"/>
    <cellStyle name="Normal 1013" xfId="50809" xr:uid="{613BF008-003E-49A6-99C4-45DAEAF61C65}"/>
    <cellStyle name="Normal 1014" xfId="50808" xr:uid="{67CF3827-6105-4B35-99B7-56FB1ED56DBB}"/>
    <cellStyle name="Normal 1014 2" xfId="50807" xr:uid="{07AE311B-A523-4F43-80F1-079BEFC28BF5}"/>
    <cellStyle name="Normal 1014 2 2" xfId="50806" xr:uid="{B6D5CE15-FB13-486C-95C5-DD4865CFCCB0}"/>
    <cellStyle name="Normal 1014 2 2 2" xfId="50805" xr:uid="{1B963242-F153-48FC-BC3B-011BA4F9367E}"/>
    <cellStyle name="Normal 1014 2 2 2 2" xfId="50804" xr:uid="{AD3115AA-D67F-46EA-BFAE-1A1D26C2C47B}"/>
    <cellStyle name="Normal 1014 2 2 3" xfId="50803" xr:uid="{3DF4946A-BD13-4780-B6E5-58071EEA4638}"/>
    <cellStyle name="Normal 1014 2 3" xfId="50802" xr:uid="{96F44095-A6D2-40A6-9FD9-410192EF8D5A}"/>
    <cellStyle name="Normal 1014 2 3 2" xfId="50801" xr:uid="{2F1C372E-0FA0-4CDD-837D-9B55687D0FDE}"/>
    <cellStyle name="Normal 1014 2 4" xfId="50800" xr:uid="{104C1608-1EB4-4699-A9FD-485F9F218715}"/>
    <cellStyle name="Normal 1014 2 4 2" xfId="50799" xr:uid="{10DAA4C3-ADD8-44C9-AEA0-A3BE847BD3FA}"/>
    <cellStyle name="Normal 1014 2 5" xfId="50798" xr:uid="{F72856DE-3865-47A1-96DD-668011724AC7}"/>
    <cellStyle name="Normal 1014 3" xfId="50797" xr:uid="{B40B91CF-8F12-4FDF-B326-6D512C4A6F50}"/>
    <cellStyle name="Normal 1014 3 2" xfId="50796" xr:uid="{BD32AEF6-6997-4B08-A02B-5F6204421112}"/>
    <cellStyle name="Normal 1014 3 2 2" xfId="50795" xr:uid="{E35E569A-B3BD-4BE4-9F5E-1EC917E4C0A8}"/>
    <cellStyle name="Normal 1014 3 3" xfId="50794" xr:uid="{CD9F1961-A505-408A-B5FD-250B31BBF68A}"/>
    <cellStyle name="Normal 1014 4" xfId="50793" xr:uid="{B3C02829-CF09-46AD-AE6A-0A0D88B48EA8}"/>
    <cellStyle name="Normal 1014 4 2" xfId="50792" xr:uid="{6458103D-C461-49DC-B74D-ED5684397187}"/>
    <cellStyle name="Normal 1014 5" xfId="50791" xr:uid="{0FE2B745-9F1E-499F-B9E2-F97CC7F8ACEC}"/>
    <cellStyle name="Normal 1014 5 2" xfId="50790" xr:uid="{EDCCDD49-CF6D-460F-B24D-DF3811557BB6}"/>
    <cellStyle name="Normal 1014 6" xfId="50789" xr:uid="{C3A29C91-9A53-43F1-BDDC-2C06B4AE873C}"/>
    <cellStyle name="Normal 1015" xfId="50788" xr:uid="{5418B0DC-8A04-4412-AAC9-A3777244AFD2}"/>
    <cellStyle name="Normal 1016" xfId="50787" xr:uid="{BAD95FCE-01FB-419E-8F01-A8027796146E}"/>
    <cellStyle name="Normal 1017" xfId="50786" xr:uid="{9269D3F6-D70E-4D64-8307-25C11A836E54}"/>
    <cellStyle name="Normal 1018" xfId="50785" xr:uid="{64554087-1C4F-43A3-ABF5-7E5398386EF0}"/>
    <cellStyle name="Normal 1019" xfId="50784" xr:uid="{7736B1DA-A783-45FA-86BE-CFFE9A7C1AEB}"/>
    <cellStyle name="Normal 102" xfId="50783" xr:uid="{D3FE68A7-3EDC-4B6E-8D5C-4F7D5446D413}"/>
    <cellStyle name="Normal 102 2" xfId="50782" xr:uid="{592031DB-A712-4F74-A621-C1E6D895942C}"/>
    <cellStyle name="Normal 102_Forecast" xfId="50781" xr:uid="{188FC94B-2F41-4541-AD20-3E7DD08D5C06}"/>
    <cellStyle name="Normal 1020" xfId="50780" xr:uid="{09D8E3A1-8C28-4FE0-B980-6D7C8BBA0BD5}"/>
    <cellStyle name="Normal 1021" xfId="50779" xr:uid="{E62F58A1-5FD7-4713-AFE3-FB9A4F4562E3}"/>
    <cellStyle name="Normal 1022" xfId="50778" xr:uid="{43850E21-6928-40EF-A17E-1A9828156EEB}"/>
    <cellStyle name="Normal 1023" xfId="50777" xr:uid="{0DC18B08-D7A1-4568-BCB7-2FD7F86ECB72}"/>
    <cellStyle name="Normal 1024" xfId="50776" xr:uid="{83EE7D1C-F829-4992-9C2B-83BCE81314B8}"/>
    <cellStyle name="Normal 1025" xfId="50775" xr:uid="{2B21C203-2A8D-4D6D-9705-57C5A107FDC3}"/>
    <cellStyle name="Normal 1026" xfId="50774" xr:uid="{3A90112A-3DEA-44A0-8959-CF501BAB4A08}"/>
    <cellStyle name="Normal 1027" xfId="50773" xr:uid="{2BA7512E-0C0C-40ED-984B-7AC21BA67A73}"/>
    <cellStyle name="Normal 1028" xfId="50772" xr:uid="{CA1CF001-B88D-4C46-8574-D7EAE05B584E}"/>
    <cellStyle name="Normal 1029" xfId="50771" xr:uid="{F1DDA97D-0EA9-4491-BDEB-3EA5D868F23A}"/>
    <cellStyle name="Normal 103" xfId="50770" xr:uid="{84CFD1DC-6309-490D-9CF6-18C0CC37FB1D}"/>
    <cellStyle name="Normal 103 2" xfId="50769" xr:uid="{FBE4CD53-7DD7-4358-A192-5C8481318C98}"/>
    <cellStyle name="Normal 103_Forecast" xfId="50768" xr:uid="{990904E3-873B-4628-A033-1081792894CC}"/>
    <cellStyle name="Normal 1030" xfId="50767" xr:uid="{704F42A9-F664-40E7-A537-34EA003A302C}"/>
    <cellStyle name="Normal 1031" xfId="50766" xr:uid="{84CE9714-F417-4C9E-A04A-6F4F96B0F287}"/>
    <cellStyle name="Normal 1032" xfId="50765" xr:uid="{A3A48E1B-633B-4C0F-9A5A-D19903627776}"/>
    <cellStyle name="Normal 1033" xfId="50764" xr:uid="{5CAE4F2F-16C6-4FD0-84F6-D37C5010CCBA}"/>
    <cellStyle name="Normal 1034" xfId="53925" xr:uid="{469E8F4C-DE7B-4083-A2B5-342065695713}"/>
    <cellStyle name="Normal 1034 2" xfId="53916" xr:uid="{730E6A07-04F8-465E-AD9E-4668881F3377}"/>
    <cellStyle name="Normal 1036" xfId="53912" xr:uid="{B3758501-B11C-4F51-80A7-C52600EB91B6}"/>
    <cellStyle name="Normal 104" xfId="50763" xr:uid="{3D981CF2-0059-47CF-B092-2449811FBE4C}"/>
    <cellStyle name="Normal 104 2" xfId="50762" xr:uid="{6EDDCCFF-DA02-45B9-80C3-3FEC85821768}"/>
    <cellStyle name="Normal 104_Forecast" xfId="50761" xr:uid="{46127865-9745-49B3-95BF-B3374203C45D}"/>
    <cellStyle name="Normal 105" xfId="50760" xr:uid="{3A9D12B6-92AF-43FF-AED5-31C84AA5387D}"/>
    <cellStyle name="Normal 105 2" xfId="50759" xr:uid="{B5A628BC-9958-4CF1-9769-61CDDE6BB348}"/>
    <cellStyle name="Normal 105_Forecast" xfId="50758" xr:uid="{35C3842B-127B-4172-86C1-C826D0F82634}"/>
    <cellStyle name="Normal 106" xfId="50757" xr:uid="{75D91855-7A38-46DA-A3CB-7B436E59A4B5}"/>
    <cellStyle name="Normal 106 2" xfId="50756" xr:uid="{06044E67-B5B9-4270-ABB5-E40449A7787A}"/>
    <cellStyle name="Normal 106_Forecast" xfId="50755" xr:uid="{9EF1F30A-7B08-4F2E-9995-2187B7E0AAA7}"/>
    <cellStyle name="Normal 107" xfId="50754" xr:uid="{32AF0D62-2DB9-45F8-9328-D7A2DBDD4843}"/>
    <cellStyle name="Normal 107 2" xfId="50753" xr:uid="{F7DD919E-A7D2-4F86-8130-F50D3026CA52}"/>
    <cellStyle name="Normal 107 2 2" xfId="50752" xr:uid="{99A5D6DA-8456-4D3F-81AB-87069DC7C242}"/>
    <cellStyle name="Normal 107 2 3" xfId="50751" xr:uid="{C1E07867-20A1-40B5-AAFA-9AB79EA5048C}"/>
    <cellStyle name="Normal 107 2 3 2" xfId="50750" xr:uid="{1D90D650-5E53-4930-B68C-09714504A5EC}"/>
    <cellStyle name="Normal 107 2_Forecast" xfId="50749" xr:uid="{A8D06D8C-8068-4E6E-9919-6FB38B1D5938}"/>
    <cellStyle name="Normal 107 3" xfId="50748" xr:uid="{83DC54FF-7B85-4B50-8927-1FB28C0E9DBD}"/>
    <cellStyle name="Normal 107 4" xfId="50747" xr:uid="{B6022C54-C8C7-4DCF-93D3-A14610973014}"/>
    <cellStyle name="Normal 107 5" xfId="50746" xr:uid="{CEA5A63A-4607-46AC-9FC7-08E53565EAD5}"/>
    <cellStyle name="Normal 107 6" xfId="50745" xr:uid="{5E446187-4AD6-4C0B-99A6-940EA4445B31}"/>
    <cellStyle name="Normal 107 7" xfId="50744" xr:uid="{C94A830B-1D44-4CC0-879B-C2493341962E}"/>
    <cellStyle name="Normal 107 8" xfId="50743" xr:uid="{136B3A6F-AD00-4B1F-8409-1B1504AE0C88}"/>
    <cellStyle name="Normal 107_DSub" xfId="50742" xr:uid="{9872A22C-145F-486E-8723-4E37A1483BC3}"/>
    <cellStyle name="Normal 108" xfId="50741" xr:uid="{7104F370-AFF8-4995-99CB-9FC25E2ED4D5}"/>
    <cellStyle name="Normal 108 2" xfId="50740" xr:uid="{BEC666AE-9A71-47EC-BEDF-B3D0689E68EF}"/>
    <cellStyle name="Normal 108 2 2" xfId="50739" xr:uid="{F1F93D2F-CB65-45D1-B6CB-9F8AD42EBC26}"/>
    <cellStyle name="Normal 108 2 3" xfId="50738" xr:uid="{0EDDCC7F-C3C8-4F1D-8054-382AE1FD6860}"/>
    <cellStyle name="Normal 108 2 3 2" xfId="50737" xr:uid="{E528F555-8134-426F-A5F1-967C218BBC6E}"/>
    <cellStyle name="Normal 108 2_Forecast" xfId="50736" xr:uid="{C31EFFE4-AE98-4DB8-89DE-D54BAE0BD593}"/>
    <cellStyle name="Normal 108 3" xfId="50735" xr:uid="{85FD275C-702E-42FF-B2D7-BA795EF4867B}"/>
    <cellStyle name="Normal 108 4" xfId="50734" xr:uid="{B64E4EA6-6329-4E1F-A989-BD91EB3626D3}"/>
    <cellStyle name="Normal 108 5" xfId="50733" xr:uid="{4623DEF1-C962-49DE-93F3-E7A30CED7161}"/>
    <cellStyle name="Normal 108 6" xfId="50732" xr:uid="{5A085134-AFB2-4639-9B60-B3380EF1AA1D}"/>
    <cellStyle name="Normal 108 7" xfId="50731" xr:uid="{33A6FAAB-3A24-4ECE-97FD-C06E4DF081CB}"/>
    <cellStyle name="Normal 108 8" xfId="50730" xr:uid="{5DAF59FF-CB95-4F60-B944-FE5188C8BBF2}"/>
    <cellStyle name="Normal 108_DSub" xfId="50729" xr:uid="{AF818A9E-AFE3-4EBD-9B9A-D0D4A98D0179}"/>
    <cellStyle name="Normal 109" xfId="50728" xr:uid="{39F47E59-D5E6-4601-BFB1-C7954E2DAB8D}"/>
    <cellStyle name="Normal 109 2" xfId="50727" xr:uid="{061ECA52-6CDD-4233-AD6F-3453DE6B18FA}"/>
    <cellStyle name="Normal 109 2 2" xfId="50726" xr:uid="{361C95C2-C2BA-4A0D-81BC-F93471BEB38B}"/>
    <cellStyle name="Normal 109 2 3" xfId="50725" xr:uid="{80CC2574-D53F-4D51-9E41-44F4E76BBA34}"/>
    <cellStyle name="Normal 109 2 3 2" xfId="50724" xr:uid="{A4D528A6-1C9C-4611-A440-EDD5BDED6297}"/>
    <cellStyle name="Normal 109 3" xfId="50723" xr:uid="{54BED207-CD30-4315-A191-A54BE3780004}"/>
    <cellStyle name="Normal 109 4" xfId="50722" xr:uid="{E0CD38A6-2C8C-47BA-8D08-8C125D1BA37A}"/>
    <cellStyle name="Normal 109 5" xfId="50721" xr:uid="{8975D156-8A95-4D26-AE68-D0D16C391060}"/>
    <cellStyle name="Normal 109 6" xfId="50720" xr:uid="{B1913376-F396-497B-A677-A89ACB2FFED4}"/>
    <cellStyle name="Normal 109_Forecast" xfId="50719" xr:uid="{4E9C94EB-1F82-4E04-8363-7ABF248E7C25}"/>
    <cellStyle name="Normal 11" xfId="53860" xr:uid="{4A31964E-E76A-4C6D-8118-661C0F567205}"/>
    <cellStyle name="Normal 11 10" xfId="54094" xr:uid="{EC6CB714-8B06-4CF8-A9C2-707D368B59C2}"/>
    <cellStyle name="Normal 11 2" xfId="53859" xr:uid="{D8F239B6-3B52-476D-A6EF-A35F0B4A3A75}"/>
    <cellStyle name="Normal 11 2 2" xfId="53858" xr:uid="{7107279E-D01E-479C-800A-190725A0451D}"/>
    <cellStyle name="Normal 11 2 2 2" xfId="53857" xr:uid="{9FFBA26B-234C-48B1-8A70-79080BC1357A}"/>
    <cellStyle name="Normal 11 2 2 2 2" xfId="50718" xr:uid="{0C72CCCA-B9E4-4123-961E-4CFCDB4633EE}"/>
    <cellStyle name="Normal 11 2 2 2 2 2" xfId="50717" xr:uid="{9B35FADA-BD0B-4C29-9D7C-A023AECD742D}"/>
    <cellStyle name="Normal 11 2 2 2 2 4" xfId="53899" xr:uid="{D6655A5B-B7CD-418B-8717-DCA2FBAF6F2D}"/>
    <cellStyle name="Normal 11 2 2 2 3" xfId="50716" xr:uid="{B32B957C-035C-45B8-851B-E8DAFAA5036C}"/>
    <cellStyle name="Normal 11 2 2 2_Cache" xfId="50715" xr:uid="{8FC09045-4702-429A-9BCA-2123D8529BD0}"/>
    <cellStyle name="Normal 11 2 2 3" xfId="289" xr:uid="{0E40F7F9-171F-47E3-A24E-D852DAB54BE1}"/>
    <cellStyle name="Normal 11 2 2 3 2" xfId="50714" xr:uid="{C83601E0-9005-425A-9C49-D52F5DE43537}"/>
    <cellStyle name="Normal 11 2 2 4" xfId="50713" xr:uid="{25C4200A-CB59-4B5A-A1D6-E7F9A64FCAEC}"/>
    <cellStyle name="Normal 11 2 2_Cache" xfId="50712" xr:uid="{2B8D39CB-B235-4507-B00C-CEC018F9DB9E}"/>
    <cellStyle name="Normal 11 2 3" xfId="53856" xr:uid="{D67776E2-F6C8-4555-BD78-A6D583B52E6E}"/>
    <cellStyle name="Normal 11 2 3 2" xfId="53855" xr:uid="{E784C558-B2BF-4E0A-BFE5-6651448BCD08}"/>
    <cellStyle name="Normal 11 2 3 2 2" xfId="50711" xr:uid="{4DFAC358-1D54-4845-97B8-602F8499C35B}"/>
    <cellStyle name="Normal 11 2 3 3" xfId="50710" xr:uid="{9702453E-0455-466D-9CA7-EA5969EBC635}"/>
    <cellStyle name="Normal 11 2 3_Cache" xfId="50709" xr:uid="{5AB0F619-76F0-4E52-AA0F-5C5FDB83141C}"/>
    <cellStyle name="Normal 11 2 4" xfId="50708" xr:uid="{0BE9C6A6-3894-4A4E-A01E-157A1B935713}"/>
    <cellStyle name="Normal 11 2 4 2" xfId="50707" xr:uid="{BB31364F-DF3A-4AC4-93CC-CEB3FCF79B2D}"/>
    <cellStyle name="Normal 11 2 5" xfId="50706" xr:uid="{72062D53-6E08-4E22-B6AF-D979490B69C9}"/>
    <cellStyle name="Normal 11 2_Cache" xfId="50705" xr:uid="{EF9C5B0E-96EF-4415-8D0B-CEC944A29085}"/>
    <cellStyle name="Normal 11 3" xfId="53854" xr:uid="{B76C91CB-84F3-4119-8207-EFFB31B473C1}"/>
    <cellStyle name="Normal 11 3 2" xfId="50704" xr:uid="{090A7798-AC6F-4DE6-AC7E-AA41BC9662EC}"/>
    <cellStyle name="Normal 11 3 2 2" xfId="50703" xr:uid="{8AC933C3-8E9E-4D9C-AC9D-048E37B0FF62}"/>
    <cellStyle name="Normal 11 3 2 2 2" xfId="50702" xr:uid="{542E0D4A-709D-4A1D-97EE-5ACC720E2EBD}"/>
    <cellStyle name="Normal 11 3 2 3" xfId="50701" xr:uid="{B4BC6367-6816-4298-892F-30EEBE9696B9}"/>
    <cellStyle name="Normal 11 3 2_Cache" xfId="50700" xr:uid="{D0B340A7-9E98-4A6A-8E4D-4581F1A657EA}"/>
    <cellStyle name="Normal 11 3 3" xfId="50699" xr:uid="{28BE7118-0514-401C-9150-65E083B1A6EB}"/>
    <cellStyle name="Normal 11 3 3 2" xfId="50698" xr:uid="{E00854CA-0573-4FAC-807E-3DEB12A74358}"/>
    <cellStyle name="Normal 11 3 4" xfId="50697" xr:uid="{E7A51EA7-EB5C-46F0-995A-CBD49C1D50A5}"/>
    <cellStyle name="Normal 11 3_Cache" xfId="50696" xr:uid="{32E1C85C-40C4-431B-9CEC-2AF0A0C959D1}"/>
    <cellStyle name="Normal 11 4" xfId="50695" xr:uid="{AA495AC1-315A-4EBD-B4AA-8507877C6641}"/>
    <cellStyle name="Normal 11 4 2" xfId="50694" xr:uid="{903D5BAD-5DE1-4948-A171-6DC418958D17}"/>
    <cellStyle name="Normal 11 4 2 2" xfId="50693" xr:uid="{27C63BF7-9FC7-4E1E-B618-1EA9C6B59EB6}"/>
    <cellStyle name="Normal 11 4 3" xfId="50692" xr:uid="{28D6F8AA-41AA-4B65-8701-3561D864D5B6}"/>
    <cellStyle name="Normal 11 4_Cache" xfId="50691" xr:uid="{B165151E-00AD-4179-80FB-FF703C1F0A67}"/>
    <cellStyle name="Normal 11 5" xfId="50690" xr:uid="{1DCE74DB-1D41-4DC3-AE0E-8DF98B475B9B}"/>
    <cellStyle name="Normal 11 5 2" xfId="50689" xr:uid="{C4C5A898-A823-4535-8FBE-31CCAF9C1148}"/>
    <cellStyle name="Normal 11 6" xfId="50688" xr:uid="{701EB79E-DDAB-483D-BFE9-39A50A47F45D}"/>
    <cellStyle name="Normal 11 7" xfId="50687" xr:uid="{46C31312-189B-4A29-BD7E-BDF63727DFC1}"/>
    <cellStyle name="Normal 11 8" xfId="50686" xr:uid="{BD5D4065-0947-48DC-8D1E-820E4F0346A8}"/>
    <cellStyle name="Normal 11 9" xfId="54084" xr:uid="{D25957F1-4D7C-4887-93C8-F6E650CB10B2}"/>
    <cellStyle name="Normal 11_Cache" xfId="50685" xr:uid="{13C3D7B0-B478-442D-894F-C8E03CC31F58}"/>
    <cellStyle name="Normal 110" xfId="50684" xr:uid="{99A63AFD-7FF1-411E-B1A3-60C01B067E76}"/>
    <cellStyle name="Normal 110 2" xfId="50683" xr:uid="{5A2D5184-1143-4720-8583-848D0A755959}"/>
    <cellStyle name="Normal 110 2 2" xfId="50682" xr:uid="{BC1E9A9B-9E52-4385-A5ED-F0FF7AEBCD74}"/>
    <cellStyle name="Normal 110 2 3" xfId="50681" xr:uid="{FC5F443B-9AC4-4E6D-8EBD-F0EF9246E77A}"/>
    <cellStyle name="Normal 110 2 3 2" xfId="50680" xr:uid="{96415C54-7617-48B0-BC2E-1D9816695E38}"/>
    <cellStyle name="Normal 110 3" xfId="50679" xr:uid="{B545A80E-D55C-4398-9848-472E4E07F00D}"/>
    <cellStyle name="Normal 110 4" xfId="50678" xr:uid="{D7C685E9-3BC1-4389-A26B-83566A060411}"/>
    <cellStyle name="Normal 110 5" xfId="50677" xr:uid="{26DE16EE-DC3F-4033-A56F-108EF40819EA}"/>
    <cellStyle name="Normal 110 6" xfId="50676" xr:uid="{C6D04FF4-97B2-4E8A-8389-FF3DC3F893B4}"/>
    <cellStyle name="Normal 110_Forecast" xfId="50675" xr:uid="{8837E061-8810-4DC6-AF2C-0236FEE48252}"/>
    <cellStyle name="Normal 111" xfId="50674" xr:uid="{F7FCD4C0-4CF2-4D46-B338-63F45C646EF4}"/>
    <cellStyle name="Normal 111 2" xfId="50673" xr:uid="{F04B477C-310F-45C1-B75D-79C6ACD248CE}"/>
    <cellStyle name="Normal 111 2 2" xfId="50672" xr:uid="{A1E90642-47E9-4C3B-86AD-BF3DA20C395E}"/>
    <cellStyle name="Normal 111 2 3" xfId="50671" xr:uid="{71701E15-124F-4695-83FA-8034E764F862}"/>
    <cellStyle name="Normal 111 2 3 2" xfId="50670" xr:uid="{CADE4615-1FCA-4E5B-978A-A5466B7259D6}"/>
    <cellStyle name="Normal 111 3" xfId="50669" xr:uid="{4C7BB816-1222-4B43-BC2E-0F83325257B6}"/>
    <cellStyle name="Normal 111 4" xfId="50668" xr:uid="{BA1FE94C-9C4C-46B5-B64F-72EDF5F060E1}"/>
    <cellStyle name="Normal 111 5" xfId="50667" xr:uid="{837D249C-2821-4B14-9EC3-109C5571AB6E}"/>
    <cellStyle name="Normal 111 6" xfId="50666" xr:uid="{5F83D2C1-C6E0-45DA-9A03-EA2AFF4652E7}"/>
    <cellStyle name="Normal 111_Forecast" xfId="50665" xr:uid="{580FED27-68CB-40D2-A8E3-E4B9744A0A95}"/>
    <cellStyle name="Normal 112" xfId="50664" xr:uid="{659F7645-4567-42C1-899C-485586C34C8B}"/>
    <cellStyle name="Normal 112 2" xfId="50663" xr:uid="{344F7F82-8DDD-4DDB-8D6B-14822E9DB2EF}"/>
    <cellStyle name="Normal 112 2 2" xfId="50662" xr:uid="{EDFC46B0-470F-485E-BFD7-4F972BA5BB9A}"/>
    <cellStyle name="Normal 112 2 3" xfId="50661" xr:uid="{5F2C215E-2A58-4105-B2BB-6D2416DB9A5B}"/>
    <cellStyle name="Normal 112 2 3 2" xfId="50660" xr:uid="{C989D4BC-5695-489F-B164-F8261503B346}"/>
    <cellStyle name="Normal 112 3" xfId="50659" xr:uid="{9CD3B2AA-0872-4FA4-88C6-783CA95CFE61}"/>
    <cellStyle name="Normal 112 4" xfId="50658" xr:uid="{CDB7E6ED-6C83-4A90-B9E0-1268ACC52D4C}"/>
    <cellStyle name="Normal 112 5" xfId="50657" xr:uid="{BF472C3D-6265-4AFB-918C-F4DE7AB45695}"/>
    <cellStyle name="Normal 112 6" xfId="50656" xr:uid="{28F151DD-47EC-492B-8DA4-9256BD52908D}"/>
    <cellStyle name="Normal 112_Forecast" xfId="50655" xr:uid="{F6AA4C96-F555-4A53-8C95-101A7391F3B6}"/>
    <cellStyle name="Normal 113" xfId="50654" xr:uid="{D27C8852-DC3E-4B5F-A197-4965ABBDECDC}"/>
    <cellStyle name="Normal 113 2" xfId="50653" xr:uid="{D8AD3704-12F1-489C-AA47-15518A676D15}"/>
    <cellStyle name="Normal 113 2 2" xfId="50652" xr:uid="{BB0C2EDF-3E47-446E-8263-DA7066191326}"/>
    <cellStyle name="Normal 113 2 3" xfId="50651" xr:uid="{CAD8CAEA-AC43-43AD-8C5E-E69095EB4B90}"/>
    <cellStyle name="Normal 113 2 3 2" xfId="50650" xr:uid="{9656B0D2-0D68-4675-A9B7-1450E44B2221}"/>
    <cellStyle name="Normal 113 3" xfId="50649" xr:uid="{46CB4981-0721-4645-81DD-E76EB1CAFC23}"/>
    <cellStyle name="Normal 113 4" xfId="50648" xr:uid="{0121FE98-8869-4EF4-8126-1E514BC2BCFB}"/>
    <cellStyle name="Normal 113 5" xfId="50647" xr:uid="{2343D0D7-8987-4F28-811C-8A6831C5D50C}"/>
    <cellStyle name="Normal 113_Forecast" xfId="50646" xr:uid="{01C2187F-28DA-417D-9DE3-A7C2C001E75C}"/>
    <cellStyle name="Normal 114" xfId="50645" xr:uid="{26A30341-806E-443B-8ABC-E7D69E484EC8}"/>
    <cellStyle name="Normal 114 2" xfId="50644" xr:uid="{7AEE2627-E4AC-4E72-AAD2-BBC5F7D0842B}"/>
    <cellStyle name="Normal 114 2 2" xfId="50643" xr:uid="{BD5425D1-4D8B-465A-A873-437CFE8567D6}"/>
    <cellStyle name="Normal 114 2 3" xfId="50642" xr:uid="{EA571266-02FA-4681-921B-EC8999E0F9F4}"/>
    <cellStyle name="Normal 114 2 3 2" xfId="50641" xr:uid="{B621892B-D94B-464E-A782-5CDB1373D04C}"/>
    <cellStyle name="Normal 114 3" xfId="50640" xr:uid="{713B14A5-C91B-4D8A-8FB2-3350E5526A93}"/>
    <cellStyle name="Normal 114 4" xfId="50639" xr:uid="{0AC45224-50DA-40D4-8E9C-B4BFB5D59502}"/>
    <cellStyle name="Normal 114 5" xfId="50638" xr:uid="{E2CCBFBD-5536-4C66-B194-7DDDA166B6C5}"/>
    <cellStyle name="Normal 114_Forecast" xfId="50637" xr:uid="{708D5C3D-E672-4998-8B1C-43285DBD5CAD}"/>
    <cellStyle name="Normal 115" xfId="50636" xr:uid="{A9A60257-2AC5-4F04-BCFC-0B75AD2F7F14}"/>
    <cellStyle name="Normal 115 2" xfId="50635" xr:uid="{C8679C7D-4A76-4183-A50A-E50617529252}"/>
    <cellStyle name="Normal 115 2 2" xfId="50634" xr:uid="{7760FDA1-FC73-46CB-B90C-277FE5C49312}"/>
    <cellStyle name="Normal 115 2 3" xfId="50633" xr:uid="{49F581DC-8965-4CB2-9B95-0E945ACB354A}"/>
    <cellStyle name="Normal 115 2 3 2" xfId="50632" xr:uid="{D118B630-2969-4027-9A21-7194BD2D1AA9}"/>
    <cellStyle name="Normal 115 3" xfId="50631" xr:uid="{036E3284-52B3-4D94-9258-222FE9B32B16}"/>
    <cellStyle name="Normal 115 4" xfId="50630" xr:uid="{A1AA236D-078A-4EE3-A8CE-E102EC5B7B7A}"/>
    <cellStyle name="Normal 115 5" xfId="50629" xr:uid="{AC4C2409-01C5-4C1C-9ED0-D42021AB43E4}"/>
    <cellStyle name="Normal 115_Forecast" xfId="50628" xr:uid="{381B14E7-9721-4DF0-A36E-2B7268C4CF49}"/>
    <cellStyle name="Normal 116" xfId="50627" xr:uid="{35991440-24F2-4DA7-B70B-ACC9C679558A}"/>
    <cellStyle name="Normal 116 2" xfId="50626" xr:uid="{15A776BD-8177-411B-9C90-6E5383A9E710}"/>
    <cellStyle name="Normal 116 2 2" xfId="50625" xr:uid="{0B80AF70-6108-4061-AD4C-F26D0CE87BB5}"/>
    <cellStyle name="Normal 116 2 3" xfId="50624" xr:uid="{F7D99B7D-F784-473C-8702-09022279AB72}"/>
    <cellStyle name="Normal 116 2 3 2" xfId="50623" xr:uid="{5528CC3E-2C99-4815-AEA8-DBB7EC0BD958}"/>
    <cellStyle name="Normal 116 3" xfId="50622" xr:uid="{534D64DD-66A1-4732-A875-0E1A5B6E6C5D}"/>
    <cellStyle name="Normal 116 4" xfId="50621" xr:uid="{63AFE8C1-96EF-492D-AAC8-01131191BEA6}"/>
    <cellStyle name="Normal 116 5" xfId="50620" xr:uid="{49CB977A-6CB2-44A6-8A51-5D76ECEB4FED}"/>
    <cellStyle name="Normal 116 6" xfId="50619" xr:uid="{8D27B693-93B5-416A-B7F6-80D1FCFC73A7}"/>
    <cellStyle name="Normal 116_Forecast" xfId="50618" xr:uid="{80150544-C4F0-4396-9330-A0A7E647F5DA}"/>
    <cellStyle name="Normal 117" xfId="50617" xr:uid="{AA11509F-26D1-4AEE-954A-CA2DBEDAB2BF}"/>
    <cellStyle name="Normal 117 2" xfId="50616" xr:uid="{A1A4CF4B-CFF3-43A7-841C-92F31A0D406F}"/>
    <cellStyle name="Normal 117 2 2" xfId="50615" xr:uid="{E89FA212-D1D4-4DE7-A1EC-95F934E335A5}"/>
    <cellStyle name="Normal 117 2 3" xfId="50614" xr:uid="{D337DAD0-809E-447A-B267-FCA6F0636431}"/>
    <cellStyle name="Normal 117 2 3 2" xfId="50613" xr:uid="{13574E69-7DA1-4C61-853E-E7A6470AD13A}"/>
    <cellStyle name="Normal 117 3" xfId="50612" xr:uid="{2174CA85-83EC-4A53-8BBC-31CAFC5D98E3}"/>
    <cellStyle name="Normal 117 4" xfId="50611" xr:uid="{F7FE27E8-FB88-403D-80EB-7482EACD2890}"/>
    <cellStyle name="Normal 117 5" xfId="50610" xr:uid="{89F428ED-BAC9-42C8-BBD8-72F3DC9EB2AF}"/>
    <cellStyle name="Normal 117 6" xfId="50609" xr:uid="{7096020F-A733-43BA-8A69-71D4D5E11EDE}"/>
    <cellStyle name="Normal 117_Forecast" xfId="50608" xr:uid="{19EE46A6-8606-433D-8C85-F3FA2524FF25}"/>
    <cellStyle name="Normal 118" xfId="50607" xr:uid="{5CB6D844-6F49-44F1-9E0C-B3CC2CB8311F}"/>
    <cellStyle name="Normal 118 2" xfId="50606" xr:uid="{BBFBC443-47CE-4244-B828-CF150E3C0EE8}"/>
    <cellStyle name="Normal 118 2 2" xfId="50605" xr:uid="{27192E92-5D17-4A00-95F4-0C9CDB3F10BF}"/>
    <cellStyle name="Normal 118 2 3" xfId="50604" xr:uid="{53C5D925-33B0-4236-A25B-306F4A963F75}"/>
    <cellStyle name="Normal 118 2 3 2" xfId="50603" xr:uid="{D2B84BAA-A132-4496-A6C2-ECED463A6FD9}"/>
    <cellStyle name="Normal 118 3" xfId="50602" xr:uid="{5652E540-F5ED-45FA-AAF7-DDA5349001E0}"/>
    <cellStyle name="Normal 118 4" xfId="50601" xr:uid="{8E1360F6-7376-44BD-8FC7-EA9DAE0C3B01}"/>
    <cellStyle name="Normal 118 5" xfId="50600" xr:uid="{706D322E-CF69-484B-A0AC-A58412FB28F4}"/>
    <cellStyle name="Normal 118 6" xfId="50599" xr:uid="{4AB3D020-B234-402A-892D-FC32CE358BEE}"/>
    <cellStyle name="Normal 118_Forecast" xfId="50598" xr:uid="{1B22A41C-B03C-4F5D-ABFA-525256DB0AC9}"/>
    <cellStyle name="Normal 119" xfId="50597" xr:uid="{3E3033D7-1F7E-4030-A0EE-BB23E5893297}"/>
    <cellStyle name="Normal 119 2" xfId="50596" xr:uid="{197C3916-C3D5-44CF-8A29-CBC0C5C60991}"/>
    <cellStyle name="Normal 119 2 2" xfId="50595" xr:uid="{3A0D7D20-3F7F-4284-87B3-4B9D4E09AB44}"/>
    <cellStyle name="Normal 119 2 3" xfId="50594" xr:uid="{7EB020A4-28F8-4F5E-B384-63A36B43EC37}"/>
    <cellStyle name="Normal 119 2 3 2" xfId="50593" xr:uid="{D90AFAF7-A565-40D6-BF88-D33B00F0EFD1}"/>
    <cellStyle name="Normal 119 3" xfId="50592" xr:uid="{6BCF3563-2C90-4365-A73B-3FE6948BFB44}"/>
    <cellStyle name="Normal 119 4" xfId="50591" xr:uid="{03F0B6E3-0C73-4AD5-83AE-76604DD293FB}"/>
    <cellStyle name="Normal 119 5" xfId="50590" xr:uid="{6C7BCB0B-8244-4AFE-9B52-EBFD18030654}"/>
    <cellStyle name="Normal 119 6" xfId="50589" xr:uid="{05922476-B78E-4532-BD85-53122513AA71}"/>
    <cellStyle name="Normal 119_Forecast" xfId="50588" xr:uid="{131358B2-FFF8-4D08-8B49-93DDBA179F95}"/>
    <cellStyle name="Normal 12" xfId="53853" xr:uid="{CE45D04E-2CC9-4194-8DAE-73AA4AC3B032}"/>
    <cellStyle name="Normal 12 10" xfId="54082" xr:uid="{CBFD967F-9CC3-4659-AA2A-91081A4F08CA}"/>
    <cellStyle name="Normal 12 2" xfId="53852" xr:uid="{E1000612-1089-46F9-8A4D-2C8C3E30D493}"/>
    <cellStyle name="Normal 12 2 2" xfId="53851" xr:uid="{4D8A9EF5-63E7-481C-BEF6-332D51551EDC}"/>
    <cellStyle name="Normal 12 2 2 2" xfId="50587" xr:uid="{996F6EDA-817B-4E36-ADB4-8DD5F339B8C4}"/>
    <cellStyle name="Normal 12 2 2 2 2" xfId="50586" xr:uid="{4103DA13-E8EF-4B16-8202-74C151BC8319}"/>
    <cellStyle name="Normal 12 2 2 2 2 2" xfId="50585" xr:uid="{2FB71698-585D-4929-9077-149E372DCF74}"/>
    <cellStyle name="Normal 12 2 2 2 3" xfId="50584" xr:uid="{40400C4A-5284-4858-8528-020154FEDFD9}"/>
    <cellStyle name="Normal 12 2 2 2_Cache" xfId="50583" xr:uid="{050614EB-B9C6-462C-895D-08A98D9164E9}"/>
    <cellStyle name="Normal 12 2 2 3" xfId="50582" xr:uid="{BC3F3C01-1A69-46FD-86B3-DAB1A78F9BB1}"/>
    <cellStyle name="Normal 12 2 2 3 2" xfId="50581" xr:uid="{E375B766-74EF-45C1-A34F-623B069BB077}"/>
    <cellStyle name="Normal 12 2 2 4" xfId="50580" xr:uid="{85FF2374-57D2-4924-BED3-FBCBA23E9DCB}"/>
    <cellStyle name="Normal 12 2 2_Cache" xfId="50579" xr:uid="{579FA3B7-6730-47B5-B882-F1534DAE4B94}"/>
    <cellStyle name="Normal 12 2 3" xfId="50578" xr:uid="{5E75F402-996E-4FD2-B00A-A243A6A19B9B}"/>
    <cellStyle name="Normal 12 2 3 2" xfId="50577" xr:uid="{D802A135-80BC-4FC5-994F-4CDD860D0FC1}"/>
    <cellStyle name="Normal 12 2 3 2 2" xfId="50576" xr:uid="{01C8CB28-5DB6-4430-B81B-FF515CF0B621}"/>
    <cellStyle name="Normal 12 2 3 3" xfId="50575" xr:uid="{0CF58278-3DE6-48D0-B05D-A07A095786A5}"/>
    <cellStyle name="Normal 12 2 3_Cache" xfId="50574" xr:uid="{92748484-B23C-4B64-911B-FDD097DC806C}"/>
    <cellStyle name="Normal 12 2 4" xfId="50573" xr:uid="{21D464C9-29E2-4B0F-BE33-2B87046AF0A3}"/>
    <cellStyle name="Normal 12 2 4 2" xfId="50572" xr:uid="{3D42DD37-0A9D-4E1A-A8B2-25AE11F67F24}"/>
    <cellStyle name="Normal 12 2 5" xfId="50571" xr:uid="{C6216076-D1AC-42C8-A5CC-3DEB43AA9AD7}"/>
    <cellStyle name="Normal 12 2_Cache" xfId="50570" xr:uid="{DEFDDF42-02C2-46C2-A087-ABF7110A3904}"/>
    <cellStyle name="Normal 12 3" xfId="53850" xr:uid="{68B91589-0B65-404B-9CE6-ECBBDC58CEA6}"/>
    <cellStyle name="Normal 12 3 2" xfId="50569" xr:uid="{6B7EB866-BA5B-4270-A76E-C3D1E4AFEECC}"/>
    <cellStyle name="Normal 12 3 2 2" xfId="50568" xr:uid="{F2238ABD-0A6F-47A1-A5E4-CB6D4752ADEC}"/>
    <cellStyle name="Normal 12 3 2 2 2" xfId="50567" xr:uid="{09224FD2-30EC-43C3-A868-6953E86B2028}"/>
    <cellStyle name="Normal 12 3 2 3" xfId="50566" xr:uid="{F68F6378-2D5B-4E5C-B2C4-E2E7FC33E90F}"/>
    <cellStyle name="Normal 12 3 2 3 2" xfId="50565" xr:uid="{B149819E-4224-428B-A009-DE4C645AC098}"/>
    <cellStyle name="Normal 12 3 2 4" xfId="50564" xr:uid="{2C2CE948-1CE0-4A16-A892-05CD64FE0467}"/>
    <cellStyle name="Normal 12 3 2_Cache" xfId="50563" xr:uid="{0E551C27-AF82-4AD7-9DBE-47FC44F04440}"/>
    <cellStyle name="Normal 12 3 3" xfId="50562" xr:uid="{0140ABD3-7FD3-4DF9-ACA7-687B6556EA56}"/>
    <cellStyle name="Normal 12 3 3 2" xfId="50561" xr:uid="{A1105FE1-C34B-4E23-A41A-5AA348C3B1D0}"/>
    <cellStyle name="Normal 12 3 4" xfId="50560" xr:uid="{5EEF67ED-18DF-41DE-A519-2C080C7AE158}"/>
    <cellStyle name="Normal 12 3 4 2" xfId="50559" xr:uid="{C2652D73-8BFD-43FB-9ECB-B64F9A3D302B}"/>
    <cellStyle name="Normal 12 3 5" xfId="50558" xr:uid="{2C36C795-840A-4995-B8C7-7E431BF9E41E}"/>
    <cellStyle name="Normal 12 3_Cache" xfId="50557" xr:uid="{07C1C576-4957-4A30-AAE6-35230A8C3E18}"/>
    <cellStyle name="Normal 12 4" xfId="50556" xr:uid="{B0A2F367-2E9B-4E04-965A-573835EE5001}"/>
    <cellStyle name="Normal 12 4 2" xfId="50555" xr:uid="{CEF6317D-0E1F-4648-BBBA-D16C70918802}"/>
    <cellStyle name="Normal 12 4 2 2" xfId="50554" xr:uid="{02D76F44-D5A8-4B74-8C1A-7E0C54DB1048}"/>
    <cellStyle name="Normal 12 4 2_Forecast" xfId="50553" xr:uid="{2BEF847E-D9DD-464C-A377-DBBBB0D34336}"/>
    <cellStyle name="Normal 12 4 3" xfId="50552" xr:uid="{5BCAA8B6-5C1F-4BA9-A4FC-4FDE35409D1C}"/>
    <cellStyle name="Normal 12 4 3 2" xfId="50551" xr:uid="{F24C1D6C-DF95-4CB0-B9EE-16799CA40881}"/>
    <cellStyle name="Normal 12 4 3_Forecast" xfId="50550" xr:uid="{5387B695-7757-4010-91A9-7C49FA805FC0}"/>
    <cellStyle name="Normal 12 4 4" xfId="50549" xr:uid="{B59A7902-4D85-4ED4-9573-81EE1F02A7AB}"/>
    <cellStyle name="Normal 12 4_Cache" xfId="50548" xr:uid="{1A24F710-DAB1-4304-A5E5-02F8197642F4}"/>
    <cellStyle name="Normal 12 5" xfId="50547" xr:uid="{87EAF995-CE50-4A2D-BBE4-C566AF1AB413}"/>
    <cellStyle name="Normal 12 5 2" xfId="50546" xr:uid="{FD40779F-020F-4902-90BC-96FC0985C829}"/>
    <cellStyle name="Normal 12 5_Forecast" xfId="50545" xr:uid="{FF033F98-E1DD-4E88-89DE-8F1830C01579}"/>
    <cellStyle name="Normal 12 6" xfId="50544" xr:uid="{B563CDD4-B08F-4FD0-B950-38AD4C40DB35}"/>
    <cellStyle name="Normal 12 6 2" xfId="50543" xr:uid="{70EF4D93-2A9F-452B-9DDB-5A42995F56D3}"/>
    <cellStyle name="Normal 12 6_Forecast" xfId="50542" xr:uid="{DB787CD9-5B23-4942-B504-3817B9FD0752}"/>
    <cellStyle name="Normal 12 7" xfId="50541" xr:uid="{DBB7329A-7A23-457D-8A51-FA7E29496448}"/>
    <cellStyle name="Normal 12 7 2" xfId="50540" xr:uid="{5DBF20B7-1383-45BD-B304-4EA93B1430F1}"/>
    <cellStyle name="Normal 12 7 2 2" xfId="50539" xr:uid="{8CE75D2E-1734-447E-A66A-49047C5B2560}"/>
    <cellStyle name="Normal 12 7 2 2 2" xfId="50538" xr:uid="{930D8365-C456-4642-ACF9-0FFF0E19B9BF}"/>
    <cellStyle name="Normal 12 8" xfId="50537" xr:uid="{E8A02FFB-9791-4295-A409-896BDC11A973}"/>
    <cellStyle name="Normal 12 9" xfId="50536" xr:uid="{86B916AD-84E5-4A64-BCD7-916D5246A475}"/>
    <cellStyle name="Normal 12_Cache" xfId="50535" xr:uid="{C238B7BD-3507-415E-B88C-A50670315422}"/>
    <cellStyle name="Normal 120" xfId="50534" xr:uid="{BEAD230C-C574-44D3-9F44-F068CFDF980B}"/>
    <cellStyle name="Normal 120 2" xfId="50533" xr:uid="{A2298192-3158-4529-A6FA-02975AD9CC67}"/>
    <cellStyle name="Normal 120 2 2" xfId="50532" xr:uid="{939E240A-0B64-4ED1-842A-A5217847F5DE}"/>
    <cellStyle name="Normal 120 2 3" xfId="50531" xr:uid="{6A1BB1A1-194D-4D5B-BCDD-EF13C7003282}"/>
    <cellStyle name="Normal 120 2 3 2" xfId="50530" xr:uid="{A168EA47-CB7B-4E15-8D97-DEADA7F42997}"/>
    <cellStyle name="Normal 120 3" xfId="50529" xr:uid="{A5E203EB-FC2E-4A30-9599-C44ADE83456B}"/>
    <cellStyle name="Normal 120 4" xfId="50528" xr:uid="{1248C92D-C56D-4369-84C4-E713A47937CF}"/>
    <cellStyle name="Normal 120 5" xfId="50527" xr:uid="{F8547B85-DEA0-433E-ACF3-54E4F90A727E}"/>
    <cellStyle name="Normal 120 6" xfId="50526" xr:uid="{6DFFD4E7-73B1-4AB4-9883-7F15C963532C}"/>
    <cellStyle name="Normal 120_Forecast" xfId="50525" xr:uid="{98257C25-AE8C-40A4-AE93-0A52E8078DE3}"/>
    <cellStyle name="Normal 121" xfId="50524" xr:uid="{51E98978-521E-4B9D-945E-84C99F7A610E}"/>
    <cellStyle name="Normal 121 2" xfId="50523" xr:uid="{5BC4A70A-E84F-45B1-B3FD-6DFEBC520A44}"/>
    <cellStyle name="Normal 121 2 2" xfId="50522" xr:uid="{B02A6C2B-FE4F-4832-B7AE-A1DFEE5F2263}"/>
    <cellStyle name="Normal 121 2 3" xfId="50521" xr:uid="{E423D4AF-CC47-4E83-B97E-5E8850B6EDE5}"/>
    <cellStyle name="Normal 121 2 3 2" xfId="50520" xr:uid="{C74FB731-1C2D-483F-B1B9-95F50D98765D}"/>
    <cellStyle name="Normal 121 3" xfId="50519" xr:uid="{F83645A7-1D6A-4FFC-A086-F8569EB400AE}"/>
    <cellStyle name="Normal 121 4" xfId="50518" xr:uid="{1CE7B1BA-7ECF-4431-A8AD-4927F886EF32}"/>
    <cellStyle name="Normal 121 5" xfId="50517" xr:uid="{BE727EAC-559A-4B73-95C3-736EEFC55696}"/>
    <cellStyle name="Normal 121 6" xfId="50516" xr:uid="{ACA3081E-1546-4D9F-965C-F3014AEB23F5}"/>
    <cellStyle name="Normal 121_Forecast" xfId="50515" xr:uid="{8A1C2291-30B2-4F00-BA1F-7743C9FD2CEB}"/>
    <cellStyle name="Normal 122" xfId="50514" xr:uid="{6750E14B-3E56-4D72-A15C-E8012AE8A59D}"/>
    <cellStyle name="Normal 122 2" xfId="50513" xr:uid="{214D6105-C07F-4A11-93CE-2CB9F2E2B01F}"/>
    <cellStyle name="Normal 122 2 2" xfId="50512" xr:uid="{C1D90FA6-B85D-46BA-9667-494507ABEAB9}"/>
    <cellStyle name="Normal 122 2 3" xfId="50511" xr:uid="{2D92CE70-FF98-4648-AD76-388C54EE653A}"/>
    <cellStyle name="Normal 122 2 3 2" xfId="50510" xr:uid="{67B7970D-35B3-41C0-A83E-327C5CAA4D4B}"/>
    <cellStyle name="Normal 122 3" xfId="50509" xr:uid="{B67CD0A6-6BD0-4B73-AE39-887CCF378B5F}"/>
    <cellStyle name="Normal 122 4" xfId="50508" xr:uid="{159AB1C7-30BE-4A15-B4FA-BA6516765D36}"/>
    <cellStyle name="Normal 122 5" xfId="50507" xr:uid="{E1877A30-1733-4993-B674-ED247912974C}"/>
    <cellStyle name="Normal 122 6" xfId="50506" xr:uid="{177BE308-DA5E-4DA4-95D3-7746FED9F5BE}"/>
    <cellStyle name="Normal 122_Forecast" xfId="50505" xr:uid="{AB916711-8FB4-4D13-90FE-10E31A0D69C4}"/>
    <cellStyle name="Normal 123" xfId="50504" xr:uid="{217F2B2C-9229-40C2-B85A-39A009882F77}"/>
    <cellStyle name="Normal 123 2" xfId="50503" xr:uid="{4715294A-CB65-48A6-B073-F19852E2DEB6}"/>
    <cellStyle name="Normal 123 2 2" xfId="50502" xr:uid="{BDBDF85C-9B3A-459B-B1C7-BD76C438B6AD}"/>
    <cellStyle name="Normal 123 2 3" xfId="50501" xr:uid="{B9BE7C3F-2C77-4B51-B54F-05E1ECDC289E}"/>
    <cellStyle name="Normal 123 2 3 2" xfId="50500" xr:uid="{C3CC91C0-3C01-4AEB-A125-76527B3E65DC}"/>
    <cellStyle name="Normal 123 3" xfId="50499" xr:uid="{C53C1958-A158-475C-9F4D-28CA98080C9A}"/>
    <cellStyle name="Normal 123 4" xfId="50498" xr:uid="{E5F24370-73D9-429F-822D-BACA2CA006AB}"/>
    <cellStyle name="Normal 123 5" xfId="50497" xr:uid="{937A69AE-FCFE-4827-A359-BBBD85DA0EE1}"/>
    <cellStyle name="Normal 123 6" xfId="50496" xr:uid="{7C385809-D61F-494F-9D55-618273333CBE}"/>
    <cellStyle name="Normal 123_Forecast" xfId="50495" xr:uid="{0282E544-6530-4CE1-8814-47F811F842BC}"/>
    <cellStyle name="Normal 124" xfId="50494" xr:uid="{3C1D1B65-1363-4861-AE19-C98B32A05006}"/>
    <cellStyle name="Normal 124 2" xfId="50493" xr:uid="{1469BA6D-C6EB-4B57-8949-82CF4236FF41}"/>
    <cellStyle name="Normal 124 2 2" xfId="50492" xr:uid="{459B4BDA-86D7-47BC-8FBF-B3B524BB15A5}"/>
    <cellStyle name="Normal 124 2 3" xfId="50491" xr:uid="{CEB65C52-4AC0-40BE-B075-693FD755FE12}"/>
    <cellStyle name="Normal 124 2 3 2" xfId="50490" xr:uid="{890275BA-364A-4030-9EC2-31ACBD5C4175}"/>
    <cellStyle name="Normal 124 3" xfId="50489" xr:uid="{62803188-C34A-4BA8-B153-3D7E53D025F7}"/>
    <cellStyle name="Normal 124 4" xfId="50488" xr:uid="{77E6C358-0BCF-49E1-B381-29B5D03884BB}"/>
    <cellStyle name="Normal 124 5" xfId="50487" xr:uid="{9C42D734-606A-403C-AC9B-D06E098FF5B9}"/>
    <cellStyle name="Normal 124 6" xfId="50486" xr:uid="{7BBFD54A-E8D2-4913-8FDE-C15840F57916}"/>
    <cellStyle name="Normal 124_Forecast" xfId="50485" xr:uid="{7D11A3A8-ABE3-4B7C-878B-AA8DA00FB011}"/>
    <cellStyle name="Normal 125" xfId="50484" xr:uid="{6D93CA42-CD84-4B78-A95D-1CD4EB2AE42D}"/>
    <cellStyle name="Normal 125 2" xfId="50483" xr:uid="{239BA1C9-03C5-426E-BB43-1FF2D23395E0}"/>
    <cellStyle name="Normal 125 2 2" xfId="50482" xr:uid="{4AC3DEF7-5531-43E8-9285-3CA7C62F43C1}"/>
    <cellStyle name="Normal 125 2 3" xfId="50481" xr:uid="{B630D186-41EC-4EF6-AFED-7D1B6B26B2BE}"/>
    <cellStyle name="Normal 125 2 3 2" xfId="50480" xr:uid="{6C8A124C-D685-4D08-B718-78DADD323CB1}"/>
    <cellStyle name="Normal 125 3" xfId="50479" xr:uid="{3302E478-62B3-4F55-8402-FFFEFF18E545}"/>
    <cellStyle name="Normal 125 4" xfId="50478" xr:uid="{2D2EA756-8AAE-4BB2-91B8-D1681E561D1B}"/>
    <cellStyle name="Normal 125 5" xfId="50477" xr:uid="{7D468046-D826-4CB2-B197-5D366B47F16B}"/>
    <cellStyle name="Normal 125 6" xfId="50476" xr:uid="{4A2958CA-66FB-44E8-8C11-B3C460C4BE3D}"/>
    <cellStyle name="Normal 125_Forecast" xfId="50475" xr:uid="{C2C556E3-FC40-451C-805D-5784E4F4962A}"/>
    <cellStyle name="Normal 126" xfId="50474" xr:uid="{32417F4F-1901-498C-AAAA-7037CA8B7C37}"/>
    <cellStyle name="Normal 126 2" xfId="50473" xr:uid="{E241B40A-CC03-43E8-A564-C9A081ADD981}"/>
    <cellStyle name="Normal 126 2 2" xfId="50472" xr:uid="{897A14A5-7838-48C1-B0EF-F391AE26A420}"/>
    <cellStyle name="Normal 126 2 3" xfId="50471" xr:uid="{904E485C-AEEC-4E4F-A22B-9C19E6E60869}"/>
    <cellStyle name="Normal 126 2 3 2" xfId="50470" xr:uid="{D2A84D72-6A12-4490-AA2C-CF63C0FDCBBA}"/>
    <cellStyle name="Normal 126 3" xfId="50469" xr:uid="{16944CEB-585C-4414-BF55-CE650FEE29D5}"/>
    <cellStyle name="Normal 126 4" xfId="50468" xr:uid="{2F3EFEE6-916B-4670-95F8-A17A4E4DD63F}"/>
    <cellStyle name="Normal 126 5" xfId="50467" xr:uid="{4F20049C-9943-48CC-98F5-5123CDC66B61}"/>
    <cellStyle name="Normal 126 6" xfId="50466" xr:uid="{45772194-50F6-4765-8E24-08ECAA40C1A2}"/>
    <cellStyle name="Normal 126 7" xfId="50465" xr:uid="{91BECFBB-1947-4BF3-84DF-AF950D8689C8}"/>
    <cellStyle name="Normal 126_Forecast" xfId="50464" xr:uid="{3A2D998A-65D6-4C81-B314-7558E1DC3AEF}"/>
    <cellStyle name="Normal 127" xfId="50463" xr:uid="{24A62D7B-55A3-4D01-B6EB-849E825D3030}"/>
    <cellStyle name="Normal 127 2" xfId="50462" xr:uid="{67F7D3BD-B494-499D-B57C-E8543709CE91}"/>
    <cellStyle name="Normal 127 2 2" xfId="50461" xr:uid="{1E52709C-CB93-47E6-B138-B3F71372CAEB}"/>
    <cellStyle name="Normal 127 2 3" xfId="50460" xr:uid="{856A06E3-EDCA-4B49-B59C-DCA7951F679F}"/>
    <cellStyle name="Normal 127 2 3 2" xfId="50459" xr:uid="{AD6206F1-6DB5-4C6D-B30B-5536602441C9}"/>
    <cellStyle name="Normal 127 3" xfId="50458" xr:uid="{3A9E69BE-3817-4BB4-B54B-4695CE71F421}"/>
    <cellStyle name="Normal 127 4" xfId="50457" xr:uid="{BD187F35-00AB-4C3E-A35C-E7E51BE08630}"/>
    <cellStyle name="Normal 127 5" xfId="50456" xr:uid="{A0F9E84C-7AEE-47C1-9192-1F445301B635}"/>
    <cellStyle name="Normal 127 6" xfId="50455" xr:uid="{7EF78CDF-633A-4EB5-A37E-EECA95693A25}"/>
    <cellStyle name="Normal 127 7" xfId="50454" xr:uid="{11213447-B540-4ECD-A7FB-618364D42AB6}"/>
    <cellStyle name="Normal 127_Forecast" xfId="50453" xr:uid="{6D264C1E-8A4B-41EA-9A90-DCE8E318FC95}"/>
    <cellStyle name="Normal 128" xfId="50452" xr:uid="{F239E53C-185D-4EC7-BAE0-2606DDC8A956}"/>
    <cellStyle name="Normal 128 2" xfId="50451" xr:uid="{59C6CBEF-BB1D-48E2-9E84-E347048CF988}"/>
    <cellStyle name="Normal 128 2 2" xfId="50450" xr:uid="{FEBA7328-DE25-4836-B9C3-839CC820CB55}"/>
    <cellStyle name="Normal 128 2 3" xfId="50449" xr:uid="{199C2D10-0D63-4DA9-BF66-7AD2B321B0E5}"/>
    <cellStyle name="Normal 128 2 3 2" xfId="50448" xr:uid="{80E71F12-AFCC-49AB-A062-0E2724B97573}"/>
    <cellStyle name="Normal 128 3" xfId="50447" xr:uid="{BB2CF9C1-3580-447B-B1B8-7FA867480141}"/>
    <cellStyle name="Normal 128 4" xfId="50446" xr:uid="{4974DA31-833D-42C1-9504-55EB7DD70598}"/>
    <cellStyle name="Normal 128 5" xfId="50445" xr:uid="{30E0269A-0706-4168-B566-D21CB582A57C}"/>
    <cellStyle name="Normal 128 6" xfId="50444" xr:uid="{5DDD3769-6061-4532-AFCC-1C7D55F66C73}"/>
    <cellStyle name="Normal 128 7" xfId="50443" xr:uid="{1855BECF-9A7E-4D6E-9CF3-81B4F3005194}"/>
    <cellStyle name="Normal 128_Forecast" xfId="50442" xr:uid="{5150D217-5B49-4A39-8EEA-9D30F5554A09}"/>
    <cellStyle name="Normal 129" xfId="50441" xr:uid="{F2E3662F-A469-4819-AAD0-807977F6F448}"/>
    <cellStyle name="Normal 129 2" xfId="50440" xr:uid="{309F5A46-BB45-4A4B-9EFE-7B7013819265}"/>
    <cellStyle name="Normal 129 2 2" xfId="50439" xr:uid="{90958A32-9608-445B-A8AD-9A90F1D3545A}"/>
    <cellStyle name="Normal 129 2 3" xfId="50438" xr:uid="{69EF4E02-4EF2-43C9-A7FD-FC8B35B123F7}"/>
    <cellStyle name="Normal 129 2 3 2" xfId="50437" xr:uid="{E57B58A2-16C5-4839-93D7-46FCC6942C95}"/>
    <cellStyle name="Normal 129 3" xfId="50436" xr:uid="{1BF00092-F7F4-4E0D-96BC-4B6AF34DAA62}"/>
    <cellStyle name="Normal 129 4" xfId="50435" xr:uid="{E480F2C0-0863-4D04-B528-BDF75478F8DB}"/>
    <cellStyle name="Normal 129 5" xfId="50434" xr:uid="{43D41117-2AF3-416E-BD33-941C5E3F9E7A}"/>
    <cellStyle name="Normal 129 6" xfId="50433" xr:uid="{E97DF8A2-E25B-44DE-A4BA-B8EEA0011D67}"/>
    <cellStyle name="Normal 129 7" xfId="50432" xr:uid="{0ED96159-E850-4CF9-92C5-F7DEEC1FECAE}"/>
    <cellStyle name="Normal 129_Forecast" xfId="50431" xr:uid="{88681E53-DB65-45BA-87EF-A08407FC4A91}"/>
    <cellStyle name="Normal 13" xfId="53849" xr:uid="{303012B4-DB27-4488-B6D3-71B5FC5CD6CA}"/>
    <cellStyle name="Normal 13 2" xfId="50430" xr:uid="{46E085B1-4B89-439B-8383-446701C63DFB}"/>
    <cellStyle name="Normal 13 2 2" xfId="50429" xr:uid="{811B48C7-DD5E-46F3-9B3E-F20C81E0C7B7}"/>
    <cellStyle name="Normal 13 2 2 2" xfId="50428" xr:uid="{884F9A6C-58D2-433C-A0A5-240B0A255AF5}"/>
    <cellStyle name="Normal 13 2 2_Forecast" xfId="50427" xr:uid="{BE6308D4-E176-4C57-BB06-127F43204230}"/>
    <cellStyle name="Normal 13 2 3" xfId="50426" xr:uid="{54AEE3DD-E67E-4E42-8A72-72B72D693072}"/>
    <cellStyle name="Normal 13 2 3 2" xfId="50425" xr:uid="{F3C2BDAA-56E4-48D9-9ACD-A033EA1247D7}"/>
    <cellStyle name="Normal 13 2 3_Forecast" xfId="50424" xr:uid="{5A3C5FD2-8FE7-4BF2-9B33-01F5B475D8E0}"/>
    <cellStyle name="Normal 13 2 4" xfId="50423" xr:uid="{5F57276F-4D0B-4A5D-8ACA-8D558A45510C}"/>
    <cellStyle name="Normal 13 2 5" xfId="50422" xr:uid="{CCF20B66-B62C-4F7E-ADCE-9C9E39B95119}"/>
    <cellStyle name="Normal 13 2 6" xfId="50421" xr:uid="{3A3FBBA6-08CD-4FA2-9650-1264EB893A1D}"/>
    <cellStyle name="Normal 13 2_Cache" xfId="50420" xr:uid="{569E64BF-F58F-421B-AF95-03458E6AC876}"/>
    <cellStyle name="Normal 13 3" xfId="50419" xr:uid="{ED40E671-C4F0-4EFE-A8AD-B60B1556F09D}"/>
    <cellStyle name="Normal 13 3 2" xfId="50418" xr:uid="{0C6D2230-C749-4057-A183-5E43F8596A90}"/>
    <cellStyle name="Normal 13 3 3" xfId="54109" xr:uid="{4083C480-0D3F-4945-B816-44FC68BE1334}"/>
    <cellStyle name="Normal 13 3_Forecast" xfId="50417" xr:uid="{134FD211-4362-48CE-BE67-93D7660CCF40}"/>
    <cellStyle name="Normal 13 4" xfId="50416" xr:uid="{3FB0C51C-7328-4A78-B149-ED778239D9B8}"/>
    <cellStyle name="Normal 13 4 2" xfId="50415" xr:uid="{5ED1A0D1-2673-40F7-B367-F909B801125E}"/>
    <cellStyle name="Normal 13 4_Forecast" xfId="50414" xr:uid="{E7431D57-A937-4C2B-B5EF-3421DFA1BB11}"/>
    <cellStyle name="Normal 13 5" xfId="50413" xr:uid="{1693E1DE-5EB8-4F48-96E1-1DCBFFD628E8}"/>
    <cellStyle name="Normal 13 6" xfId="50412" xr:uid="{A1AE9C49-90D5-46D2-AE1E-E9BBD16719DA}"/>
    <cellStyle name="Normal 13 7" xfId="50411" xr:uid="{67920F5C-8CBF-4CB7-BD33-7FA22BE439D1}"/>
    <cellStyle name="Normal 13 8" xfId="50410" xr:uid="{19353AFC-5FD2-44A8-BBCE-1B14AAA0B7AF}"/>
    <cellStyle name="Normal 13 9" xfId="50409" xr:uid="{66799705-1150-47C0-BB6E-05CC177584F3}"/>
    <cellStyle name="Normal 13_Cache" xfId="50408" xr:uid="{659A5A73-503B-4804-B14D-B69CA38526E9}"/>
    <cellStyle name="Normal 130" xfId="50407" xr:uid="{E07A3EC4-45A0-418E-9DF2-7537DBD115B6}"/>
    <cellStyle name="Normal 130 2" xfId="50406" xr:uid="{A46C94A6-5579-4F46-8DAA-42731F3AFAB3}"/>
    <cellStyle name="Normal 130 2 2" xfId="50405" xr:uid="{DD58EE8A-4EE4-48E6-B148-EF0A2F8F54E0}"/>
    <cellStyle name="Normal 130 2 3" xfId="50404" xr:uid="{2139CCB5-E06C-4D30-A1CD-14DE277CFDBD}"/>
    <cellStyle name="Normal 130 2 3 2" xfId="50403" xr:uid="{E1DCB7A6-5AE8-4069-AC3C-C4B7F22FB0F4}"/>
    <cellStyle name="Normal 130 3" xfId="50402" xr:uid="{68591E7A-5561-4110-82EE-4F0984877783}"/>
    <cellStyle name="Normal 130 4" xfId="50401" xr:uid="{83CBBD4B-B9C9-41E5-97F9-17C6F89D90FE}"/>
    <cellStyle name="Normal 130 5" xfId="50400" xr:uid="{69CE32FC-EA21-406E-A0B0-FEF5AB8CF312}"/>
    <cellStyle name="Normal 130 6" xfId="50399" xr:uid="{9C8B7558-319D-4EE5-815D-3489B9A1F33D}"/>
    <cellStyle name="Normal 130 7" xfId="50398" xr:uid="{B3709D05-94A2-48B6-8114-0A8ADD7BEA17}"/>
    <cellStyle name="Normal 130_Forecast" xfId="50397" xr:uid="{FBDEE4D7-C86F-40E8-96A2-6EFB67B137EF}"/>
    <cellStyle name="Normal 131" xfId="50396" xr:uid="{FC85E8AF-6892-4B21-9C8B-3A8D97049D4C}"/>
    <cellStyle name="Normal 131 2" xfId="50395" xr:uid="{3BEC7770-11F8-4B5C-9EFF-66EA38C8703C}"/>
    <cellStyle name="Normal 131 2 2" xfId="50394" xr:uid="{9CA18E67-7A68-4361-A31A-D85A82E32008}"/>
    <cellStyle name="Normal 131 2 3" xfId="50393" xr:uid="{BEA942B7-1AB5-469F-9AD9-AEE31A0C58AC}"/>
    <cellStyle name="Normal 131 2 3 2" xfId="50392" xr:uid="{DDAA9E83-BF50-49E3-89FD-42D8C3371D8A}"/>
    <cellStyle name="Normal 131 3" xfId="50391" xr:uid="{683ED03B-C937-489C-B468-BA5631DB8E8D}"/>
    <cellStyle name="Normal 131 4" xfId="50390" xr:uid="{2E0811AB-F59A-4185-83E8-E2F567597A25}"/>
    <cellStyle name="Normal 131 5" xfId="50389" xr:uid="{37A2DE78-29A3-4823-B3BD-503FEA5B533C}"/>
    <cellStyle name="Normal 131 6" xfId="50388" xr:uid="{F303A9F0-6F87-4B0D-B55D-77A19522460F}"/>
    <cellStyle name="Normal 131 7" xfId="50387" xr:uid="{3A6B7C86-0A36-4967-82C6-2F4FF5F5F3EA}"/>
    <cellStyle name="Normal 131_Forecast" xfId="50386" xr:uid="{12344380-07ED-48F8-876D-2B38AA902770}"/>
    <cellStyle name="Normal 132" xfId="50385" xr:uid="{7A84C27B-646E-4D70-8D21-0A8B30CB20D1}"/>
    <cellStyle name="Normal 132 2" xfId="50384" xr:uid="{9728570C-29BB-43F1-AD10-2CA8AF7C0D36}"/>
    <cellStyle name="Normal 132 2 2" xfId="50383" xr:uid="{BB339FCB-E5B6-408B-AD89-11BA385A6FCE}"/>
    <cellStyle name="Normal 132 2 3" xfId="50382" xr:uid="{A24C5F00-D079-4BBE-BE4E-53475957B518}"/>
    <cellStyle name="Normal 132 2 3 2" xfId="50381" xr:uid="{F5DC41D8-5DDB-415B-9D3D-5F757618C779}"/>
    <cellStyle name="Normal 132 3" xfId="50380" xr:uid="{2B6DF67E-2D0D-4C52-AFBE-BF40C7FDA47E}"/>
    <cellStyle name="Normal 132 4" xfId="50379" xr:uid="{E2D4C5C1-7570-4AB3-B5C2-AEA34899875E}"/>
    <cellStyle name="Normal 132 5" xfId="50378" xr:uid="{C8E79202-D6AC-43F5-9AAA-F76359F613D2}"/>
    <cellStyle name="Normal 132 6" xfId="50377" xr:uid="{C57F406F-5A6E-4C19-8D89-CC98AD1F08DD}"/>
    <cellStyle name="Normal 132 7" xfId="50376" xr:uid="{301F351C-CC7C-4DAA-B7A7-F7F846F29774}"/>
    <cellStyle name="Normal 132_Forecast" xfId="50375" xr:uid="{EDC309E4-5462-4DC6-8FFF-FA3DB192DD24}"/>
    <cellStyle name="Normal 133" xfId="50374" xr:uid="{E9C413F9-809C-466C-B983-17A8FDA4AC80}"/>
    <cellStyle name="Normal 133 2" xfId="50373" xr:uid="{4F40EFDC-9767-4DFE-925C-59B71623BB63}"/>
    <cellStyle name="Normal 133 3" xfId="50372" xr:uid="{10CE2EDC-4AA2-40D0-A6A5-FC438A796F6C}"/>
    <cellStyle name="Normal 133 4" xfId="50371" xr:uid="{135EB306-CCCE-49DE-92B7-F587E0AC1E87}"/>
    <cellStyle name="Normal 133_Forecast" xfId="50370" xr:uid="{523CBB42-17FA-4C41-A922-F50BC625E411}"/>
    <cellStyle name="Normal 134" xfId="50369" xr:uid="{346AC494-2574-4806-B448-A831420115B6}"/>
    <cellStyle name="Normal 134 2" xfId="50368" xr:uid="{9E9EF347-7F4A-4E65-B389-49AFBA8D50D1}"/>
    <cellStyle name="Normal 134 3" xfId="50367" xr:uid="{E266AF7B-8FE8-4DB9-8C11-EC1EFC489750}"/>
    <cellStyle name="Normal 134 4" xfId="50366" xr:uid="{CDD36E41-32C8-41E4-B26B-D7D76A4F1B68}"/>
    <cellStyle name="Normal 134_Forecast" xfId="50365" xr:uid="{3D30141D-E228-4CB4-A0B9-8E1D65F31CFF}"/>
    <cellStyle name="Normal 135" xfId="50364" xr:uid="{B125D97C-2830-465D-8F2D-473F73A12AFF}"/>
    <cellStyle name="Normal 135 2" xfId="50363" xr:uid="{F728BD22-53AE-4B3C-A9FA-34996B36949F}"/>
    <cellStyle name="Normal 135 2 2" xfId="50362" xr:uid="{9F6EAC1E-D450-46AE-B976-6280CF463309}"/>
    <cellStyle name="Normal 135 2 2 2" xfId="50361" xr:uid="{BA65BBAF-D80C-4B15-8719-D2DF4C8037D4}"/>
    <cellStyle name="Normal 135 2 2 2 2" xfId="50360" xr:uid="{6EA60E91-55CC-43D6-9871-94F52F1E8BE2}"/>
    <cellStyle name="Normal 135 2 2 2 2 2" xfId="50359" xr:uid="{EF6B4DCA-B1EE-445F-9B72-AC31F84C63F1}"/>
    <cellStyle name="Normal 135 2 2 2 3" xfId="50358" xr:uid="{0D7E65FF-8F0F-427F-A9DC-60DBA6067782}"/>
    <cellStyle name="Normal 135 2 2 3" xfId="50357" xr:uid="{99857C71-06EB-42AB-9E72-ED70620BDBE0}"/>
    <cellStyle name="Normal 135 2 2 3 2" xfId="50356" xr:uid="{D3FA35AC-98D7-4345-8974-4B1BCC3D23DB}"/>
    <cellStyle name="Normal 135 2 2 4" xfId="288" xr:uid="{DB8C7094-1A97-4014-898B-E02F21532F76}"/>
    <cellStyle name="Normal 135 2 2 4 2" xfId="50355" xr:uid="{3A22D324-85AC-4504-A3B4-784BEBADE8CA}"/>
    <cellStyle name="Normal 135 2 2 5" xfId="50354" xr:uid="{3A7F1627-14B4-4326-ADF0-CB83FCA8469B}"/>
    <cellStyle name="Normal 135 2 3" xfId="50353" xr:uid="{A85600D9-BEFB-4A7A-90A3-0F8E690D0D3C}"/>
    <cellStyle name="Normal 135 2 3 2" xfId="50352" xr:uid="{A9CB4818-0246-4855-BAC0-90B11E70FB1D}"/>
    <cellStyle name="Normal 135 2 3 2 2" xfId="50351" xr:uid="{73F861DD-52B6-4E85-84FD-6B2DFA34A1B7}"/>
    <cellStyle name="Normal 135 2 3 3" xfId="50350" xr:uid="{2AE10737-7956-458E-9B1E-94E22587BEFE}"/>
    <cellStyle name="Normal 135 2 4" xfId="50349" xr:uid="{D68A2760-B238-4E65-AA87-E9B5FF496036}"/>
    <cellStyle name="Normal 135 2 4 2" xfId="50348" xr:uid="{C17392BD-B104-4323-B966-E455BFCB2123}"/>
    <cellStyle name="Normal 135 2 5" xfId="50347" xr:uid="{57FA0DB4-7EBC-41E9-B3B2-B85BCCEC31B9}"/>
    <cellStyle name="Normal 135 2 5 2" xfId="50346" xr:uid="{7290F78C-6CE8-4C6C-B122-0EE8488DE4E7}"/>
    <cellStyle name="Normal 135 2 6" xfId="50345" xr:uid="{4D02D60E-2C90-40DB-A8C2-00098FC818BC}"/>
    <cellStyle name="Normal 135 3" xfId="50344" xr:uid="{BFC622FC-30F2-4D0D-AF2C-808BED88C4C3}"/>
    <cellStyle name="Normal 135 3 2" xfId="50343" xr:uid="{C511253D-E54F-49B3-B9FE-439AA5F8EFCC}"/>
    <cellStyle name="Normal 135 3 2 2" xfId="50342" xr:uid="{AECE1AC1-367D-4391-8187-90138744FD9C}"/>
    <cellStyle name="Normal 135 3 2 2 2" xfId="50341" xr:uid="{40799C11-CAE3-4D7F-8CCD-E01D740A27DE}"/>
    <cellStyle name="Normal 135 3 2 3" xfId="50340" xr:uid="{0345F6BD-A401-471A-A6CE-6B494448EE36}"/>
    <cellStyle name="Normal 135 3 3" xfId="50339" xr:uid="{CDE86B5C-AB6C-4CE3-AAAC-79F94CF2AA1D}"/>
    <cellStyle name="Normal 135 3 3 2" xfId="50338" xr:uid="{69EC3CC9-AE0C-4987-B1F8-2E4FAF146F01}"/>
    <cellStyle name="Normal 135 3 4" xfId="50337" xr:uid="{0F435EE2-C23F-4697-BE8C-3A7594DBB9C7}"/>
    <cellStyle name="Normal 135 3 4 2" xfId="50336" xr:uid="{C2F16138-892A-493F-933D-D9D5C0CCAD4B}"/>
    <cellStyle name="Normal 135 3 5" xfId="50335" xr:uid="{5AF75709-2D41-4D1F-988B-1DE83991C004}"/>
    <cellStyle name="Normal 135 4" xfId="50334" xr:uid="{EAB3E711-3D35-44E7-AE92-DDAC6602326A}"/>
    <cellStyle name="Normal 135 4 2" xfId="50333" xr:uid="{91F4BF4B-1603-43B8-AA75-A0F9C5D11F5E}"/>
    <cellStyle name="Normal 135 4 2 2" xfId="50332" xr:uid="{7813DFA5-42A3-4018-BC92-4D4EDC28AE04}"/>
    <cellStyle name="Normal 135 4 3" xfId="50331" xr:uid="{23989AEC-C2E8-4EEB-A803-F4A8819910B6}"/>
    <cellStyle name="Normal 135 5" xfId="50330" xr:uid="{621880BA-6902-4418-9E7D-C5D06E92C246}"/>
    <cellStyle name="Normal 135 5 2" xfId="50329" xr:uid="{AFF7DBDF-69E6-4B14-82E1-4BC37A1B4C30}"/>
    <cellStyle name="Normal 135 6" xfId="50328" xr:uid="{F8269E0A-CC41-49EA-BF58-535392450EF2}"/>
    <cellStyle name="Normal 135 6 2" xfId="50327" xr:uid="{B4194D45-D3DE-4E9F-9E78-63CC866EDA6A}"/>
    <cellStyle name="Normal 135 7" xfId="50326" xr:uid="{DCC92111-7080-458B-B9AD-EA8F8764C069}"/>
    <cellStyle name="Normal 135_Forecast" xfId="50325" xr:uid="{42CB6DE9-E5FB-48F2-B2F6-BC9075EF48F5}"/>
    <cellStyle name="Normal 136" xfId="50324" xr:uid="{1B4F22CF-9D0E-4CA8-9857-D7A045A895D1}"/>
    <cellStyle name="Normal 136 2" xfId="50323" xr:uid="{F8995BD4-43FB-40C9-849B-201B170D367C}"/>
    <cellStyle name="Normal 136 2 2" xfId="50322" xr:uid="{557DB5B3-F877-4218-8718-BF4D0FBFB03E}"/>
    <cellStyle name="Normal 136 2 2 2" xfId="50321" xr:uid="{FF378021-4D8F-4894-A861-3F6152E268CE}"/>
    <cellStyle name="Normal 136 2 2 2 2" xfId="50320" xr:uid="{5B2C85A8-D5A2-4924-92EE-7CE8C3775EAC}"/>
    <cellStyle name="Normal 136 2 2 2 2 2" xfId="50319" xr:uid="{9632C0C9-21FA-4955-B7D1-70DD1B36CB1D}"/>
    <cellStyle name="Normal 136 2 2 2 3" xfId="50318" xr:uid="{AF6675EC-6991-4866-91DB-BDEAFE3F5DCE}"/>
    <cellStyle name="Normal 136 2 2 3" xfId="50317" xr:uid="{EAE076D3-B814-49EC-9F25-8E94B7450066}"/>
    <cellStyle name="Normal 136 2 2 3 2" xfId="50316" xr:uid="{F6B0F150-D5D4-43B9-9A7B-6BF56D436890}"/>
    <cellStyle name="Normal 136 2 2 4" xfId="50315" xr:uid="{C538B802-FA96-42C0-86D9-20BBF29495A0}"/>
    <cellStyle name="Normal 136 2 2 4 2" xfId="50314" xr:uid="{5637547B-3BE4-4C68-BFF6-3D34A3DB3103}"/>
    <cellStyle name="Normal 136 2 2 5" xfId="50313" xr:uid="{B3806313-3E1C-41D7-811C-87A579BC61DB}"/>
    <cellStyle name="Normal 136 2 3" xfId="50312" xr:uid="{9AFD32E3-AFA5-4713-A66B-E640F6BBAFCA}"/>
    <cellStyle name="Normal 136 2 3 2" xfId="50311" xr:uid="{BDB698EC-61A0-444E-A483-1EE8D7419A7E}"/>
    <cellStyle name="Normal 136 2 3 2 2" xfId="50310" xr:uid="{36541B03-1AC9-4CE7-AD82-2366E0DD3907}"/>
    <cellStyle name="Normal 136 2 3 3" xfId="50309" xr:uid="{DF0DA504-982C-46B2-958D-EA12D6407C86}"/>
    <cellStyle name="Normal 136 2 4" xfId="50308" xr:uid="{A01B56DF-28CB-42D8-9445-8CCE0849D8DC}"/>
    <cellStyle name="Normal 136 2 4 2" xfId="50307" xr:uid="{74756340-4C67-4566-8644-095216159E75}"/>
    <cellStyle name="Normal 136 2 5" xfId="50306" xr:uid="{D47B2608-E3FE-4A19-9BB9-8096670A39AE}"/>
    <cellStyle name="Normal 136 2 5 2" xfId="50305" xr:uid="{040044BD-490B-4918-BC59-3AA724A32457}"/>
    <cellStyle name="Normal 136 2 6" xfId="50304" xr:uid="{13433CC0-6EB5-4682-BB31-0F566B7324B6}"/>
    <cellStyle name="Normal 136 3" xfId="50303" xr:uid="{74359FCC-FD6D-45DD-83DD-FCE9C0755186}"/>
    <cellStyle name="Normal 136 3 2" xfId="50302" xr:uid="{8416051D-4120-4D4E-B8CD-10E83609F695}"/>
    <cellStyle name="Normal 136 3 2 2" xfId="50301" xr:uid="{50004415-8D1D-4911-A811-BD3864864F93}"/>
    <cellStyle name="Normal 136 3 2 2 2" xfId="50300" xr:uid="{A5EA0573-B216-4781-B5BA-9836625BA9D2}"/>
    <cellStyle name="Normal 136 3 2 3" xfId="50299" xr:uid="{75C987E8-87F9-49B0-A274-232D9A3E3687}"/>
    <cellStyle name="Normal 136 3 3" xfId="50298" xr:uid="{DB48C741-AF37-4E83-819B-66C3068BFB24}"/>
    <cellStyle name="Normal 136 3 3 2" xfId="50297" xr:uid="{7159E466-8578-4634-B479-FD9A1DE991C0}"/>
    <cellStyle name="Normal 136 3 4" xfId="50296" xr:uid="{2EE9ACD2-5F71-4EAE-95D9-8223964BD807}"/>
    <cellStyle name="Normal 136 3 4 2" xfId="50295" xr:uid="{3ED28C94-188C-4403-9041-0C11F941E3F8}"/>
    <cellStyle name="Normal 136 3 5" xfId="50294" xr:uid="{C0B6A1E9-1EAC-4F60-B302-2177C21F2077}"/>
    <cellStyle name="Normal 136 4" xfId="50293" xr:uid="{EE9A6154-05E4-4A5D-B1DF-10BF56A6C2C2}"/>
    <cellStyle name="Normal 136 4 2" xfId="50292" xr:uid="{AF069428-18C4-424D-A246-559FD668C65A}"/>
    <cellStyle name="Normal 136 4 2 2" xfId="50291" xr:uid="{09BB47F7-5AB1-4CCA-A7D2-AFCC46DCB026}"/>
    <cellStyle name="Normal 136 4 3" xfId="50290" xr:uid="{42CCE83E-87C9-4F35-9E29-D2AF993E2C8E}"/>
    <cellStyle name="Normal 136 5" xfId="50289" xr:uid="{F9D9D7ED-6555-48EA-BAC0-E57C09997DF2}"/>
    <cellStyle name="Normal 136 5 2" xfId="50288" xr:uid="{E20420F3-5581-47CE-840B-00F4445831BB}"/>
    <cellStyle name="Normal 136 6" xfId="50287" xr:uid="{E7B235BA-62C1-4944-BEB6-4F4E55071D7D}"/>
    <cellStyle name="Normal 136 6 2" xfId="50286" xr:uid="{BED22D8F-C6E9-4019-ABAA-E12D9F25BE13}"/>
    <cellStyle name="Normal 136 7" xfId="50285" xr:uid="{F6AA5CCE-5BF2-4428-84E1-28D053445A91}"/>
    <cellStyle name="Normal 136_Forecast" xfId="50284" xr:uid="{B686AA28-12A8-4EE2-B9BA-7668762445A7}"/>
    <cellStyle name="Normal 137" xfId="50283" xr:uid="{7289032A-0C09-4C91-A7C3-A788E1D5B8AE}"/>
    <cellStyle name="Normal 137 2" xfId="50282" xr:uid="{FA908F3D-D705-46C2-B399-49112C1A9A7A}"/>
    <cellStyle name="Normal 137 2 2" xfId="50281" xr:uid="{26453E82-AB7F-4E47-A3BC-BC8E6B90C875}"/>
    <cellStyle name="Normal 137 2 2 2" xfId="50280" xr:uid="{C078AF77-87E1-4FB7-A5E4-25DBBA64BF1B}"/>
    <cellStyle name="Normal 137 2 2 2 2" xfId="50279" xr:uid="{C8978F5B-EA55-4B00-9315-B70F3EEE0614}"/>
    <cellStyle name="Normal 137 2 2 2 2 2" xfId="50278" xr:uid="{534CD614-DD15-44F2-8BB8-5C2FD1D4336D}"/>
    <cellStyle name="Normal 137 2 2 2 3" xfId="50277" xr:uid="{7A26B1DB-F48C-4C7A-BEF9-9D1091093324}"/>
    <cellStyle name="Normal 137 2 2 3" xfId="50276" xr:uid="{1C2300EC-4074-41E7-8154-804074CB0B89}"/>
    <cellStyle name="Normal 137 2 2 3 2" xfId="50275" xr:uid="{CB9F97A3-C434-43BD-9D4D-46A2EFC35C24}"/>
    <cellStyle name="Normal 137 2 2 4" xfId="50274" xr:uid="{006F63FD-6FC2-4D0E-9F38-DF27738846AC}"/>
    <cellStyle name="Normal 137 2 2 4 2" xfId="50273" xr:uid="{875F82A7-A73B-4D81-947A-2DEBB4CBF91D}"/>
    <cellStyle name="Normal 137 2 2 5" xfId="50272" xr:uid="{9B4106AD-C865-4EDE-98E0-46CFE8BE7A5B}"/>
    <cellStyle name="Normal 137 2 3" xfId="50271" xr:uid="{61316E8D-A515-468A-B494-FA6885DF9C3F}"/>
    <cellStyle name="Normal 137 2 3 2" xfId="50270" xr:uid="{1EC24BA9-3E5F-40D8-B043-B97D58E26818}"/>
    <cellStyle name="Normal 137 2 3 2 2" xfId="50269" xr:uid="{47969FE4-9536-42BE-A8CE-6AFE890C4C08}"/>
    <cellStyle name="Normal 137 2 3 3" xfId="50268" xr:uid="{D26D1EDA-E1CA-48E1-9456-B907EB8ABEFC}"/>
    <cellStyle name="Normal 137 2 4" xfId="50267" xr:uid="{60B6F091-170C-424D-A37B-71FC73014DA1}"/>
    <cellStyle name="Normal 137 2 4 2" xfId="50266" xr:uid="{11865160-C0B1-4EF4-9C77-534C538AA51F}"/>
    <cellStyle name="Normal 137 2 5" xfId="50265" xr:uid="{A059F034-3B0E-4D36-97F0-339DCC757E23}"/>
    <cellStyle name="Normal 137 2 5 2" xfId="50264" xr:uid="{CAB361B0-53A0-4191-8025-273701BCF713}"/>
    <cellStyle name="Normal 137 2 6" xfId="50263" xr:uid="{E0DAB0C4-8E18-41A4-A7DF-44AD0A4DBAE9}"/>
    <cellStyle name="Normal 137 3" xfId="50262" xr:uid="{D9A1BB63-448F-41C5-8484-CC67A142CDD9}"/>
    <cellStyle name="Normal 137 3 2" xfId="50261" xr:uid="{CDCCC768-63B4-4C1E-8BEE-88FD512BE02E}"/>
    <cellStyle name="Normal 137 3 2 2" xfId="50260" xr:uid="{40ACC748-405A-470A-BD01-1CA35640EBB1}"/>
    <cellStyle name="Normal 137 3 2 2 2" xfId="50259" xr:uid="{68211938-2C95-4FBE-9890-058FBEEE6F87}"/>
    <cellStyle name="Normal 137 3 2 3" xfId="50258" xr:uid="{DAF2A8B7-F75A-4439-8D78-3B0FCB6361F1}"/>
    <cellStyle name="Normal 137 3 3" xfId="50257" xr:uid="{9F9BC325-2FD8-42AF-8C15-481B547D9E50}"/>
    <cellStyle name="Normal 137 3 3 2" xfId="50256" xr:uid="{3139B29C-6449-47A7-A296-A1E4DFA1CEA4}"/>
    <cellStyle name="Normal 137 3 4" xfId="50255" xr:uid="{E5F60EBE-C611-4B2B-BB97-BFF82A04E957}"/>
    <cellStyle name="Normal 137 3 4 2" xfId="50254" xr:uid="{2AABD40A-93D1-43A3-83D0-59A3CDD8AFFE}"/>
    <cellStyle name="Normal 137 3 5" xfId="50253" xr:uid="{DE31B7DB-5387-432C-A796-111508E89D83}"/>
    <cellStyle name="Normal 137 4" xfId="50252" xr:uid="{072CBF87-E2E1-46E9-AFDB-45595B202946}"/>
    <cellStyle name="Normal 137 4 2" xfId="50251" xr:uid="{C7647107-B7DD-4284-87BB-95CBE33B75EB}"/>
    <cellStyle name="Normal 137 4 2 2" xfId="50250" xr:uid="{C6382646-0DED-4992-925C-B085981D562F}"/>
    <cellStyle name="Normal 137 4 3" xfId="50249" xr:uid="{F56B40DD-6DFE-4D07-8D51-AD5DAD98DFA5}"/>
    <cellStyle name="Normal 137 5" xfId="50248" xr:uid="{CC8B269E-4149-484F-8C1A-C70C809B88EE}"/>
    <cellStyle name="Normal 137 5 2" xfId="50247" xr:uid="{5FB74A1A-1878-4CC8-9DF4-5D712C0D74B0}"/>
    <cellStyle name="Normal 137 6" xfId="50246" xr:uid="{55D90A88-B8B6-42ED-82F4-715FB1130E9B}"/>
    <cellStyle name="Normal 137 6 2" xfId="50245" xr:uid="{09CAD7D4-FAC1-43AF-A807-0CB97670B5AF}"/>
    <cellStyle name="Normal 137 7" xfId="50244" xr:uid="{CE4B2D96-BB28-48FC-9964-7CB28F83CA06}"/>
    <cellStyle name="Normal 137_Forecast" xfId="50243" xr:uid="{5C279A05-FA18-416A-9990-B95012CBE644}"/>
    <cellStyle name="Normal 138" xfId="50242" xr:uid="{B35B1802-7BF3-4E4A-9955-BC619B933009}"/>
    <cellStyle name="Normal 138 2" xfId="50241" xr:uid="{4336DAD3-6EFB-4B96-B1F4-4F39296A3393}"/>
    <cellStyle name="Normal 138 2 2" xfId="50240" xr:uid="{2F805F7D-3973-49DC-8A94-F87B612F8CE8}"/>
    <cellStyle name="Normal 138 2 2 2" xfId="50239" xr:uid="{32BDBE51-E309-4301-9678-F2AEF26C95F8}"/>
    <cellStyle name="Normal 138 2 2 2 2" xfId="50238" xr:uid="{F9582BF5-BC31-4516-A873-1957ED233E33}"/>
    <cellStyle name="Normal 138 2 2 2 2 2" xfId="50237" xr:uid="{6796FF8A-52D7-4CA7-BD92-F4C1CD308DE1}"/>
    <cellStyle name="Normal 138 2 2 2 3" xfId="50236" xr:uid="{8487C2B5-206F-4C34-A94E-5C175D0A69E8}"/>
    <cellStyle name="Normal 138 2 2 3" xfId="50235" xr:uid="{A3C1C3C9-C324-41D7-AFAB-E45A2109B3EC}"/>
    <cellStyle name="Normal 138 2 2 3 2" xfId="50234" xr:uid="{9F8FB1F8-3D33-4C1B-8728-8EB0A1638757}"/>
    <cellStyle name="Normal 138 2 2 4" xfId="50233" xr:uid="{C35E6A7B-A71E-44D0-8F29-2D078876388E}"/>
    <cellStyle name="Normal 138 2 2 4 2" xfId="50232" xr:uid="{6417A88F-578B-4546-A0C9-22AD84D520BF}"/>
    <cellStyle name="Normal 138 2 2 5" xfId="50231" xr:uid="{1361B7C1-0F37-4FB6-B9E2-7C3BF2D66F5F}"/>
    <cellStyle name="Normal 138 2 3" xfId="50230" xr:uid="{2366CCF8-A418-408B-8E95-3C6100A9EF25}"/>
    <cellStyle name="Normal 138 2 3 2" xfId="50229" xr:uid="{CC219A4A-756D-45F6-8F4F-0D5C838412D3}"/>
    <cellStyle name="Normal 138 2 3 2 2" xfId="50228" xr:uid="{9B29A39E-4ED2-4F83-B3CE-F2C32148C690}"/>
    <cellStyle name="Normal 138 2 3 3" xfId="50227" xr:uid="{AB3AC37A-D54B-470D-A13E-12002501C811}"/>
    <cellStyle name="Normal 138 2 4" xfId="50226" xr:uid="{7FD03357-4A95-469D-99F8-5D02B1A95D06}"/>
    <cellStyle name="Normal 138 2 4 2" xfId="50225" xr:uid="{D466DF60-407F-40D2-A662-E12A5CC513B2}"/>
    <cellStyle name="Normal 138 2 5" xfId="50224" xr:uid="{FAE71B64-8C17-4270-8B2E-A976364C094F}"/>
    <cellStyle name="Normal 138 2 5 2" xfId="50223" xr:uid="{D8871EEF-515D-4F32-BA38-287FD8F32772}"/>
    <cellStyle name="Normal 138 2 6" xfId="50222" xr:uid="{2A6FE60D-8479-47A4-8727-C6C4E1CE0970}"/>
    <cellStyle name="Normal 138 3" xfId="50221" xr:uid="{B22AA870-BEE8-4F8C-8243-BD87DC9C8531}"/>
    <cellStyle name="Normal 138 3 2" xfId="50220" xr:uid="{DE49DA5F-AAB3-4029-872F-AD6A0AA11CC0}"/>
    <cellStyle name="Normal 138 3 2 2" xfId="50219" xr:uid="{419BF29B-2503-4223-9E62-B9521F121F57}"/>
    <cellStyle name="Normal 138 3 2 2 2" xfId="50218" xr:uid="{8A52398D-536F-47CE-B637-F9251F91AC2D}"/>
    <cellStyle name="Normal 138 3 2 3" xfId="50217" xr:uid="{15866115-AEBE-49EB-8185-D9657D69E679}"/>
    <cellStyle name="Normal 138 3 3" xfId="50216" xr:uid="{14FD6BC8-E4D9-408F-AAEC-E2CBE6EA499C}"/>
    <cellStyle name="Normal 138 3 3 2" xfId="50215" xr:uid="{EFF18595-7501-410D-B934-F708BA71A50D}"/>
    <cellStyle name="Normal 138 3 4" xfId="50214" xr:uid="{496A876D-1DA0-4578-8874-D7D8BCACAE02}"/>
    <cellStyle name="Normal 138 3 4 2" xfId="50213" xr:uid="{9E89DAF6-2CF2-49BD-A6B0-592BEDB55283}"/>
    <cellStyle name="Normal 138 3 5" xfId="50212" xr:uid="{E1CBB672-68A9-4F08-BA0E-611554A86318}"/>
    <cellStyle name="Normal 138 4" xfId="50211" xr:uid="{AA37E393-6B22-4FDF-90BD-14CA11A1B3A5}"/>
    <cellStyle name="Normal 138 4 2" xfId="50210" xr:uid="{51DD39DB-FB78-45BC-98DC-98D9BB680C30}"/>
    <cellStyle name="Normal 138 4 2 2" xfId="50209" xr:uid="{427C4800-5A9C-4DE0-99B6-9188F9084D5E}"/>
    <cellStyle name="Normal 138 4 3" xfId="50208" xr:uid="{CFE6F2BC-AF8A-4CBC-85C2-154AFAA58E01}"/>
    <cellStyle name="Normal 138 5" xfId="50207" xr:uid="{98BAE226-D178-4F24-BF9D-A105072EC501}"/>
    <cellStyle name="Normal 138 5 2" xfId="50206" xr:uid="{A3445101-A2DA-420D-AD4F-5687F98C8996}"/>
    <cellStyle name="Normal 138 6" xfId="50205" xr:uid="{611A0BF8-CEAE-4C85-ADBD-F1FC2CF6F16A}"/>
    <cellStyle name="Normal 138 6 2" xfId="50204" xr:uid="{95463952-FCB2-4149-B6AD-7C66FFED2A3C}"/>
    <cellStyle name="Normal 138 7" xfId="50203" xr:uid="{AE225B8E-33C3-4A8A-B2F3-A134C8478746}"/>
    <cellStyle name="Normal 138_Forecast" xfId="50202" xr:uid="{1BD0D315-EADC-498D-BB2F-74CB79D40B57}"/>
    <cellStyle name="Normal 139" xfId="50201" xr:uid="{BFD23850-9A5B-4BDD-BBBE-F84B6D3A837B}"/>
    <cellStyle name="Normal 139 2" xfId="50200" xr:uid="{2D98FBA3-A971-4F30-82CF-593115D6FEA7}"/>
    <cellStyle name="Normal 139 2 2" xfId="50199" xr:uid="{4A7E38D4-9165-4EF6-80CC-AF65F9D1440D}"/>
    <cellStyle name="Normal 139 2 2 2" xfId="50198" xr:uid="{912D089F-3081-48C5-A201-0DEB61A38CC8}"/>
    <cellStyle name="Normal 139 2 2 2 2" xfId="50197" xr:uid="{0540576F-DD04-4A80-8CCC-ACAD5E23A44E}"/>
    <cellStyle name="Normal 139 2 2 2 2 2" xfId="50196" xr:uid="{12B4E5BA-C224-4164-B24B-9E1345E12DC7}"/>
    <cellStyle name="Normal 139 2 2 2 3" xfId="50195" xr:uid="{5500F3C4-660D-49C2-9ABC-EA74D7FCED7A}"/>
    <cellStyle name="Normal 139 2 2 3" xfId="50194" xr:uid="{40B53D86-0DB7-455B-8C39-42887A985589}"/>
    <cellStyle name="Normal 139 2 2 3 2" xfId="50193" xr:uid="{AC2C07D7-99D2-4592-915E-2CECACA1FCAD}"/>
    <cellStyle name="Normal 139 2 2 4" xfId="50192" xr:uid="{D9CD582A-143E-4C5C-A8B7-C6F8E3AF5420}"/>
    <cellStyle name="Normal 139 2 2 4 2" xfId="50191" xr:uid="{F70EAD72-C8E4-49CB-916A-C2F88E504F76}"/>
    <cellStyle name="Normal 139 2 2 5" xfId="50190" xr:uid="{D2ABED79-57D1-4805-8DE8-55299E8CEDD4}"/>
    <cellStyle name="Normal 139 2 3" xfId="50189" xr:uid="{8DEDC514-46C6-4379-87E1-0AFD24DD0D1E}"/>
    <cellStyle name="Normal 139 2 3 2" xfId="50188" xr:uid="{0068048C-9507-43B9-8714-77CD19C1D526}"/>
    <cellStyle name="Normal 139 2 3 2 2" xfId="50187" xr:uid="{EDD56DD3-DCAD-486B-8D79-E9FF5F827077}"/>
    <cellStyle name="Normal 139 2 3 3" xfId="50186" xr:uid="{D8EC734C-CFD5-4D1D-89D4-26528AA64CE8}"/>
    <cellStyle name="Normal 139 2 4" xfId="50185" xr:uid="{47C539D6-3E14-4D1D-B73D-2A02F45746F3}"/>
    <cellStyle name="Normal 139 2 4 2" xfId="50184" xr:uid="{9EB09D7E-78EF-460E-B78C-F039CA5363EA}"/>
    <cellStyle name="Normal 139 2 5" xfId="50183" xr:uid="{FF996472-DB64-49BB-8C30-3AC5FB140108}"/>
    <cellStyle name="Normal 139 2 5 2" xfId="50182" xr:uid="{8F06A582-E771-46DA-9462-EB65B1DE9A9F}"/>
    <cellStyle name="Normal 139 2 6" xfId="50181" xr:uid="{AEFEEF99-4125-4EB4-8136-E43E2C1D4B94}"/>
    <cellStyle name="Normal 139 3" xfId="50180" xr:uid="{2847F425-E83B-4FEE-86CA-7A6765269830}"/>
    <cellStyle name="Normal 139 3 2" xfId="50179" xr:uid="{F0658135-8BC4-4E2E-971D-E6E3E116921F}"/>
    <cellStyle name="Normal 139 3 2 2" xfId="50178" xr:uid="{41FB5FC0-4B82-49D1-9E28-6B7B52C752C4}"/>
    <cellStyle name="Normal 139 3 2 2 2" xfId="50177" xr:uid="{AFC9E1CE-22D2-4B2A-828D-F55383D9FC28}"/>
    <cellStyle name="Normal 139 3 2 3" xfId="50176" xr:uid="{E8F36659-45FD-4BAB-96EB-FCF4D0460859}"/>
    <cellStyle name="Normal 139 3 3" xfId="50175" xr:uid="{E376505B-829A-46B6-ABA4-69ACCEB1FA2F}"/>
    <cellStyle name="Normal 139 3 3 2" xfId="50174" xr:uid="{C722C812-4A6C-4006-8A97-302A5FBE1465}"/>
    <cellStyle name="Normal 139 3 4" xfId="50173" xr:uid="{72E4D7D7-393F-41E8-B23D-26D3E62AF664}"/>
    <cellStyle name="Normal 139 3 4 2" xfId="50172" xr:uid="{13DD756F-95E2-4539-A847-9F238028B10D}"/>
    <cellStyle name="Normal 139 3 5" xfId="50171" xr:uid="{55BE7772-0B9A-4B06-BEE3-6DF805B8485C}"/>
    <cellStyle name="Normal 139 4" xfId="50170" xr:uid="{E04F0089-B5B5-4FD6-B66F-4FA0C6DFBA78}"/>
    <cellStyle name="Normal 139 4 2" xfId="50169" xr:uid="{EBB91E6A-7FDE-41E4-8725-90B96C3D8581}"/>
    <cellStyle name="Normal 139 4 2 2" xfId="50168" xr:uid="{6C927B98-A30E-4782-9D67-81202CAC14DF}"/>
    <cellStyle name="Normal 139 4 3" xfId="50167" xr:uid="{2EA729EE-368F-4975-9F90-B00B0D080FBB}"/>
    <cellStyle name="Normal 139 5" xfId="50166" xr:uid="{3E37B51D-607F-4ABD-B139-5CAC6F1744C9}"/>
    <cellStyle name="Normal 139 5 2" xfId="50165" xr:uid="{78CD5E2E-E101-48A0-AF23-E93381A22F52}"/>
    <cellStyle name="Normal 139 6" xfId="50164" xr:uid="{34042FA0-CA16-4BB3-BD38-6963B00CDE94}"/>
    <cellStyle name="Normal 139 6 2" xfId="50163" xr:uid="{72B1A840-C96B-4738-9B2F-7068738BA6DB}"/>
    <cellStyle name="Normal 139 7" xfId="50162" xr:uid="{DB4EB027-202F-4380-8F71-D6E8C5ED2D9F}"/>
    <cellStyle name="Normal 139_Forecast" xfId="50161" xr:uid="{ACFF6CAF-FC55-43D9-A5C3-FC5714F37F00}"/>
    <cellStyle name="Normal 14" xfId="53945" xr:uid="{A69E2970-E92E-4E5B-98BB-79DC0D0E7A16}"/>
    <cellStyle name="Normal 14 10" xfId="50160" xr:uid="{BC5894FC-A6E7-4807-A428-6301FA5BBB52}"/>
    <cellStyle name="Normal 14 11" xfId="335" xr:uid="{EC8A0F34-95C0-4048-ABFB-C4EA66405C77}"/>
    <cellStyle name="Normal 14 2" xfId="101" xr:uid="{F129262A-AFED-4509-98F0-96751964D60A}"/>
    <cellStyle name="Normal 14 2 2" xfId="50159" xr:uid="{C4BFD4B3-B637-4D9D-A6D6-FC2B5A014C62}"/>
    <cellStyle name="Normal 14 2 2 2" xfId="50158" xr:uid="{99770890-3907-44D9-BE1D-083746788CD5}"/>
    <cellStyle name="Normal 14 2 2 2 2" xfId="50157" xr:uid="{86689570-697B-4E15-87D9-D7FA1B7DC557}"/>
    <cellStyle name="Normal 14 2 2 3" xfId="50156" xr:uid="{E49E0AFF-21C5-4241-8021-BD0ECF6FFE8E}"/>
    <cellStyle name="Normal 14 2 2 3 2" xfId="50155" xr:uid="{4FFB3FB3-57B1-498D-9BD5-F1AE5FAFA7B9}"/>
    <cellStyle name="Normal 14 2 2 4" xfId="50154" xr:uid="{18A7A5BC-C239-4BC5-B6A8-CC95341CB578}"/>
    <cellStyle name="Normal 14 2 3" xfId="50153" xr:uid="{DAFA2EDD-5384-4DDB-8BC6-043136DFAE92}"/>
    <cellStyle name="Normal 14 2 3 2" xfId="50152" xr:uid="{7E5836C4-6328-4B91-88B3-A50549E0794D}"/>
    <cellStyle name="Normal 14 2 4" xfId="50151" xr:uid="{381A75C0-AC7D-4089-8940-0190CC23D81E}"/>
    <cellStyle name="Normal 14 2 4 2" xfId="50150" xr:uid="{02CC16F8-54B4-48CA-8EDE-09CEEB30D61D}"/>
    <cellStyle name="Normal 14 2 5" xfId="50149" xr:uid="{D84E2065-D807-420F-B6B2-5CB02EBCB91E}"/>
    <cellStyle name="Normal 14 3" xfId="50148" xr:uid="{D244C990-92AF-46C6-A86A-C535006CC867}"/>
    <cellStyle name="Normal 14 3 2" xfId="50147" xr:uid="{A81D7320-3A5E-4D75-9AD7-00AE9759F976}"/>
    <cellStyle name="Normal 14 3 2 2" xfId="50146" xr:uid="{A4CE780F-780A-4A86-A676-AFAB528BBCE6}"/>
    <cellStyle name="Normal 14 3 2 2 2" xfId="50145" xr:uid="{D8E2A5DB-C613-4138-9DD3-AB7E8580365B}"/>
    <cellStyle name="Normal 14 3 2 3" xfId="50144" xr:uid="{31CAB3D1-668D-45DB-A956-12B2971F3F46}"/>
    <cellStyle name="Normal 14 3 2 3 2" xfId="50143" xr:uid="{9697E5F5-003D-4CAB-AF1F-A485CD579D9C}"/>
    <cellStyle name="Normal 14 3 2 4" xfId="50142" xr:uid="{7D7F2CBF-1670-4919-94F0-27F8C8810695}"/>
    <cellStyle name="Normal 14 3 3" xfId="50141" xr:uid="{04A1F5B1-72A3-4C08-A891-1E0B4D318022}"/>
    <cellStyle name="Normal 14 3 3 2" xfId="50140" xr:uid="{3119FEAE-7EFC-451C-B66C-9C41EFA963B3}"/>
    <cellStyle name="Normal 14 3 4" xfId="50139" xr:uid="{8BEA386E-E0C1-4C23-907D-80F92C03D0CA}"/>
    <cellStyle name="Normal 14 3 4 2" xfId="50138" xr:uid="{3C5F3EA9-5030-4E82-8375-3D556B6E00EE}"/>
    <cellStyle name="Normal 14 3 5" xfId="50137" xr:uid="{122F44D5-D324-4C37-AD65-F3B86948B309}"/>
    <cellStyle name="Normal 14 3 6" xfId="54110" xr:uid="{3BA6E196-CDB5-4DEB-833B-24CD2B054F8D}"/>
    <cellStyle name="Normal 14 4" xfId="50136" xr:uid="{B0DC5B74-DB22-4A08-A36B-49097281C6D4}"/>
    <cellStyle name="Normal 14 4 2" xfId="50135" xr:uid="{6D94C4B9-2BFF-470F-B4DE-CB72C3E5E382}"/>
    <cellStyle name="Normal 14 4 2 2" xfId="50134" xr:uid="{F2CEF2A0-2C61-4F51-966B-76F889D825DC}"/>
    <cellStyle name="Normal 14 4 2 2 2" xfId="50133" xr:uid="{83CFF8AD-D3CC-463E-A283-A60936F2049D}"/>
    <cellStyle name="Normal 14 4 2 3" xfId="50132" xr:uid="{C2A3847D-9115-41C5-AB2B-055AAB1A3DAA}"/>
    <cellStyle name="Normal 14 4 2 3 2" xfId="50131" xr:uid="{130C1750-0BC8-404F-85F7-195A77E28E80}"/>
    <cellStyle name="Normal 14 4 2 4" xfId="50130" xr:uid="{EEF150D5-0116-4E4D-8B19-D2969B5B2416}"/>
    <cellStyle name="Normal 14 4 3" xfId="50129" xr:uid="{EF249584-AEAA-4750-8806-EA472E96C6B5}"/>
    <cellStyle name="Normal 14 4 3 2" xfId="50128" xr:uid="{FFCB12FE-17EB-46AF-9EA8-86466E7BFDAC}"/>
    <cellStyle name="Normal 14 4 4" xfId="50127" xr:uid="{8B6A07FF-93AC-480E-AA8B-F9496F7988DE}"/>
    <cellStyle name="Normal 14 4 4 2" xfId="50126" xr:uid="{5422D45F-809C-4532-87B3-1A786FB93FD9}"/>
    <cellStyle name="Normal 14 4 5" xfId="50125" xr:uid="{8930F46B-EFB9-4F6B-8BDB-059795076EBA}"/>
    <cellStyle name="Normal 14 5" xfId="50124" xr:uid="{0DE44E9B-2A1E-4D6F-8797-53B5FDF90214}"/>
    <cellStyle name="Normal 14 5 2" xfId="50123" xr:uid="{2AD29740-DF8C-4DA8-9FA9-6F4D26FCEA48}"/>
    <cellStyle name="Normal 14 5 2 2" xfId="50122" xr:uid="{D6B636A9-BB77-4FFF-8891-B94A78E1740A}"/>
    <cellStyle name="Normal 14 5 2_Forecast" xfId="50121" xr:uid="{EB0C1FB7-6ABE-4791-BA53-79F8D7ED1AA9}"/>
    <cellStyle name="Normal 14 5 3" xfId="50120" xr:uid="{74446459-B89B-496B-B3E7-24CF32668C6C}"/>
    <cellStyle name="Normal 14 5 3 2" xfId="50119" xr:uid="{528F0561-D96D-4260-8FE6-E9336BA85D25}"/>
    <cellStyle name="Normal 14 5 3_Forecast" xfId="50118" xr:uid="{BD5A2831-59AD-4981-B8B5-7634F628301A}"/>
    <cellStyle name="Normal 14 5 4" xfId="50117" xr:uid="{EA30F6FD-829B-480E-A6D8-B092D2851F21}"/>
    <cellStyle name="Normal 14 5_DSub" xfId="50116" xr:uid="{2B5D130B-A3FD-4DF8-847B-DF6ECEAD0219}"/>
    <cellStyle name="Normal 14 6" xfId="50115" xr:uid="{0984DA7B-0701-4E91-92C1-6B6CDA18B9A0}"/>
    <cellStyle name="Normal 14 6 2" xfId="50114" xr:uid="{02F3DB4F-1545-4DD0-864E-02C94B339AC6}"/>
    <cellStyle name="Normal 14 6_Forecast" xfId="50113" xr:uid="{AD51B4F1-6ADC-4A37-98A2-0CF74FBAF93D}"/>
    <cellStyle name="Normal 14 7" xfId="50112" xr:uid="{E61BD6EE-A136-408C-B2AE-87D4BC04636F}"/>
    <cellStyle name="Normal 14 7 2" xfId="50111" xr:uid="{6DF21E44-790F-4CBF-A17B-C522BDF7D57C}"/>
    <cellStyle name="Normal 14 7_Forecast" xfId="50110" xr:uid="{316043DE-25C9-4557-8C95-94867F221B49}"/>
    <cellStyle name="Normal 14 8" xfId="50109" xr:uid="{8CB2D6AC-E6FA-4C38-BC80-182CD7A0D647}"/>
    <cellStyle name="Normal 14 9" xfId="50108" xr:uid="{4BFD8C5D-0D03-4CAE-8C6C-472CCAB8F8BF}"/>
    <cellStyle name="Normal 14_Cache" xfId="50107" xr:uid="{BB574E62-ECEB-47E7-8324-33B55F2F0CA9}"/>
    <cellStyle name="Normal 140" xfId="50106" xr:uid="{666718F8-C0F8-4645-BFCF-5CDAAAA2BDA9}"/>
    <cellStyle name="Normal 140 2" xfId="50105" xr:uid="{640BE030-D73C-458B-9657-CFD9FE4E32A6}"/>
    <cellStyle name="Normal 140 2 2" xfId="50104" xr:uid="{CE135B0D-959C-4ADB-82BE-CE2ADB0B51A3}"/>
    <cellStyle name="Normal 140 2 2 2" xfId="50103" xr:uid="{862E1A51-18A4-49CA-84F0-BD2FB3BE2E0E}"/>
    <cellStyle name="Normal 140 2 2 2 2" xfId="50102" xr:uid="{3816BC84-0000-4F63-9715-753FE791608E}"/>
    <cellStyle name="Normal 140 2 2 2 2 2" xfId="50101" xr:uid="{FA056039-A4E6-4A54-BC36-3553F769B6F3}"/>
    <cellStyle name="Normal 140 2 2 2 3" xfId="50100" xr:uid="{D5340C59-048B-4AF2-8270-C2927700D258}"/>
    <cellStyle name="Normal 140 2 2 3" xfId="50099" xr:uid="{0518940D-ED55-41AE-BCAD-045E1A94A9FA}"/>
    <cellStyle name="Normal 140 2 2 3 2" xfId="50098" xr:uid="{A41BC185-182B-4DFE-82BA-1411D8B4EE20}"/>
    <cellStyle name="Normal 140 2 2 4" xfId="50097" xr:uid="{98968B81-172D-4ECF-B2EF-88F5D05AD7B4}"/>
    <cellStyle name="Normal 140 2 2 4 2" xfId="50096" xr:uid="{BF2792A0-9042-4FF1-BB3C-1A97ADC9ED36}"/>
    <cellStyle name="Normal 140 2 2 5" xfId="50095" xr:uid="{9EB59ACE-E532-4D53-9088-05B8BBC7F96F}"/>
    <cellStyle name="Normal 140 2 3" xfId="50094" xr:uid="{14D04D77-D3A2-4A16-9F24-2D0BB08EA9A0}"/>
    <cellStyle name="Normal 140 2 3 2" xfId="50093" xr:uid="{CBAC01A2-5554-4620-AE9B-B6182FE2D6DD}"/>
    <cellStyle name="Normal 140 2 3 2 2" xfId="50092" xr:uid="{1B46F092-8324-4A72-9DA9-9C851AFA041F}"/>
    <cellStyle name="Normal 140 2 3 3" xfId="50091" xr:uid="{B386D99B-6FD3-4105-98EB-9F283AE9B71C}"/>
    <cellStyle name="Normal 140 2 4" xfId="50090" xr:uid="{E6F438C1-8196-45BB-B9AA-F50C0F9A7FB6}"/>
    <cellStyle name="Normal 140 2 4 2" xfId="50089" xr:uid="{C6E4781C-FEB7-4240-9362-ADC75ECBD5AC}"/>
    <cellStyle name="Normal 140 2 5" xfId="50088" xr:uid="{79888860-F27C-444A-A9B4-4BFB82A0167C}"/>
    <cellStyle name="Normal 140 2 5 2" xfId="50087" xr:uid="{B18CF015-BB39-4C0D-B727-350A59617E8F}"/>
    <cellStyle name="Normal 140 2 6" xfId="50086" xr:uid="{8C185DC1-6A20-46B7-9E8B-48B1480845D1}"/>
    <cellStyle name="Normal 140 3" xfId="50085" xr:uid="{F45DF728-2458-4405-8478-DF5BD1A880DD}"/>
    <cellStyle name="Normal 140 3 2" xfId="50084" xr:uid="{3679A502-51C6-4331-B62D-6035C4BDE843}"/>
    <cellStyle name="Normal 140 3 2 2" xfId="50083" xr:uid="{EFF52066-12A2-450A-B40F-270B22F5007B}"/>
    <cellStyle name="Normal 140 3 2 2 2" xfId="50082" xr:uid="{FB1828BF-37F9-41AF-BE59-3231ACF8DD94}"/>
    <cellStyle name="Normal 140 3 2 3" xfId="50081" xr:uid="{5259FF89-FFC9-45E9-8EB6-425833652BAC}"/>
    <cellStyle name="Normal 140 3 3" xfId="50080" xr:uid="{9571A98E-819F-49D9-86A0-46DE7212BA46}"/>
    <cellStyle name="Normal 140 3 3 2" xfId="50079" xr:uid="{4DE0BFED-C138-4CE1-ABC6-22A51ADAA04E}"/>
    <cellStyle name="Normal 140 3 4" xfId="50078" xr:uid="{D7AAF999-1359-4EF5-A2A1-7DCBC0A55817}"/>
    <cellStyle name="Normal 140 3 4 2" xfId="50077" xr:uid="{2A980AB4-2716-44C6-9F99-39EF7042FE35}"/>
    <cellStyle name="Normal 140 3 5" xfId="50076" xr:uid="{71CEE401-72B1-4961-90A1-335D3421E096}"/>
    <cellStyle name="Normal 140 4" xfId="50075" xr:uid="{4A26B816-E726-4AA8-8D09-054D84115146}"/>
    <cellStyle name="Normal 140 4 2" xfId="50074" xr:uid="{2FE0985F-8B19-4FC6-97AA-F33A8900A723}"/>
    <cellStyle name="Normal 140 4 2 2" xfId="50073" xr:uid="{84E830B4-F8CD-4382-B665-94A929CFB993}"/>
    <cellStyle name="Normal 140 4 3" xfId="50072" xr:uid="{CDEE23DD-551A-452D-983B-FB2FD2D6167E}"/>
    <cellStyle name="Normal 140 5" xfId="50071" xr:uid="{5934E297-327C-4453-80A9-447B0DCFB372}"/>
    <cellStyle name="Normal 140 5 2" xfId="50070" xr:uid="{2DE8BB85-D4F2-4441-91BB-BAB54B903B22}"/>
    <cellStyle name="Normal 140 6" xfId="50069" xr:uid="{42CCB374-F677-46A7-96B4-A9DD2DC903B2}"/>
    <cellStyle name="Normal 140 6 2" xfId="50068" xr:uid="{12FC4F3B-D64D-4F9D-9DB3-D352128D79A4}"/>
    <cellStyle name="Normal 140 7" xfId="50067" xr:uid="{F7C80FAE-156A-4CFA-AAE2-DFB20A41D3FB}"/>
    <cellStyle name="Normal 140_Forecast" xfId="50066" xr:uid="{4CE1ECB7-25D8-478E-8A7C-64E36CA5329E}"/>
    <cellStyle name="Normal 141" xfId="50065" xr:uid="{46B11F17-7DB5-447E-AC46-785C2C4D4C75}"/>
    <cellStyle name="Normal 141 2" xfId="50064" xr:uid="{DC29117A-19CE-49C1-9834-7A5176B82712}"/>
    <cellStyle name="Normal 141 2 2" xfId="50063" xr:uid="{9C9CC50F-B943-4927-B763-01A3C7613A4B}"/>
    <cellStyle name="Normal 141 2 2 2" xfId="50062" xr:uid="{955BACE0-B5B4-4029-9914-0F3B6AEFE386}"/>
    <cellStyle name="Normal 141 2 2 2 2" xfId="50061" xr:uid="{6AC2E307-3A59-412F-968E-0DFBEE46E6EF}"/>
    <cellStyle name="Normal 141 2 2 2 2 2" xfId="50060" xr:uid="{DF65CEE1-55FD-41F3-A6D0-D1DFDB816BD4}"/>
    <cellStyle name="Normal 141 2 2 2 3" xfId="50059" xr:uid="{26C23D07-CAC4-466C-8818-DF7573CB047E}"/>
    <cellStyle name="Normal 141 2 2 3" xfId="50058" xr:uid="{AB236C9B-3B4C-42FE-A138-B6E5C8BE8F6D}"/>
    <cellStyle name="Normal 141 2 2 3 2" xfId="50057" xr:uid="{44DFE381-7F6B-4218-A7CA-43F44AC978B1}"/>
    <cellStyle name="Normal 141 2 2 4" xfId="50056" xr:uid="{E00B55D9-B785-4136-A1C2-3846DF55D6EE}"/>
    <cellStyle name="Normal 141 2 2 4 2" xfId="50055" xr:uid="{E63BA2D6-A983-4204-BD8F-271D316888F6}"/>
    <cellStyle name="Normal 141 2 2 5" xfId="50054" xr:uid="{DF4C7ED4-3B78-43BC-B04E-906EAA50FDBD}"/>
    <cellStyle name="Normal 141 2 3" xfId="50053" xr:uid="{50184969-58D5-4BE4-98A4-87F5EA785B37}"/>
    <cellStyle name="Normal 141 2 3 2" xfId="50052" xr:uid="{F149857C-094E-4304-8DDC-7EC437B62492}"/>
    <cellStyle name="Normal 141 2 3 2 2" xfId="50051" xr:uid="{1792E165-A4FD-41A6-97B4-8F59A0BEBFA3}"/>
    <cellStyle name="Normal 141 2 3 3" xfId="50050" xr:uid="{10C69ADF-178E-4E73-AEA5-824714031DB1}"/>
    <cellStyle name="Normal 141 2 4" xfId="50049" xr:uid="{12425C6B-584C-4D25-9E8B-4B4B5AB33E3C}"/>
    <cellStyle name="Normal 141 2 4 2" xfId="50048" xr:uid="{46AFA0BB-D49A-432B-819D-4422AC287FFA}"/>
    <cellStyle name="Normal 141 2 5" xfId="50047" xr:uid="{3CCD0BA7-5DD6-456C-8D7C-9A7519AAE2E8}"/>
    <cellStyle name="Normal 141 2 5 2" xfId="50046" xr:uid="{3ADF066B-2B71-448E-9028-E1B29C9A8B4F}"/>
    <cellStyle name="Normal 141 2 6" xfId="50045" xr:uid="{D15266F0-8E32-4C39-8445-B5DC0AF856AE}"/>
    <cellStyle name="Normal 141 3" xfId="50044" xr:uid="{DBE7627B-63E0-4DB2-99AB-ABFBABA55F22}"/>
    <cellStyle name="Normal 141 3 2" xfId="50043" xr:uid="{05E921CA-8395-4B70-92E2-60A7CC1987E6}"/>
    <cellStyle name="Normal 141 3 2 2" xfId="50042" xr:uid="{5B8E2EBA-2C8A-4F9B-8500-08BEFB857F6F}"/>
    <cellStyle name="Normal 141 3 2 2 2" xfId="50041" xr:uid="{83DEED3D-9614-40B7-9467-E6C02B8EAFB0}"/>
    <cellStyle name="Normal 141 3 2 3" xfId="50040" xr:uid="{89D079F9-8800-4D38-93FD-871765D03797}"/>
    <cellStyle name="Normal 141 3 3" xfId="50039" xr:uid="{6E8DF97B-1C4A-4B89-BC04-00D6623F2627}"/>
    <cellStyle name="Normal 141 3 3 2" xfId="50038" xr:uid="{70A0680F-E3D4-4FC8-A77F-CB0CEC879569}"/>
    <cellStyle name="Normal 141 3 4" xfId="50037" xr:uid="{B4B6970A-1144-4967-B054-D0E09E8201C3}"/>
    <cellStyle name="Normal 141 3 4 2" xfId="50036" xr:uid="{9E6E7292-44EC-486E-A59E-C03CAE220C6F}"/>
    <cellStyle name="Normal 141 3 5" xfId="50035" xr:uid="{9B014976-F866-4BA3-B250-2C82763899FE}"/>
    <cellStyle name="Normal 141 4" xfId="50034" xr:uid="{ECED1384-F8E3-4577-8698-EA335C9574F7}"/>
    <cellStyle name="Normal 141 4 2" xfId="50033" xr:uid="{1B7EF48E-1CC6-4C00-AEB8-EB266F5E47DA}"/>
    <cellStyle name="Normal 141 4 2 2" xfId="50032" xr:uid="{0D2E8C5B-B904-42C2-8E42-E1A43F89C1FD}"/>
    <cellStyle name="Normal 141 4 3" xfId="50031" xr:uid="{B965AA80-E475-4986-BC0C-AECB2BC62432}"/>
    <cellStyle name="Normal 141 5" xfId="50030" xr:uid="{C51B0834-7EAA-46FD-B375-9BC9A7B5E8DB}"/>
    <cellStyle name="Normal 141 5 2" xfId="50029" xr:uid="{E6543965-F337-4F2F-9036-CC9F40B9A259}"/>
    <cellStyle name="Normal 141 6" xfId="50028" xr:uid="{05DC6ADE-5C8D-467D-80DD-275507BF5065}"/>
    <cellStyle name="Normal 141 6 2" xfId="50027" xr:uid="{66A9F846-61D9-4DFA-94B7-D600B9FA1756}"/>
    <cellStyle name="Normal 141 7" xfId="50026" xr:uid="{CDB612AA-71A7-42A8-816B-89CD2721EBD3}"/>
    <cellStyle name="Normal 141_Forecast" xfId="50025" xr:uid="{36682024-2850-408D-B2CE-397A3FE73B1C}"/>
    <cellStyle name="Normal 142" xfId="50024" xr:uid="{AC544874-7540-43DB-9D5F-8AE2D9EAFAAE}"/>
    <cellStyle name="Normal 142 2" xfId="50023" xr:uid="{5B003B78-5574-449F-8D3A-6B348A277231}"/>
    <cellStyle name="Normal 142 2 2" xfId="50022" xr:uid="{60C8FA33-F950-41B1-965A-7FE6136FFA05}"/>
    <cellStyle name="Normal 142 2 2 2" xfId="50021" xr:uid="{DC3F5228-7F1E-4FED-B8CD-48070FD122D9}"/>
    <cellStyle name="Normal 142 2 2 2 2" xfId="50020" xr:uid="{978A9CAE-021F-4A18-A54B-ABDD04F85609}"/>
    <cellStyle name="Normal 142 2 2 2 2 2" xfId="50019" xr:uid="{4FBC1C3E-B10D-4FE5-B0F9-307DBCB250B7}"/>
    <cellStyle name="Normal 142 2 2 2 3" xfId="50018" xr:uid="{21584A09-4B77-4F19-B000-D4E5BFDA17F8}"/>
    <cellStyle name="Normal 142 2 2 3" xfId="50017" xr:uid="{74551F30-851C-4119-901F-B74C94A8557E}"/>
    <cellStyle name="Normal 142 2 2 3 2" xfId="50016" xr:uid="{DD1DD0C4-B720-4DFD-A74A-058496172512}"/>
    <cellStyle name="Normal 142 2 2 4" xfId="50015" xr:uid="{3757A39B-F896-44DD-9A42-E71326239168}"/>
    <cellStyle name="Normal 142 2 2 4 2" xfId="50014" xr:uid="{16C05678-3E47-45B0-B9DF-10774154F7A8}"/>
    <cellStyle name="Normal 142 2 2 5" xfId="50013" xr:uid="{CA6FE865-A308-4177-B90C-7306E303932C}"/>
    <cellStyle name="Normal 142 2 3" xfId="50012" xr:uid="{8DF424AF-5861-416A-9B67-CD47E6FFDA1B}"/>
    <cellStyle name="Normal 142 2 3 2" xfId="50011" xr:uid="{3021B51E-21E0-4CA3-9C63-500EFA1D5600}"/>
    <cellStyle name="Normal 142 2 3 2 2" xfId="50010" xr:uid="{116A1DBD-5712-48BE-816C-8BEEF58975D3}"/>
    <cellStyle name="Normal 142 2 3 3" xfId="50009" xr:uid="{6D2A81D4-3352-4A2C-8737-1DD6BFE780A1}"/>
    <cellStyle name="Normal 142 2 4" xfId="50008" xr:uid="{C22D2869-73FF-459E-90A2-E6F92CAEE0F6}"/>
    <cellStyle name="Normal 142 2 4 2" xfId="50007" xr:uid="{C599DF22-455F-4F50-9037-C6C84E5C223A}"/>
    <cellStyle name="Normal 142 2 5" xfId="50006" xr:uid="{7D63F821-6982-4671-8F51-C7899DD16ACB}"/>
    <cellStyle name="Normal 142 2 5 2" xfId="50005" xr:uid="{3E550F83-8E65-4FC3-A280-AC32D3D61F67}"/>
    <cellStyle name="Normal 142 2 6" xfId="50004" xr:uid="{F309D7B9-98D3-449F-88A3-A78CBE478301}"/>
    <cellStyle name="Normal 142 3" xfId="50003" xr:uid="{D1ABC78E-2FB2-4467-932C-45BD5DB959DD}"/>
    <cellStyle name="Normal 142 3 2" xfId="50002" xr:uid="{8AB9D455-A4D2-4E60-A1C0-0FF586C55DAB}"/>
    <cellStyle name="Normal 142 3 2 2" xfId="50001" xr:uid="{3E724321-F320-40C0-A08F-B5ECA2D0AA39}"/>
    <cellStyle name="Normal 142 3 2 2 2" xfId="50000" xr:uid="{7E17DCF1-273A-4429-B5B2-4E77A85EDF08}"/>
    <cellStyle name="Normal 142 3 2 3" xfId="49999" xr:uid="{135FF0A7-724C-468D-B882-5AEBE816D75A}"/>
    <cellStyle name="Normal 142 3 3" xfId="49998" xr:uid="{8FA982DF-E63C-4F41-8EFC-26BEEA6F05BB}"/>
    <cellStyle name="Normal 142 3 3 2" xfId="49997" xr:uid="{621E12C2-3CEB-4EB1-93D0-32EF26B53C87}"/>
    <cellStyle name="Normal 142 3 4" xfId="49996" xr:uid="{8B239CE7-0C01-46BA-8E60-4C959DF89540}"/>
    <cellStyle name="Normal 142 3 4 2" xfId="49995" xr:uid="{CEE927D7-767D-4DFC-BC6B-841A00E448B5}"/>
    <cellStyle name="Normal 142 3 5" xfId="49994" xr:uid="{FA13CCBE-200F-449F-8AB1-83E60810AA84}"/>
    <cellStyle name="Normal 142 4" xfId="49993" xr:uid="{A5F9CEDA-1882-401C-AA1D-5791ABD96BC7}"/>
    <cellStyle name="Normal 142 4 2" xfId="49992" xr:uid="{8ACE0CE3-1109-4000-B483-ABDE15277853}"/>
    <cellStyle name="Normal 142 4 2 2" xfId="49991" xr:uid="{C3B1A626-7ABF-44DF-8F3B-A2FD66BE7EF2}"/>
    <cellStyle name="Normal 142 4 3" xfId="49990" xr:uid="{4F72DF0D-40FF-4FB6-B486-239106529F19}"/>
    <cellStyle name="Normal 142 5" xfId="49989" xr:uid="{E85106F2-73A6-4B2E-B328-1E33C697B336}"/>
    <cellStyle name="Normal 142 5 2" xfId="49988" xr:uid="{6F39A9C3-E305-4F96-9A5C-E8A4ED323B3B}"/>
    <cellStyle name="Normal 142 6" xfId="49987" xr:uid="{151ACBE0-FC98-43D2-BA5E-8BEB4BF96B86}"/>
    <cellStyle name="Normal 142 6 2" xfId="49986" xr:uid="{65C8FF5B-1C45-4561-8B6A-6FF53B73C28F}"/>
    <cellStyle name="Normal 142 7" xfId="49985" xr:uid="{5B703AD0-E57E-4DB9-A7A6-436A5182C589}"/>
    <cellStyle name="Normal 142_Forecast" xfId="49984" xr:uid="{B770C581-F598-4C17-8E9B-8E8A7BD1CBB1}"/>
    <cellStyle name="Normal 143" xfId="49983" xr:uid="{A4DCD3AE-F22B-42A8-A549-395C2C4FB59B}"/>
    <cellStyle name="Normal 143 2" xfId="49982" xr:uid="{6A270C51-7F43-463E-9576-BC294AB0F2CB}"/>
    <cellStyle name="Normal 143 2 2" xfId="49981" xr:uid="{EAD6DA07-6F14-4167-9CA4-ACC25E11DC6B}"/>
    <cellStyle name="Normal 143 2 2 2" xfId="49980" xr:uid="{904C2EBF-9552-4A9F-86FA-69B70C4F7CF7}"/>
    <cellStyle name="Normal 143 2 2 2 2" xfId="49979" xr:uid="{FD8E5422-71D5-4BDB-9937-748B21A3BF14}"/>
    <cellStyle name="Normal 143 2 2 2 2 2" xfId="49978" xr:uid="{3E844F92-A89F-410B-99B0-42925F7A9093}"/>
    <cellStyle name="Normal 143 2 2 2 3" xfId="49977" xr:uid="{98FE42EC-DE63-4C08-BCB8-38570C57B819}"/>
    <cellStyle name="Normal 143 2 2 3" xfId="49976" xr:uid="{FE614337-E2F7-4584-BBC9-58A9EFB927A3}"/>
    <cellStyle name="Normal 143 2 2 3 2" xfId="49975" xr:uid="{E3359E99-438A-4855-9BDF-D25D7268397A}"/>
    <cellStyle name="Normal 143 2 2 4" xfId="49974" xr:uid="{368D37F1-C549-4CDF-B365-294541403F66}"/>
    <cellStyle name="Normal 143 2 2 4 2" xfId="287" xr:uid="{25B3BFCA-964A-4581-8DC3-08C536981970}"/>
    <cellStyle name="Normal 143 2 2 5" xfId="49973" xr:uid="{E1DEBE8F-FAB6-4FA4-BD8A-2158954EFF96}"/>
    <cellStyle name="Normal 143 2 3" xfId="49972" xr:uid="{4A8E384C-5DD6-4E55-B838-4E9E34D7C8DD}"/>
    <cellStyle name="Normal 143 2 3 2" xfId="49971" xr:uid="{9B8B3D21-DB72-4885-BE5B-ADED64BAEFFA}"/>
    <cellStyle name="Normal 143 2 3 2 2" xfId="49970" xr:uid="{87BEEB5B-8AFA-42B6-9BAC-19FEABB982A3}"/>
    <cellStyle name="Normal 143 2 3 3" xfId="49969" xr:uid="{8D3C2CC9-639C-4B20-817F-AE71929016C3}"/>
    <cellStyle name="Normal 143 2 4" xfId="49968" xr:uid="{262B29B5-7E7A-4486-BF2E-55A8AA84A52D}"/>
    <cellStyle name="Normal 143 2 4 2" xfId="49967" xr:uid="{6C2D40DC-5BAC-4C25-BE4F-0BE6B0BE66B6}"/>
    <cellStyle name="Normal 143 2 5" xfId="49966" xr:uid="{9E2517C3-FA7D-44B4-8E74-9188209330C0}"/>
    <cellStyle name="Normal 143 2 5 2" xfId="49965" xr:uid="{D4E3AEF6-FBAD-4025-9F7F-A58496AD8320}"/>
    <cellStyle name="Normal 143 2 6" xfId="49964" xr:uid="{52B5FC08-A228-47AD-9E73-3D4F3EB6DAB5}"/>
    <cellStyle name="Normal 143 3" xfId="49963" xr:uid="{BF60515D-EA9C-4547-BB6E-0CC8FDAB203E}"/>
    <cellStyle name="Normal 143 3 2" xfId="49962" xr:uid="{A100D276-46FE-4492-AE62-2B911F2EEE84}"/>
    <cellStyle name="Normal 143 3 2 2" xfId="49961" xr:uid="{3BE20B2E-77BA-40D3-B63F-A86F8F15714D}"/>
    <cellStyle name="Normal 143 3 2 2 2" xfId="49960" xr:uid="{5C11D85F-ECDC-4F6D-A156-2139A11EEA37}"/>
    <cellStyle name="Normal 143 3 2 3" xfId="49959" xr:uid="{AADF558A-A1B0-4C04-8771-E61EE7FADCAB}"/>
    <cellStyle name="Normal 143 3 3" xfId="49958" xr:uid="{DD8095E7-7212-4649-8D75-EFDA2E09152E}"/>
    <cellStyle name="Normal 143 3 3 2" xfId="49957" xr:uid="{BC3BDFAE-33C4-421D-94D2-F6FE6CCE2C81}"/>
    <cellStyle name="Normal 143 3 4" xfId="49956" xr:uid="{E5BB8C29-C7A5-4E28-82F6-6629D3E8D609}"/>
    <cellStyle name="Normal 143 3 4 2" xfId="49955" xr:uid="{462093EB-E633-4B24-9B9C-FB7A5D2E12D5}"/>
    <cellStyle name="Normal 143 3 5" xfId="49954" xr:uid="{6E112DDA-2C72-42C9-8DEF-C1BBF8E36FAF}"/>
    <cellStyle name="Normal 143 4" xfId="49953" xr:uid="{DBD5FBC4-A0EA-4F09-ACBD-A788DE2D01C9}"/>
    <cellStyle name="Normal 143 4 2" xfId="49952" xr:uid="{83E5ACD0-C7D2-4013-BF24-AF2B1CF26719}"/>
    <cellStyle name="Normal 143 4 2 2" xfId="49951" xr:uid="{8C5D3265-0B9E-49DD-89F1-2986DD2FAA0B}"/>
    <cellStyle name="Normal 143 4 3" xfId="49950" xr:uid="{0A31BADC-872A-425D-A8E7-17FC4EB00AD3}"/>
    <cellStyle name="Normal 143 5" xfId="49949" xr:uid="{19D758BC-8240-4C52-8CE4-3308E24A6098}"/>
    <cellStyle name="Normal 143 5 2" xfId="49948" xr:uid="{787346B0-464B-41A6-B728-C16DA95DDB83}"/>
    <cellStyle name="Normal 143 6" xfId="49947" xr:uid="{86B83F94-E8A2-46BB-B567-29853CAE9058}"/>
    <cellStyle name="Normal 143 6 2" xfId="49946" xr:uid="{02E64146-1ECB-4069-8974-AE19FCAF24BD}"/>
    <cellStyle name="Normal 143 7" xfId="49945" xr:uid="{3DA15B15-BCAF-4FD9-A936-6811C7DA9A48}"/>
    <cellStyle name="Normal 143_Forecast" xfId="49944" xr:uid="{EC2DCB8C-B3C9-4C08-8C84-B34174547F89}"/>
    <cellStyle name="Normal 144" xfId="49943" xr:uid="{1915C968-CF1D-48D1-9265-E29473143FD3}"/>
    <cellStyle name="Normal 144 2" xfId="49942" xr:uid="{849A1BE2-3F09-4439-AFB0-F7979FEF805A}"/>
    <cellStyle name="Normal 144 2 2" xfId="49941" xr:uid="{2B9D7A2E-6618-4A84-A4B3-2630561AC6C5}"/>
    <cellStyle name="Normal 144 2 2 2" xfId="49940" xr:uid="{A19D8CCD-D2BB-4DC1-BD6B-9738C54A48B9}"/>
    <cellStyle name="Normal 144 2 2 2 2" xfId="49939" xr:uid="{110F368F-A3AE-4819-9CE8-3914E582B781}"/>
    <cellStyle name="Normal 144 2 2 2 2 2" xfId="49938" xr:uid="{BBFE69F2-984B-4A57-918E-00DD4051DED3}"/>
    <cellStyle name="Normal 144 2 2 2 3" xfId="49937" xr:uid="{1C80BA08-F567-4009-9E47-C6781E7F23E1}"/>
    <cellStyle name="Normal 144 2 2 3" xfId="49936" xr:uid="{4B661F6A-C6D9-410C-A633-A6C2301463CD}"/>
    <cellStyle name="Normal 144 2 2 3 2" xfId="49935" xr:uid="{17156D87-9D6A-4692-B0E8-ADECDB584A2F}"/>
    <cellStyle name="Normal 144 2 2 4" xfId="49934" xr:uid="{559EB7CA-B7B3-4BF2-9ADF-FD3DCD0F4EC0}"/>
    <cellStyle name="Normal 144 2 2 4 2" xfId="49933" xr:uid="{5BF408E9-214C-454C-BCF1-4810ACD6F30F}"/>
    <cellStyle name="Normal 144 2 2 5" xfId="49932" xr:uid="{6932B973-A227-4A79-B4C3-F5C6ED86EC87}"/>
    <cellStyle name="Normal 144 2 3" xfId="49931" xr:uid="{9C8CFD79-6E13-4DE4-A137-F6C778446E0A}"/>
    <cellStyle name="Normal 144 2 3 2" xfId="49930" xr:uid="{D7B6C149-6ECC-419D-B5DB-FE1E3546107E}"/>
    <cellStyle name="Normal 144 2 3 2 2" xfId="49929" xr:uid="{1C167749-4EBF-46FC-BB70-A95DA5A65ED7}"/>
    <cellStyle name="Normal 144 2 3 3" xfId="49928" xr:uid="{2EE6C97E-210E-405E-ABE2-A3430C20DD97}"/>
    <cellStyle name="Normal 144 2 4" xfId="286" xr:uid="{910474CA-BDBE-4273-83FE-DFCF99B48AE0}"/>
    <cellStyle name="Normal 144 2 4 2" xfId="49927" xr:uid="{108D9111-CBB1-4B68-94A3-B72034E57147}"/>
    <cellStyle name="Normal 144 2 5" xfId="49926" xr:uid="{451F9566-2736-4E96-9122-6C26E9621B46}"/>
    <cellStyle name="Normal 144 2 5 2" xfId="285" xr:uid="{5E1DDACD-154F-4CE6-8740-5882DD04375A}"/>
    <cellStyle name="Normal 144 2 6" xfId="49925" xr:uid="{4AE48967-5197-45EB-AC49-F3A7012987C7}"/>
    <cellStyle name="Normal 144 3" xfId="49924" xr:uid="{21F5FFA3-3817-4606-89B1-D7C82CE21EB5}"/>
    <cellStyle name="Normal 144 3 2" xfId="49923" xr:uid="{394BAB61-9882-46BB-9F6E-F5F30E921133}"/>
    <cellStyle name="Normal 144 3 2 2" xfId="49922" xr:uid="{B2A6B312-5A15-47EB-B665-D49A2A7097E9}"/>
    <cellStyle name="Normal 144 3 2 2 2" xfId="49921" xr:uid="{B4EDC3D4-265C-4C40-8E6D-3A7AF8334A4C}"/>
    <cellStyle name="Normal 144 3 2 3" xfId="49920" xr:uid="{3B6A6663-6CA1-4B9D-8350-FF6001645962}"/>
    <cellStyle name="Normal 144 3 3" xfId="49919" xr:uid="{80C26DB2-9942-42D7-BB1D-0579649F6EA0}"/>
    <cellStyle name="Normal 144 3 3 2" xfId="49918" xr:uid="{17D2A5DE-66A0-4865-8385-537BBD8E1B44}"/>
    <cellStyle name="Normal 144 3 4" xfId="49917" xr:uid="{EEDA0D66-63D0-480B-B429-65CA9564E5D5}"/>
    <cellStyle name="Normal 144 3 4 2" xfId="49916" xr:uid="{70C1D7AE-41BC-4E27-8AB8-D40DC65C9A53}"/>
    <cellStyle name="Normal 144 3 5" xfId="49915" xr:uid="{70B4B845-63BD-4597-8016-298A5BDA016A}"/>
    <cellStyle name="Normal 144 4" xfId="49914" xr:uid="{90FB966A-8135-4C0C-9A47-63165D32A13D}"/>
    <cellStyle name="Normal 144 4 2" xfId="49913" xr:uid="{F1741CDE-DEE6-44D0-99AE-28AE27FB5BE7}"/>
    <cellStyle name="Normal 144 4 2 2" xfId="49912" xr:uid="{19A8B4E0-FC67-4ED9-A40C-2DC5420E79D0}"/>
    <cellStyle name="Normal 144 4 3" xfId="49911" xr:uid="{BCC7A64E-F6B0-4922-B6EF-B29329FB99CF}"/>
    <cellStyle name="Normal 144 5" xfId="49910" xr:uid="{250DE44A-4A0A-4B86-8CD5-2C4E89A5877C}"/>
    <cellStyle name="Normal 144 5 2" xfId="49909" xr:uid="{4B881038-2BB7-4547-A800-AB5DE3C895FD}"/>
    <cellStyle name="Normal 144 6" xfId="49908" xr:uid="{9C9D19ED-057E-4B76-8948-20BB12CBB8AF}"/>
    <cellStyle name="Normal 144 6 2" xfId="49907" xr:uid="{A127D22F-81D2-44D3-AE15-BB2BD36240CE}"/>
    <cellStyle name="Normal 144 7" xfId="49906" xr:uid="{47AAAF6F-6F49-44FA-9E8F-8CADD5A3D512}"/>
    <cellStyle name="Normal 144_Forecast" xfId="49905" xr:uid="{14D503FF-3E9A-4389-A4E8-F702E28A0E6D}"/>
    <cellStyle name="Normal 145" xfId="49904" xr:uid="{3678752F-FCE0-4B0B-9E3C-7A51ADA146A7}"/>
    <cellStyle name="Normal 145 2" xfId="49903" xr:uid="{65B6EC8E-7608-4876-B98F-C4E4B7297C1C}"/>
    <cellStyle name="Normal 145 2 2" xfId="49902" xr:uid="{1D29BEE6-5D5D-4B85-8DAE-788B40BA8189}"/>
    <cellStyle name="Normal 145 2 2 2" xfId="49901" xr:uid="{E6FE658D-9306-491E-BE40-CBA81DBF6F84}"/>
    <cellStyle name="Normal 145 2 2 2 2" xfId="49900" xr:uid="{BF98DD45-6347-47ED-8EB7-C49262A93405}"/>
    <cellStyle name="Normal 145 2 2 2 2 2" xfId="49899" xr:uid="{C0E2AF45-D338-47D3-8A05-3F18D86E8A32}"/>
    <cellStyle name="Normal 145 2 2 2 3" xfId="49898" xr:uid="{C3EE7873-57B4-4A30-A53D-C260AC3507C1}"/>
    <cellStyle name="Normal 145 2 2 3" xfId="49897" xr:uid="{AA1247BB-5A96-4D34-B7A9-248E84800B4D}"/>
    <cellStyle name="Normal 145 2 2 3 2" xfId="49896" xr:uid="{588FED11-AC67-4EE7-BC13-2BC543B9A883}"/>
    <cellStyle name="Normal 145 2 2 4" xfId="49895" xr:uid="{FF72F480-9FCC-4A5A-B81B-1D49A5501332}"/>
    <cellStyle name="Normal 145 2 2 4 2" xfId="49894" xr:uid="{ED047082-B333-41C3-AA66-1C53285718B8}"/>
    <cellStyle name="Normal 145 2 2 5" xfId="49893" xr:uid="{18E49130-6E4D-4A86-8919-B91C7AE2F6C0}"/>
    <cellStyle name="Normal 145 2 3" xfId="49892" xr:uid="{EE633760-551E-4813-B3F8-75C258C62D4F}"/>
    <cellStyle name="Normal 145 2 3 2" xfId="49891" xr:uid="{56A99DA5-F845-449D-8748-F7390D6E6926}"/>
    <cellStyle name="Normal 145 2 3 2 2" xfId="49890" xr:uid="{948AC20C-5736-446C-886C-328FE5613484}"/>
    <cellStyle name="Normal 145 2 3 3" xfId="49889" xr:uid="{0061ADA6-E2DC-4A8E-8EA6-D468E598AA74}"/>
    <cellStyle name="Normal 145 2 4" xfId="49888" xr:uid="{65BC42F4-4359-49B7-B0E3-2CEA1A5D6224}"/>
    <cellStyle name="Normal 145 2 4 2" xfId="49887" xr:uid="{921033A6-D3D9-43CF-A324-1A1627C0E717}"/>
    <cellStyle name="Normal 145 2 5" xfId="49886" xr:uid="{F09094DE-D0E3-4430-9FAD-EF1845A83973}"/>
    <cellStyle name="Normal 145 2 5 2" xfId="49885" xr:uid="{00D76314-F512-490E-9AE3-397D296E6E18}"/>
    <cellStyle name="Normal 145 2 6" xfId="49884" xr:uid="{7169ACD8-1BF3-45AB-AB95-BB40E68D6A34}"/>
    <cellStyle name="Normal 145 3" xfId="49883" xr:uid="{DD4ACDD3-DEBD-429D-A4C8-7761D9E7BBE9}"/>
    <cellStyle name="Normal 145 3 2" xfId="49882" xr:uid="{5698A06C-4DEC-4452-8A68-EA3F02B341CC}"/>
    <cellStyle name="Normal 145 3 2 2" xfId="49881" xr:uid="{CAF473C5-4B62-4FB1-B3D2-D02144277ABB}"/>
    <cellStyle name="Normal 145 3 2 2 2" xfId="49880" xr:uid="{0F8E3EEC-93C4-41CB-B9F2-3126DB5093D3}"/>
    <cellStyle name="Normal 145 3 2 3" xfId="49879" xr:uid="{315BF7D9-9C60-44DA-9EBF-1AA96EB4F98C}"/>
    <cellStyle name="Normal 145 3 3" xfId="49878" xr:uid="{8AAB160C-6389-4447-BA63-A11D13986EE7}"/>
    <cellStyle name="Normal 145 3 3 2" xfId="49877" xr:uid="{353EA54A-A854-4B54-91CA-F40D74CA3CF0}"/>
    <cellStyle name="Normal 145 3 4" xfId="49876" xr:uid="{55410CFA-B3E0-4640-87D7-6596762F58BC}"/>
    <cellStyle name="Normal 145 3 4 2" xfId="49875" xr:uid="{A5EF11A4-AC16-4419-82E1-A5CFF3805980}"/>
    <cellStyle name="Normal 145 3 5" xfId="49874" xr:uid="{5A5C8CE6-6FD0-4856-84BE-AA83DBA23D38}"/>
    <cellStyle name="Normal 145 4" xfId="49873" xr:uid="{74BD4160-A45D-49DA-9790-9A233EB28F61}"/>
    <cellStyle name="Normal 145 4 2" xfId="49872" xr:uid="{04862C6B-6C20-41BD-8D84-BD18DE3F0504}"/>
    <cellStyle name="Normal 145 4 2 2" xfId="284" xr:uid="{AD4FA167-2441-4175-A756-F0D1CA85DD89}"/>
    <cellStyle name="Normal 145 4 3" xfId="49871" xr:uid="{022E01D1-C271-4779-A3DC-DE5677F4F695}"/>
    <cellStyle name="Normal 145 5" xfId="49870" xr:uid="{269AC17B-1B33-416D-9A92-2194A4211DB8}"/>
    <cellStyle name="Normal 145 5 2" xfId="283" xr:uid="{C8E34780-219F-4F88-B526-608BC9F858A4}"/>
    <cellStyle name="Normal 145 6" xfId="49869" xr:uid="{59E68FB4-523E-43EF-8B0F-39B7336FB936}"/>
    <cellStyle name="Normal 145 6 2" xfId="49868" xr:uid="{5ADC8464-83AD-46F9-8576-674EB20B2593}"/>
    <cellStyle name="Normal 145 7" xfId="49867" xr:uid="{06BF82CD-2F84-4239-9F8E-FDE8D2100FAC}"/>
    <cellStyle name="Normal 145_Forecast" xfId="49866" xr:uid="{9CE97F9D-32DC-47DC-8281-4DA5E3BF82B4}"/>
    <cellStyle name="Normal 146" xfId="49865" xr:uid="{123FE044-6856-4BD9-851C-69B42B89A1DF}"/>
    <cellStyle name="Normal 146 2" xfId="49864" xr:uid="{9EF34ED3-762D-4889-B594-CDA38B675F94}"/>
    <cellStyle name="Normal 146 2 2" xfId="49863" xr:uid="{27E913EA-D270-4A2A-98CE-5074F98CE04E}"/>
    <cellStyle name="Normal 146 2 2 2" xfId="49862" xr:uid="{9A822F76-55EF-4C9B-A90D-0F577E3FE1A2}"/>
    <cellStyle name="Normal 146 2 2 2 2" xfId="49861" xr:uid="{E1326EBC-9B1A-41FD-88F4-218E50B0E659}"/>
    <cellStyle name="Normal 146 2 2 2 2 2" xfId="49860" xr:uid="{9744C741-8550-4B0B-A0B2-51059B3EAC52}"/>
    <cellStyle name="Normal 146 2 2 2 3" xfId="49859" xr:uid="{7BC884B2-B569-4C37-9235-EFA1A367C93E}"/>
    <cellStyle name="Normal 146 2 2 3" xfId="49858" xr:uid="{8CD5F4AF-F19A-4112-B8CF-E9F8556015A5}"/>
    <cellStyle name="Normal 146 2 2 3 2" xfId="49857" xr:uid="{E792E373-23AA-4C18-8C01-E0267E784A6D}"/>
    <cellStyle name="Normal 146 2 2 4" xfId="282" xr:uid="{BE1EB3FB-273A-4522-A18B-2443C16142B0}"/>
    <cellStyle name="Normal 146 2 2 4 2" xfId="49856" xr:uid="{FE791BD9-A42D-404B-812F-CC928A0ACD45}"/>
    <cellStyle name="Normal 146 2 2 5" xfId="49855" xr:uid="{0BA89B82-0EA1-44D5-9CFE-0FA8F30D3474}"/>
    <cellStyle name="Normal 146 2 3" xfId="49854" xr:uid="{AF22BB18-B34E-4712-A92F-8602B4F89850}"/>
    <cellStyle name="Normal 146 2 3 2" xfId="49853" xr:uid="{660601DE-C5FE-4F65-8647-0B0AD733D5F7}"/>
    <cellStyle name="Normal 146 2 3 2 2" xfId="49852" xr:uid="{37625105-E410-4DC9-B913-23E45EA155E9}"/>
    <cellStyle name="Normal 146 2 3 3" xfId="49851" xr:uid="{336EEBF9-09E9-46E7-A5C5-46AC698D57C8}"/>
    <cellStyle name="Normal 146 2 4" xfId="49850" xr:uid="{DA1DE8D5-55E5-4C07-A07D-174372A43DDC}"/>
    <cellStyle name="Normal 146 2 4 2" xfId="49849" xr:uid="{2DEA3BDF-39FC-4067-A3E4-4FDD2018F12D}"/>
    <cellStyle name="Normal 146 2 5" xfId="49848" xr:uid="{4BE00D89-9242-49E8-8F43-E6F9ABD16DFE}"/>
    <cellStyle name="Normal 146 2 5 2" xfId="49847" xr:uid="{C1D1BF23-EEF4-4EA5-AEF7-DB93C75F4183}"/>
    <cellStyle name="Normal 146 2 6" xfId="49846" xr:uid="{AA2BDCB8-FA83-48B9-A847-4BFDE4C13312}"/>
    <cellStyle name="Normal 146 3" xfId="49845" xr:uid="{20ADC5D4-5EDB-4C18-9B23-5D6CB8A7C720}"/>
    <cellStyle name="Normal 146 3 2" xfId="49844" xr:uid="{7C3383D1-005B-4FFA-BB3D-7AD22A24AE25}"/>
    <cellStyle name="Normal 146 3 2 2" xfId="49843" xr:uid="{AE4A3022-3D5E-4D6A-A2D5-4A1DE4D7AF22}"/>
    <cellStyle name="Normal 146 3 2 2 2" xfId="49842" xr:uid="{EF90A6CF-4925-42D2-97DB-B53D9ED25873}"/>
    <cellStyle name="Normal 146 3 2 3" xfId="49841" xr:uid="{F6B07863-BC89-4AFD-9D46-7D1B0187BFCC}"/>
    <cellStyle name="Normal 146 3 3" xfId="49840" xr:uid="{FDE603C5-6B6D-467C-8A4F-74960CD14678}"/>
    <cellStyle name="Normal 146 3 3 2" xfId="49839" xr:uid="{0A5071DC-DCFF-41E2-9063-9403CBE3590B}"/>
    <cellStyle name="Normal 146 3 4" xfId="49838" xr:uid="{05E0E49B-A2EA-48F2-A2DE-2DE91F2F85D1}"/>
    <cellStyle name="Normal 146 3 4 2" xfId="49837" xr:uid="{0AFE1254-3736-425B-92C5-E6295479F3C5}"/>
    <cellStyle name="Normal 146 3 5" xfId="49836" xr:uid="{808DF73F-907E-4C89-AD9E-EFB1B33B9926}"/>
    <cellStyle name="Normal 146 4" xfId="49835" xr:uid="{01C6E888-A893-4F17-805E-CA1C0C735AC0}"/>
    <cellStyle name="Normal 146 4 2" xfId="49834" xr:uid="{7B7C2CF5-C2E2-482A-AB98-B4275722AC27}"/>
    <cellStyle name="Normal 146 4 2 2" xfId="49833" xr:uid="{86D32896-3C60-411F-922F-C3D839381BD3}"/>
    <cellStyle name="Normal 146 4 3" xfId="49832" xr:uid="{25B4936F-F898-4D58-988C-11C78CB16CA0}"/>
    <cellStyle name="Normal 146 5" xfId="49831" xr:uid="{1781965E-84C3-4461-842B-19B93BA7EE9F}"/>
    <cellStyle name="Normal 146 5 2" xfId="49830" xr:uid="{5ED3FE6C-A9A4-4C6F-805B-E93DCEE20AD3}"/>
    <cellStyle name="Normal 146 6" xfId="49829" xr:uid="{833C0240-BA74-4A8C-8C8F-38706DC3E509}"/>
    <cellStyle name="Normal 146 6 2" xfId="49828" xr:uid="{106F5701-F2EF-49C8-8E82-FB55DBA4E5EF}"/>
    <cellStyle name="Normal 146 7" xfId="49827" xr:uid="{4D9E9FE7-278B-4D66-9092-928AECD089B4}"/>
    <cellStyle name="Normal 146_Forecast" xfId="49826" xr:uid="{0B19C24D-6A1C-41A5-B244-753C8C4FED0D}"/>
    <cellStyle name="Normal 147" xfId="49825" xr:uid="{86445E72-4098-4511-8A17-31460EB8B766}"/>
    <cellStyle name="Normal 147 2" xfId="49824" xr:uid="{26434744-7D97-44EA-8A0C-47C7BD321BBC}"/>
    <cellStyle name="Normal 147 2 2" xfId="49823" xr:uid="{77F91D6F-3B95-45FD-8648-1285D0064B88}"/>
    <cellStyle name="Normal 147 2 2 2" xfId="49822" xr:uid="{CDF65648-F8AC-461C-B5B1-069FBD78D561}"/>
    <cellStyle name="Normal 147 2 2 2 2" xfId="49821" xr:uid="{2B7BE4BD-1D54-4EC7-B97C-15C0F1E236CF}"/>
    <cellStyle name="Normal 147 2 2 2 2 2" xfId="49820" xr:uid="{0CDB059A-D217-41C7-AD72-37D75267987D}"/>
    <cellStyle name="Normal 147 2 2 2 3" xfId="49819" xr:uid="{7368D8A2-5CC1-4C07-8B60-6207DBC5FC13}"/>
    <cellStyle name="Normal 147 2 2 3" xfId="49818" xr:uid="{46704935-59AC-4803-9152-91D696384159}"/>
    <cellStyle name="Normal 147 2 2 3 2" xfId="49817" xr:uid="{957DA0DE-9CFE-40E7-9503-32840325EAEA}"/>
    <cellStyle name="Normal 147 2 2 4" xfId="49816" xr:uid="{53E9F915-7BED-4D9D-B192-4449C6340D07}"/>
    <cellStyle name="Normal 147 2 2 4 2" xfId="49815" xr:uid="{F7DDF8AC-EEBF-4FA1-A5D9-AF6BE4E14141}"/>
    <cellStyle name="Normal 147 2 2 5" xfId="49814" xr:uid="{28411FD1-E20F-4C10-99FA-8EED8C641EF3}"/>
    <cellStyle name="Normal 147 2 3" xfId="49813" xr:uid="{5C8BDE81-94C8-408F-BD5B-023EE1E5A355}"/>
    <cellStyle name="Normal 147 2 3 2" xfId="49812" xr:uid="{021D3D62-5841-4E2F-A014-6245FA7F62BB}"/>
    <cellStyle name="Normal 147 2 3 2 2" xfId="49811" xr:uid="{06F855B2-516D-4B6C-88CB-B75D2B692B26}"/>
    <cellStyle name="Normal 147 2 3 3" xfId="49810" xr:uid="{50EB19EB-CF75-467C-801E-EE018D637564}"/>
    <cellStyle name="Normal 147 2 4" xfId="49809" xr:uid="{10A70528-AABB-46D4-8CE9-D3E01AEE7DA3}"/>
    <cellStyle name="Normal 147 2 4 2" xfId="49808" xr:uid="{5CABD36D-597C-4204-85E5-231353C715AB}"/>
    <cellStyle name="Normal 147 2 5" xfId="49807" xr:uid="{CDE92710-CE65-4E7B-B70F-06CA9066EDCB}"/>
    <cellStyle name="Normal 147 2 5 2" xfId="49806" xr:uid="{D46F8849-3EED-45DA-8B20-F59011D6105F}"/>
    <cellStyle name="Normal 147 2 6" xfId="49805" xr:uid="{44E764EC-5156-4408-8068-7B06725E69EB}"/>
    <cellStyle name="Normal 147 3" xfId="49804" xr:uid="{F65F5F08-419A-42E9-A09E-D85A99175C4B}"/>
    <cellStyle name="Normal 147 3 2" xfId="281" xr:uid="{A8ED2967-8A89-4398-A479-70BBD1AE9707}"/>
    <cellStyle name="Normal 147 3 2 2" xfId="49803" xr:uid="{EBC5BDEC-8972-4D1E-BC3D-CEADA997F4C3}"/>
    <cellStyle name="Normal 147 3 2 2 2" xfId="49802" xr:uid="{51FF0EA7-1B9F-4EBA-8630-3C23091AFD0F}"/>
    <cellStyle name="Normal 147 3 2 3" xfId="49801" xr:uid="{33FFD487-778C-4034-AA28-CABCAA4CA3C2}"/>
    <cellStyle name="Normal 147 3 3" xfId="49800" xr:uid="{F650EB87-C723-449F-B3DB-BD32EE55F912}"/>
    <cellStyle name="Normal 147 3 3 2" xfId="49799" xr:uid="{7B4F7A18-CE32-4A1D-8425-B8C512D3F6EB}"/>
    <cellStyle name="Normal 147 3 4" xfId="49798" xr:uid="{2E69505C-BC53-4BCC-A217-80660134995E}"/>
    <cellStyle name="Normal 147 3 4 2" xfId="49797" xr:uid="{8E806CCE-3489-439A-AAA5-A0719CA59E54}"/>
    <cellStyle name="Normal 147 3 5" xfId="49796" xr:uid="{BCF8B76B-9520-4D96-AFF6-0407DF8C667D}"/>
    <cellStyle name="Normal 147 4" xfId="49795" xr:uid="{AACF7F58-1727-4C54-9594-82C0EDBD4CA2}"/>
    <cellStyle name="Normal 147 4 2" xfId="49794" xr:uid="{EA60C2D4-1761-44F1-9245-58B157FACBEE}"/>
    <cellStyle name="Normal 147 4 2 2" xfId="49793" xr:uid="{9D5458F9-AD05-4CAB-A473-B5229803E26B}"/>
    <cellStyle name="Normal 147 4 3" xfId="49792" xr:uid="{5CB58420-A518-4A57-A680-BC63161777FA}"/>
    <cellStyle name="Normal 147 5" xfId="49791" xr:uid="{93C5DB88-AFAA-43B1-91AD-36B95E62EDD3}"/>
    <cellStyle name="Normal 147 5 2" xfId="49790" xr:uid="{7ED73B41-BBE9-4F7A-A2A0-B852A0F9C395}"/>
    <cellStyle name="Normal 147 6" xfId="49789" xr:uid="{AFFA4581-5F40-43C7-84F4-51A97F03B303}"/>
    <cellStyle name="Normal 147 6 2" xfId="49788" xr:uid="{1864F6B1-4B0C-4AC5-B340-523C4611B4C1}"/>
    <cellStyle name="Normal 147 7" xfId="49787" xr:uid="{79901A63-73ED-4B8D-BDC6-BBE66B06F0B9}"/>
    <cellStyle name="Normal 147_Forecast" xfId="49786" xr:uid="{DF632FDC-3EA4-4BC1-9C1C-CC3323DAEDF9}"/>
    <cellStyle name="Normal 148" xfId="49785" xr:uid="{513991D5-6FE4-49C5-8F51-0995CBBD9EFB}"/>
    <cellStyle name="Normal 148 2" xfId="49784" xr:uid="{9AE443B8-C9BC-4235-8777-FA8BA62FE5FC}"/>
    <cellStyle name="Normal 148 2 2" xfId="49783" xr:uid="{D2173794-16B1-4054-A6A6-9988CB0E5827}"/>
    <cellStyle name="Normal 148 2 2 2" xfId="49782" xr:uid="{9368D0CA-2A2F-473E-8CB7-221F771A7976}"/>
    <cellStyle name="Normal 148 2 2 2 2" xfId="49781" xr:uid="{D4FF91D8-3644-441D-9B1C-7C46B4DFF025}"/>
    <cellStyle name="Normal 148 2 2 2 2 2" xfId="49780" xr:uid="{8AB5B25F-0750-4607-86F7-C07914CE7C45}"/>
    <cellStyle name="Normal 148 2 2 2 3" xfId="49779" xr:uid="{A759E382-5577-4ECA-93FF-9C95BBEFCF3B}"/>
    <cellStyle name="Normal 148 2 2 3" xfId="49778" xr:uid="{88E8FDA8-879C-4C08-9505-51A84101C95B}"/>
    <cellStyle name="Normal 148 2 2 3 2" xfId="49777" xr:uid="{1CDF2EC9-1501-4C9B-92CF-11F2C092923F}"/>
    <cellStyle name="Normal 148 2 2 4" xfId="49776" xr:uid="{6C69C424-F67A-4E97-9C7F-75F9FF73BFAF}"/>
    <cellStyle name="Normal 148 2 2 4 2" xfId="49775" xr:uid="{5593B7E8-7B2E-4224-898F-F4B54844CA84}"/>
    <cellStyle name="Normal 148 2 2 5" xfId="49774" xr:uid="{0EEC9556-BF55-4539-A6A1-993E60F6D002}"/>
    <cellStyle name="Normal 148 2 3" xfId="49773" xr:uid="{5483EC0A-805F-4165-9289-7D0BD826A975}"/>
    <cellStyle name="Normal 148 2 3 2" xfId="49772" xr:uid="{AF76558D-9FEF-4D2D-8AF1-AE894CA1C866}"/>
    <cellStyle name="Normal 148 2 3 2 2" xfId="49771" xr:uid="{1B40FAD8-EC37-4F2E-9D55-B93D8EF5C9D3}"/>
    <cellStyle name="Normal 148 2 3 3" xfId="49770" xr:uid="{F09CD72B-41AD-430C-84EC-EEB4E4CC5A77}"/>
    <cellStyle name="Normal 148 2 4" xfId="49769" xr:uid="{6A2C0EF0-ACDC-435D-8FF4-4419116609FD}"/>
    <cellStyle name="Normal 148 2 4 2" xfId="49768" xr:uid="{3FD2AC83-7C25-419C-82D4-5A8E611232FB}"/>
    <cellStyle name="Normal 148 2 5" xfId="49767" xr:uid="{CE603516-F919-4781-8991-13D0C471892C}"/>
    <cellStyle name="Normal 148 2 5 2" xfId="49766" xr:uid="{C6C50C07-3339-40BD-96D9-3E167CA86FC9}"/>
    <cellStyle name="Normal 148 2 6" xfId="280" xr:uid="{4B5B53A9-BBD2-45C1-A7DE-F4746F764F2A}"/>
    <cellStyle name="Normal 148 3" xfId="49765" xr:uid="{FE4C09F2-FF51-4C37-A125-956D633FFD7F}"/>
    <cellStyle name="Normal 148 3 2" xfId="49764" xr:uid="{88294BC4-A33E-40A6-B797-3C89E9384222}"/>
    <cellStyle name="Normal 148 3 2 2" xfId="49763" xr:uid="{D316C061-23B5-4010-9B81-617FFE26EF50}"/>
    <cellStyle name="Normal 148 3 2 2 2" xfId="49762" xr:uid="{8FC64D12-5A8D-4ED9-9B53-2DB4DDE01598}"/>
    <cellStyle name="Normal 148 3 2 3" xfId="49761" xr:uid="{A468DFC7-7594-4DA0-8725-8D97BB0D4876}"/>
    <cellStyle name="Normal 148 3 3" xfId="49760" xr:uid="{226387F3-6E51-48E6-91EA-56A987245B3C}"/>
    <cellStyle name="Normal 148 3 3 2" xfId="49759" xr:uid="{426CA594-CA25-4FF9-A4F0-8A63EEFE08AA}"/>
    <cellStyle name="Normal 148 3 4" xfId="49758" xr:uid="{81484EA8-5137-4C47-93D2-56C39B6A4DBD}"/>
    <cellStyle name="Normal 148 3 4 2" xfId="49757" xr:uid="{8519C21F-4459-4A2B-9C22-820F52BA8A3A}"/>
    <cellStyle name="Normal 148 3 5" xfId="49756" xr:uid="{9B6835AA-362C-47FE-8E21-0B8ADAD526A7}"/>
    <cellStyle name="Normal 148 4" xfId="49755" xr:uid="{9AD26E0F-2C87-4FFE-AB2F-D14423AF4E9F}"/>
    <cellStyle name="Normal 148 4 2" xfId="49754" xr:uid="{15D2A011-568E-4E6A-8018-2CECEFFB30E3}"/>
    <cellStyle name="Normal 148 4 2 2" xfId="49753" xr:uid="{883D129A-1DDC-44C5-9A6C-FB9E0005E7D3}"/>
    <cellStyle name="Normal 148 4 3" xfId="49752" xr:uid="{925CE47E-3243-49C1-B0BF-F81CBBC0CB54}"/>
    <cellStyle name="Normal 148 5" xfId="49751" xr:uid="{22845C5B-EB4C-4B70-B13D-223B21244E9F}"/>
    <cellStyle name="Normal 148 5 2" xfId="49750" xr:uid="{5428F803-5BC5-4D37-A6A2-E95963EB6944}"/>
    <cellStyle name="Normal 148 6" xfId="49749" xr:uid="{7EBEF643-1B77-4A59-9ADF-0C1F1EDDD9E0}"/>
    <cellStyle name="Normal 148 6 2" xfId="49748" xr:uid="{412430C8-8C63-457C-9D80-5DA1FC87766C}"/>
    <cellStyle name="Normal 148 7" xfId="49747" xr:uid="{8F24678A-BC52-498B-AF9F-A2DC21915218}"/>
    <cellStyle name="Normal 148_Forecast" xfId="49746" xr:uid="{663C8D0E-BEA2-4F22-B22D-278D46D339D9}"/>
    <cellStyle name="Normal 149" xfId="49745" xr:uid="{5A85E0EE-A546-4A9C-9146-A2343461A3FA}"/>
    <cellStyle name="Normal 149 2" xfId="49744" xr:uid="{7BE61730-86EF-4923-B78B-85128977D64F}"/>
    <cellStyle name="Normal 149 2 2" xfId="49743" xr:uid="{AC93E4B3-6631-483A-99AD-F27E5183E6A4}"/>
    <cellStyle name="Normal 149 2 2 2" xfId="49742" xr:uid="{50676532-2113-46B4-8E14-035784FB8888}"/>
    <cellStyle name="Normal 149 2 2 2 2" xfId="49741" xr:uid="{116FC79F-6F03-4D4F-A9A6-DB6490890997}"/>
    <cellStyle name="Normal 149 2 2 2 2 2" xfId="49740" xr:uid="{D5EBE79C-3F6C-4112-9035-13D83DF66B99}"/>
    <cellStyle name="Normal 149 2 2 2 3" xfId="49739" xr:uid="{BBF6CE3E-EB70-4260-BDA4-B7E18F368138}"/>
    <cellStyle name="Normal 149 2 2 3" xfId="49738" xr:uid="{176CFF2F-6F25-4525-B025-3218CCD3EEB1}"/>
    <cellStyle name="Normal 149 2 2 3 2" xfId="49737" xr:uid="{ACB7EAF2-31EE-4D5E-9D6B-8650FCCC69EB}"/>
    <cellStyle name="Normal 149 2 2 4" xfId="49736" xr:uid="{4D9C9BE1-BF1F-4E8C-AE6D-F612E044294D}"/>
    <cellStyle name="Normal 149 2 2 4 2" xfId="49735" xr:uid="{DE55FFCC-950D-4571-885E-7119CF95B6A2}"/>
    <cellStyle name="Normal 149 2 2 5" xfId="49734" xr:uid="{A3979ACD-3F24-468C-BABE-9437946770E9}"/>
    <cellStyle name="Normal 149 2 3" xfId="49733" xr:uid="{5D7945BA-A795-4168-8755-B9A979CC69DA}"/>
    <cellStyle name="Normal 149 2 3 2" xfId="49732" xr:uid="{4472331F-D832-4C6A-9458-A476120112C1}"/>
    <cellStyle name="Normal 149 2 3 2 2" xfId="49731" xr:uid="{A456EC12-4343-46F7-BFB5-3FF2830746AD}"/>
    <cellStyle name="Normal 149 2 3 3" xfId="49730" xr:uid="{C338DEF4-D425-452F-B221-FBC112CEB455}"/>
    <cellStyle name="Normal 149 2 4" xfId="49729" xr:uid="{E0928E3A-33B8-40CF-99B8-52ED61F30B30}"/>
    <cellStyle name="Normal 149 2 4 2" xfId="49728" xr:uid="{30E2644D-0EDB-4A76-8902-56955D5611AF}"/>
    <cellStyle name="Normal 149 2 5" xfId="49727" xr:uid="{ACB01D39-8490-435F-814C-54B9EE5D46D4}"/>
    <cellStyle name="Normal 149 2 5 2" xfId="49726" xr:uid="{DB7DE707-B060-4DCD-B53C-6D6C2CEC9B2C}"/>
    <cellStyle name="Normal 149 2 6" xfId="49725" xr:uid="{8110C295-2830-46A4-821B-097410F88BE1}"/>
    <cellStyle name="Normal 149 3" xfId="49724" xr:uid="{9501D3AE-EB42-4F21-987B-AF4269AB76DD}"/>
    <cellStyle name="Normal 149 3 2" xfId="49723" xr:uid="{E20688E4-3A98-4705-A68B-9EEB08CFBEBC}"/>
    <cellStyle name="Normal 149 3 2 2" xfId="49722" xr:uid="{3BC56466-B5AD-4C0D-8805-65BBA03D131C}"/>
    <cellStyle name="Normal 149 3 2 2 2" xfId="49721" xr:uid="{3650F3CF-ED64-4D07-BD9F-934C186F2216}"/>
    <cellStyle name="Normal 149 3 2 3" xfId="49720" xr:uid="{FDA78B54-F972-40AA-B0FE-6CB361CF694F}"/>
    <cellStyle name="Normal 149 3 3" xfId="49719" xr:uid="{6BF200DE-D6A7-458E-BA18-9C7F1C204EF5}"/>
    <cellStyle name="Normal 149 3 3 2" xfId="49718" xr:uid="{22B8775B-FAD0-488D-AE55-7F1A2E1F1C19}"/>
    <cellStyle name="Normal 149 3 4" xfId="49717" xr:uid="{4042B8B0-5481-47F4-9858-FA0905F41705}"/>
    <cellStyle name="Normal 149 3 4 2" xfId="49716" xr:uid="{DAD66BB7-99A8-48A8-A87E-FE04E168AAE8}"/>
    <cellStyle name="Normal 149 3 5" xfId="49715" xr:uid="{FD3950C8-ECFB-43FD-B175-DAB553578799}"/>
    <cellStyle name="Normal 149 4" xfId="49714" xr:uid="{0D682CF8-767F-4AA8-AEDB-D53376031FCF}"/>
    <cellStyle name="Normal 149 4 2" xfId="49713" xr:uid="{2AD764E4-4D7E-4C7C-B859-403F90A8B30D}"/>
    <cellStyle name="Normal 149 4 2 2" xfId="49712" xr:uid="{425E2C7F-0741-48B0-9696-A6724C998EB4}"/>
    <cellStyle name="Normal 149 4 3" xfId="49711" xr:uid="{EA4862B5-5C76-4DC0-9DDF-01BD0EF15135}"/>
    <cellStyle name="Normal 149 5" xfId="49710" xr:uid="{11938A18-4A71-472E-93B4-60EAFA6B5748}"/>
    <cellStyle name="Normal 149 5 2" xfId="49709" xr:uid="{E786334C-B16D-4EC4-893E-D6F944DCA4AE}"/>
    <cellStyle name="Normal 149 6" xfId="49708" xr:uid="{DEC2D16D-F6D4-4481-B15F-CBD134005B42}"/>
    <cellStyle name="Normal 149 6 2" xfId="49707" xr:uid="{38EFE6CB-48B8-4EF4-9F03-6D3EE709CE9F}"/>
    <cellStyle name="Normal 149 7" xfId="49706" xr:uid="{9902A03B-E1F8-4054-A92C-5D4EF8D1D510}"/>
    <cellStyle name="Normal 149_Forecast" xfId="49705" xr:uid="{333B4DD7-2605-4D84-B875-BCAB2DF74DAD}"/>
    <cellStyle name="Normal 15" xfId="53848" xr:uid="{34F05808-D377-46B8-9A2D-4BD5D11AAD96}"/>
    <cellStyle name="Normal 15 2" xfId="53847" xr:uid="{F7CD04CF-3D3E-47EF-86A5-E3FC99E27D72}"/>
    <cellStyle name="Normal 15 2 2" xfId="54096" xr:uid="{AC7F3A35-6F4D-47E1-9546-D06C96853744}"/>
    <cellStyle name="Normal 15 3" xfId="49704" xr:uid="{656AF187-2947-4114-B4CF-D1B6E3664DF8}"/>
    <cellStyle name="Normal 15 4" xfId="49703" xr:uid="{3BC3178A-F48F-4BE3-869F-B112C962123D}"/>
    <cellStyle name="Normal 15 5" xfId="49702" xr:uid="{5C94BFF6-2047-4C8E-8C80-59FF20190B71}"/>
    <cellStyle name="Normal 15 6" xfId="49701" xr:uid="{8EA76CEC-7239-4FA8-9F6F-1B69E677F354}"/>
    <cellStyle name="Normal 150" xfId="49700" xr:uid="{A1E773F3-C563-4AF6-9840-F00C176EA66B}"/>
    <cellStyle name="Normal 150 2" xfId="49699" xr:uid="{04D72F49-E2CA-425F-943B-D4F25F4FA7BE}"/>
    <cellStyle name="Normal 150 2 2" xfId="49698" xr:uid="{8A5AB2B7-DEC7-4CFC-BD7A-3AFA1829AEAC}"/>
    <cellStyle name="Normal 150 2 2 2" xfId="49697" xr:uid="{2A8E80AB-5600-45B4-89CD-F3E451334D0F}"/>
    <cellStyle name="Normal 150 2 2 2 2" xfId="49696" xr:uid="{C8A60061-A374-4DD4-9FD6-FB46FAF28EA3}"/>
    <cellStyle name="Normal 150 2 2 2 2 2" xfId="49695" xr:uid="{CD98E392-6F70-44A5-8DA0-C28263B73D50}"/>
    <cellStyle name="Normal 150 2 2 2 3" xfId="49694" xr:uid="{7695E79B-954D-4065-A6C1-20DB870C7389}"/>
    <cellStyle name="Normal 150 2 2 3" xfId="49693" xr:uid="{BD9BAB83-1590-47EF-9F9F-BAC907308FF7}"/>
    <cellStyle name="Normal 150 2 2 3 2" xfId="49692" xr:uid="{FF2BEDF2-3DC1-434B-8B98-FEB686FEBEC7}"/>
    <cellStyle name="Normal 150 2 2 4" xfId="49691" xr:uid="{8E16EB31-326D-4B64-95C3-7DBE1E543C8A}"/>
    <cellStyle name="Normal 150 2 2 4 2" xfId="49690" xr:uid="{5BC883D4-9A9B-4A3E-AF65-C8E7E4F739F9}"/>
    <cellStyle name="Normal 150 2 2 5" xfId="49689" xr:uid="{6705BD8C-9A38-4937-98AC-85ACC8007E21}"/>
    <cellStyle name="Normal 150 2 3" xfId="49688" xr:uid="{EF0BFECA-7A85-4FC8-8849-E4037272A6AA}"/>
    <cellStyle name="Normal 150 2 3 2" xfId="49687" xr:uid="{87CF55B9-DFE6-4F8E-B4D1-41E8F7ACAF4A}"/>
    <cellStyle name="Normal 150 2 3 2 2" xfId="49686" xr:uid="{A436CCC8-1BBA-4848-B296-D078554B3EEB}"/>
    <cellStyle name="Normal 150 2 3 3" xfId="49685" xr:uid="{4A11427D-9953-47FF-A726-C9797A1E5752}"/>
    <cellStyle name="Normal 150 2 4" xfId="49684" xr:uid="{E55CFEAC-C42E-470A-835D-78E4F6D09E7C}"/>
    <cellStyle name="Normal 150 2 4 2" xfId="49683" xr:uid="{0AC20146-C1EB-4B08-A05D-D8F51A18DCC6}"/>
    <cellStyle name="Normal 150 2 5" xfId="49682" xr:uid="{852A1BAF-0933-4BFD-8117-A1117EEA0D17}"/>
    <cellStyle name="Normal 150 2 5 2" xfId="49681" xr:uid="{C4908E81-CBD7-4D97-9A32-517F577007C8}"/>
    <cellStyle name="Normal 150 2 6" xfId="49680" xr:uid="{92A54B0B-3CE5-47CF-9EC1-89710E75735D}"/>
    <cellStyle name="Normal 150 3" xfId="49679" xr:uid="{1CD890CA-B4CF-4C36-B629-37DCE9A8EA4D}"/>
    <cellStyle name="Normal 150 3 2" xfId="49678" xr:uid="{6D414335-8AB1-4BCA-8C02-46580162893A}"/>
    <cellStyle name="Normal 150 3 2 2" xfId="49677" xr:uid="{5A555839-7932-4EB9-B787-DFEAF1B5C7F1}"/>
    <cellStyle name="Normal 150 3 2 2 2" xfId="49676" xr:uid="{65144BD7-FECB-46CA-9393-0F477BA83BE1}"/>
    <cellStyle name="Normal 150 3 2 3" xfId="49675" xr:uid="{21C9AB84-05E5-41D6-9A03-A65A11098408}"/>
    <cellStyle name="Normal 150 3 3" xfId="49674" xr:uid="{561B0E63-C4BA-446C-BB36-218FBFB75E08}"/>
    <cellStyle name="Normal 150 3 3 2" xfId="49673" xr:uid="{EA3FD4EB-8EF9-4CFF-912D-5A81C47E8209}"/>
    <cellStyle name="Normal 150 3 4" xfId="49672" xr:uid="{7FE8AA30-1367-455E-AD87-A367C02F2C64}"/>
    <cellStyle name="Normal 150 3 4 2" xfId="49671" xr:uid="{D01CF048-F6DC-4A17-8F30-8C728B22F453}"/>
    <cellStyle name="Normal 150 3 5" xfId="49670" xr:uid="{A915760D-45D6-4CB3-9645-6093A75AD5C0}"/>
    <cellStyle name="Normal 150 4" xfId="49669" xr:uid="{3FA70E96-18F1-460F-8773-8CD069652666}"/>
    <cellStyle name="Normal 150 4 2" xfId="49668" xr:uid="{BD929A57-BD24-41A1-93CB-E164BF138734}"/>
    <cellStyle name="Normal 150 4 2 2" xfId="49667" xr:uid="{050CFAD1-5A9C-4C98-9ADD-4A84681A8E42}"/>
    <cellStyle name="Normal 150 4 3" xfId="49666" xr:uid="{DFA01DE8-B983-44F5-B154-46E71F6BCE77}"/>
    <cellStyle name="Normal 150 5" xfId="49665" xr:uid="{8AED5945-F760-404B-9D3D-2FFFA1ADE8C9}"/>
    <cellStyle name="Normal 150 5 2" xfId="49664" xr:uid="{C44C33A4-C794-447B-BAE1-D4C9C4F0B2C4}"/>
    <cellStyle name="Normal 150 6" xfId="49663" xr:uid="{90E16F68-9207-4821-ABDA-7A8BE46E7F19}"/>
    <cellStyle name="Normal 150 6 2" xfId="49662" xr:uid="{E89E0D3F-308C-4EDF-AFC0-513A596C225D}"/>
    <cellStyle name="Normal 150 7" xfId="49661" xr:uid="{BA512949-7B35-44F1-B6FD-505B8A292995}"/>
    <cellStyle name="Normal 150_Forecast" xfId="49660" xr:uid="{EDF1F81B-9CE1-46B4-942C-FF7E92F93A9A}"/>
    <cellStyle name="Normal 151" xfId="49659" xr:uid="{83C69FDD-7511-4428-B7B0-47485C556BE4}"/>
    <cellStyle name="Normal 151 2" xfId="49658" xr:uid="{23B59932-BDBB-4930-9B5B-DACB071E8699}"/>
    <cellStyle name="Normal 151 2 2" xfId="49657" xr:uid="{042136FA-C0A8-4647-8097-5A574C2F4944}"/>
    <cellStyle name="Normal 151 2 2 2" xfId="49656" xr:uid="{6C06232E-A0AD-49DE-AC34-4547D75DD48C}"/>
    <cellStyle name="Normal 151 2 2 2 2" xfId="49655" xr:uid="{24AC7F3F-0BDB-4F18-B5A8-5DE7A031BDCD}"/>
    <cellStyle name="Normal 151 2 2 2 2 2" xfId="49654" xr:uid="{C5691526-1FEA-41EC-8293-FF56AD728B12}"/>
    <cellStyle name="Normal 151 2 2 2 3" xfId="49653" xr:uid="{9C7885E7-73D2-4E2B-82DB-2B49CF678060}"/>
    <cellStyle name="Normal 151 2 2 3" xfId="49652" xr:uid="{232B5E0B-AD8A-42B1-8F7A-B214F54853DC}"/>
    <cellStyle name="Normal 151 2 2 3 2" xfId="49651" xr:uid="{7403255A-0859-40F9-B1A4-B9C2D5FC653E}"/>
    <cellStyle name="Normal 151 2 2 4" xfId="49650" xr:uid="{ACEB338E-D724-4595-B937-35D66794D66E}"/>
    <cellStyle name="Normal 151 2 2 4 2" xfId="49649" xr:uid="{E73E7ED4-FAE0-4EE2-A9AD-FBA79C358333}"/>
    <cellStyle name="Normal 151 2 2 5" xfId="49648" xr:uid="{D4887883-BA09-4C2C-9387-5493E808589C}"/>
    <cellStyle name="Normal 151 2 3" xfId="49647" xr:uid="{FBF59F47-D166-4211-BA7D-F5A187F49512}"/>
    <cellStyle name="Normal 151 2 3 2" xfId="49646" xr:uid="{4DABC019-3E7D-4353-9BBC-6F235DCA541B}"/>
    <cellStyle name="Normal 151 2 3 2 2" xfId="49645" xr:uid="{F5A345F4-AA41-400B-A9E1-6AB9640C6862}"/>
    <cellStyle name="Normal 151 2 3 3" xfId="49644" xr:uid="{39F80483-B2FC-489D-BD99-3C8E49AF5785}"/>
    <cellStyle name="Normal 151 2 4" xfId="49643" xr:uid="{C55A2FB1-7ECF-402A-9C9B-DD975C25948D}"/>
    <cellStyle name="Normal 151 2 4 2" xfId="49642" xr:uid="{E811B908-8C88-4D91-AFC9-495AB0E050D8}"/>
    <cellStyle name="Normal 151 2 5" xfId="49641" xr:uid="{ACE61E80-5B10-449E-8B8C-DAE993F1D684}"/>
    <cellStyle name="Normal 151 2 5 2" xfId="49640" xr:uid="{851C0DB7-A12E-4915-99DD-F7F97ECC50E1}"/>
    <cellStyle name="Normal 151 2 6" xfId="49639" xr:uid="{E4D31BF1-CA7C-469C-B807-D8329A84DF89}"/>
    <cellStyle name="Normal 151 3" xfId="49638" xr:uid="{824A492E-A6F8-4AC9-B188-7C0C7CDD2F35}"/>
    <cellStyle name="Normal 151 3 2" xfId="49637" xr:uid="{F07DB240-EB0C-4E3C-8762-A08DDE788FAE}"/>
    <cellStyle name="Normal 151 3 2 2" xfId="49636" xr:uid="{4F128510-8DFA-4C7C-9B7A-5F4AB48562B6}"/>
    <cellStyle name="Normal 151 3 2 2 2" xfId="49635" xr:uid="{4A93B476-15DF-4AF5-A40A-5915D2365B04}"/>
    <cellStyle name="Normal 151 3 2 3" xfId="49634" xr:uid="{BB7D1CAD-08CB-42DF-B142-F6A4F612A799}"/>
    <cellStyle name="Normal 151 3 3" xfId="49633" xr:uid="{835B5AFE-37A4-4452-BDBA-3A60334EE9FB}"/>
    <cellStyle name="Normal 151 3 3 2" xfId="49632" xr:uid="{35BD4B1A-E646-4BE9-B7A4-56A71C8B65FA}"/>
    <cellStyle name="Normal 151 3 4" xfId="49631" xr:uid="{ABAD4B85-07A0-4FE8-8BA1-1EB63498DA16}"/>
    <cellStyle name="Normal 151 3 4 2" xfId="49630" xr:uid="{97305903-67A3-4D16-81B3-B4346C014409}"/>
    <cellStyle name="Normal 151 3 5" xfId="49629" xr:uid="{E177C612-7941-4CBF-996B-7567E198C599}"/>
    <cellStyle name="Normal 151 4" xfId="49628" xr:uid="{5B4FA0E8-84FE-4BF4-A724-239800DA039D}"/>
    <cellStyle name="Normal 151 4 2" xfId="49627" xr:uid="{296A36B6-8B7A-4BDF-AD8D-2F1B47219746}"/>
    <cellStyle name="Normal 151 4 2 2" xfId="49626" xr:uid="{40E969B2-945F-4FF4-827A-C7ACB9ABEB11}"/>
    <cellStyle name="Normal 151 4 3" xfId="49625" xr:uid="{26D37E41-6D36-4262-920B-DA2ED64577B6}"/>
    <cellStyle name="Normal 151 5" xfId="49624" xr:uid="{862DE3BE-0071-4A76-864D-C1D09712E42A}"/>
    <cellStyle name="Normal 151 5 2" xfId="49623" xr:uid="{F9F5C42C-4829-4A42-B805-67CAB0D9D352}"/>
    <cellStyle name="Normal 151 6" xfId="49622" xr:uid="{8C8D09C4-D1D2-4D96-93C6-0AC4D1148382}"/>
    <cellStyle name="Normal 151 6 2" xfId="49621" xr:uid="{243D43B7-FE3D-44E4-8C58-B04C26D1B671}"/>
    <cellStyle name="Normal 151 7" xfId="49620" xr:uid="{A302FD52-B3C0-41C1-947A-22D170275B23}"/>
    <cellStyle name="Normal 151_Forecast" xfId="49619" xr:uid="{19E0A197-4655-4636-80C3-2C008EAB2FF2}"/>
    <cellStyle name="Normal 152" xfId="49618" xr:uid="{1311ABAD-0BBB-4E25-9928-8135BDD2E06E}"/>
    <cellStyle name="Normal 152 2" xfId="49617" xr:uid="{BAEA297D-070B-437E-AA27-20C9CF05F009}"/>
    <cellStyle name="Normal 152 2 2" xfId="49616" xr:uid="{073128F3-3BBE-4102-8161-A5C2552FAA3C}"/>
    <cellStyle name="Normal 152 2 2 2" xfId="49615" xr:uid="{125533C6-4971-4287-8F4B-37F21B4C7066}"/>
    <cellStyle name="Normal 152 2 2 2 2" xfId="49614" xr:uid="{9EA55240-762D-487B-95FC-29ECBD7F73D2}"/>
    <cellStyle name="Normal 152 2 2 2 2 2" xfId="49613" xr:uid="{614B0801-9DEC-4D7B-90C8-3168D33CB7AF}"/>
    <cellStyle name="Normal 152 2 2 2 3" xfId="49612" xr:uid="{06DC9E5C-BB8D-4A12-9BFF-F173CD8F8435}"/>
    <cellStyle name="Normal 152 2 2 3" xfId="49611" xr:uid="{BB1729E4-FFAF-4D4B-93CF-117BD4AA20DE}"/>
    <cellStyle name="Normal 152 2 2 3 2" xfId="49610" xr:uid="{8C69ADAD-88D2-46CC-877B-979FD9CECBA3}"/>
    <cellStyle name="Normal 152 2 2 4" xfId="49609" xr:uid="{453C3402-3760-4378-973B-B1133E4C1C47}"/>
    <cellStyle name="Normal 152 2 2 4 2" xfId="49608" xr:uid="{92EFEAF7-3A25-438A-A520-2DF31E175F18}"/>
    <cellStyle name="Normal 152 2 2 5" xfId="49607" xr:uid="{73CC9A70-E6D9-41FA-A2AB-F616A9641EDA}"/>
    <cellStyle name="Normal 152 2 3" xfId="49606" xr:uid="{7D738CC7-3A0A-45C7-9F8C-6BE97BB9A1AD}"/>
    <cellStyle name="Normal 152 2 3 2" xfId="49605" xr:uid="{0F80F014-853C-4022-9FB6-25766774EEE5}"/>
    <cellStyle name="Normal 152 2 3 2 2" xfId="49604" xr:uid="{F76BFC99-10F0-466C-85A1-E82042D6B359}"/>
    <cellStyle name="Normal 152 2 3 3" xfId="49603" xr:uid="{A34B647A-C2E0-44C4-BD14-E43E11DE165B}"/>
    <cellStyle name="Normal 152 2 4" xfId="49602" xr:uid="{BB446B44-4E02-4B27-8A37-40BA4B2F28D8}"/>
    <cellStyle name="Normal 152 2 4 2" xfId="49601" xr:uid="{FFEFECC5-B4A6-4B7E-9AAE-81B82D1F5EC5}"/>
    <cellStyle name="Normal 152 2 5" xfId="49600" xr:uid="{98CD14B5-F670-4001-99B3-7F6F432EE6FD}"/>
    <cellStyle name="Normal 152 2 5 2" xfId="49599" xr:uid="{D2ADFC19-9BF7-4DD4-BDB6-35FC3166BEAC}"/>
    <cellStyle name="Normal 152 2 6" xfId="49598" xr:uid="{78FDBADE-CDC5-496D-9D62-B79F49C98B11}"/>
    <cellStyle name="Normal 152 3" xfId="49597" xr:uid="{610EE1AF-F249-46AF-8EF9-C1281EB24A1C}"/>
    <cellStyle name="Normal 152 3 2" xfId="49596" xr:uid="{1FFF65F9-7E2A-4E2F-A1F2-ED842D046EC0}"/>
    <cellStyle name="Normal 152 3 2 2" xfId="49595" xr:uid="{2CAE3724-9909-40D1-B0B9-BB0DCF7DBD7A}"/>
    <cellStyle name="Normal 152 3 2 2 2" xfId="49594" xr:uid="{B1120072-791A-400A-80A6-1E948D55554D}"/>
    <cellStyle name="Normal 152 3 2 3" xfId="49593" xr:uid="{4768B2E2-3BDD-4619-91D2-03D3D2751DAD}"/>
    <cellStyle name="Normal 152 3 3" xfId="49592" xr:uid="{9463E8D7-90E7-4E6B-A0C7-C0A6823ADD1D}"/>
    <cellStyle name="Normal 152 3 3 2" xfId="49591" xr:uid="{506ADC7B-D2AF-463F-9CE6-1978A5C45AC4}"/>
    <cellStyle name="Normal 152 3 4" xfId="49590" xr:uid="{A2A917AF-2E26-4788-B9DC-2EA190721F0F}"/>
    <cellStyle name="Normal 152 3 4 2" xfId="49589" xr:uid="{CC588513-63EA-42C3-A716-19F5B9984099}"/>
    <cellStyle name="Normal 152 3 5" xfId="49588" xr:uid="{B157526F-A532-49F7-91FF-0BE442085208}"/>
    <cellStyle name="Normal 152 4" xfId="49587" xr:uid="{07B2BAA7-2B63-4266-8936-B99B97951FCC}"/>
    <cellStyle name="Normal 152 4 2" xfId="49586" xr:uid="{802AC5FA-7FD4-4055-882D-D5ECD5B9C799}"/>
    <cellStyle name="Normal 152 4 2 2" xfId="49585" xr:uid="{0A84BB88-CD6A-462F-9945-DF00106E609B}"/>
    <cellStyle name="Normal 152 4 3" xfId="49584" xr:uid="{2B964B2C-5F59-455B-B72F-061041686BEE}"/>
    <cellStyle name="Normal 152 5" xfId="49583" xr:uid="{D99A8077-A088-4F15-AB71-6995AB970322}"/>
    <cellStyle name="Normal 152 5 2" xfId="49582" xr:uid="{B2843018-904B-4AF2-B95E-52E6A3C03EC4}"/>
    <cellStyle name="Normal 152 6" xfId="49581" xr:uid="{9AAB5A6A-2EAD-4123-AB97-B7EDDEB0C1CC}"/>
    <cellStyle name="Normal 152 6 2" xfId="49580" xr:uid="{097E455F-17E9-4ADB-B53E-55FA2D7A0BA1}"/>
    <cellStyle name="Normal 152 7" xfId="49579" xr:uid="{DBC1467E-C807-4F43-B4E9-A747836A147F}"/>
    <cellStyle name="Normal 152_Forecast" xfId="49578" xr:uid="{81BF0910-A68C-4E01-BE11-9A7E43970AD6}"/>
    <cellStyle name="Normal 153" xfId="49577" xr:uid="{E098B12F-8591-4C34-9629-401D79924B2F}"/>
    <cellStyle name="Normal 153 2" xfId="49576" xr:uid="{EBBCD66B-34AF-4D7D-BCB5-053D47F446AC}"/>
    <cellStyle name="Normal 153 2 2" xfId="49575" xr:uid="{DEA16757-C579-43BA-A25B-69AE005B4F87}"/>
    <cellStyle name="Normal 153 2 2 2" xfId="279" xr:uid="{3FE63A9B-E582-4130-A4B0-753CB9783A6C}"/>
    <cellStyle name="Normal 153 2 2 2 2" xfId="49574" xr:uid="{5DFAC4C5-8103-4813-858B-3F66971A4B26}"/>
    <cellStyle name="Normal 153 2 2 2 2 2" xfId="49573" xr:uid="{15A727EF-D999-4867-937D-ABB4B74FED81}"/>
    <cellStyle name="Normal 153 2 2 2 3" xfId="49572" xr:uid="{F75F6F25-D1BF-4C87-9E88-C5E225E26F6A}"/>
    <cellStyle name="Normal 153 2 2 3" xfId="49571" xr:uid="{D1C34FCB-3F1A-4B44-8B23-F8BDBFD09B22}"/>
    <cellStyle name="Normal 153 2 2 3 2" xfId="49570" xr:uid="{3804788A-B84E-4549-963B-D5B7F4FB5262}"/>
    <cellStyle name="Normal 153 2 2 4" xfId="49569" xr:uid="{B4BD74D7-A580-4371-99D5-11A961D26FB6}"/>
    <cellStyle name="Normal 153 2 2 4 2" xfId="49568" xr:uid="{CE3AB193-DA6D-4174-9E96-6D4BB5B98E60}"/>
    <cellStyle name="Normal 153 2 2 5" xfId="49567" xr:uid="{3AB489CA-E171-48C3-AA75-1AF298AF9242}"/>
    <cellStyle name="Normal 153 2 3" xfId="49566" xr:uid="{4C7455E7-B0F8-4E2A-85BD-CDBF7241136C}"/>
    <cellStyle name="Normal 153 2 3 2" xfId="49565" xr:uid="{8BBB3805-7F0A-4569-89A0-6AC72783963F}"/>
    <cellStyle name="Normal 153 2 3 2 2" xfId="49564" xr:uid="{CFC39DB3-78FD-498E-8662-6685CDD81F6E}"/>
    <cellStyle name="Normal 153 2 3 3" xfId="49563" xr:uid="{CFA1B728-71CF-49C0-828A-ADCBD7AB5C5E}"/>
    <cellStyle name="Normal 153 2 4" xfId="49562" xr:uid="{2206782E-029D-4B27-A9A3-C264BB6594BF}"/>
    <cellStyle name="Normal 153 2 4 2" xfId="49561" xr:uid="{E647DC47-D233-4469-8FC1-A2190B6C1CD7}"/>
    <cellStyle name="Normal 153 2 5" xfId="49560" xr:uid="{131FF59C-6614-435C-8D82-3E33DD2D3585}"/>
    <cellStyle name="Normal 153 2 5 2" xfId="49559" xr:uid="{C41475CB-F084-44F6-A1BB-477E576155CD}"/>
    <cellStyle name="Normal 153 2 6" xfId="49558" xr:uid="{0BB8A253-8C39-4F72-92C3-A24006D179DE}"/>
    <cellStyle name="Normal 153 3" xfId="49557" xr:uid="{79BACA40-2C16-454F-8820-2B818D0CC8E1}"/>
    <cellStyle name="Normal 153 3 2" xfId="49556" xr:uid="{760CDF4E-C676-4F01-8F23-25C5C832079A}"/>
    <cellStyle name="Normal 153 3 2 2" xfId="49555" xr:uid="{4513E270-2739-4201-A5C1-51D45C82594B}"/>
    <cellStyle name="Normal 153 3 2 2 2" xfId="49554" xr:uid="{44698B42-0712-4321-9166-65594C536097}"/>
    <cellStyle name="Normal 153 3 2 3" xfId="49553" xr:uid="{A2A1A589-F19F-412F-B8CF-30B19E1B2B20}"/>
    <cellStyle name="Normal 153 3 3" xfId="49552" xr:uid="{FE53702E-802D-447A-B3AA-006B7DE4F4CF}"/>
    <cellStyle name="Normal 153 3 3 2" xfId="49551" xr:uid="{30AB9B7E-BDDF-42D1-BD78-008ABBC61D64}"/>
    <cellStyle name="Normal 153 3 4" xfId="49550" xr:uid="{200A30CF-88EB-4CD9-99B2-1CA3302544D3}"/>
    <cellStyle name="Normal 153 3 4 2" xfId="49549" xr:uid="{B72E2F1E-FE68-435D-8BDD-151F7517B713}"/>
    <cellStyle name="Normal 153 3 5" xfId="49548" xr:uid="{855007F3-7B6B-4794-BACE-EA323F7EF9AE}"/>
    <cellStyle name="Normal 153 4" xfId="49547" xr:uid="{6D103CDF-AAF1-472C-A4D6-CD81EF24ECA4}"/>
    <cellStyle name="Normal 153 4 2" xfId="49546" xr:uid="{87B920C4-1311-4E24-B89B-3C63E06D8D57}"/>
    <cellStyle name="Normal 153 4 2 2" xfId="49545" xr:uid="{C6A32003-3757-47C1-B55F-BAB573783F9D}"/>
    <cellStyle name="Normal 153 4 3" xfId="49544" xr:uid="{8E43E1D2-EA1C-4286-B926-746E94E58CA1}"/>
    <cellStyle name="Normal 153 5" xfId="49543" xr:uid="{2614BC8A-15B0-4B0D-B208-21BA57FB84F4}"/>
    <cellStyle name="Normal 153 5 2" xfId="49542" xr:uid="{9F9DBFDA-FC48-4D02-8842-7EFE08A565C7}"/>
    <cellStyle name="Normal 153 6" xfId="49541" xr:uid="{B4063BBC-2BED-48EC-A47D-85B4F5A9F630}"/>
    <cellStyle name="Normal 153 6 2" xfId="49540" xr:uid="{1FA98A8F-4912-40EF-9122-F101D2D76D73}"/>
    <cellStyle name="Normal 153 7" xfId="49539" xr:uid="{3D281B87-3D43-4E56-A41E-CB27F92E2383}"/>
    <cellStyle name="Normal 153_Forecast" xfId="49538" xr:uid="{4C5DBC00-C252-48D2-A7B7-D511D4D3CF94}"/>
    <cellStyle name="Normal 154" xfId="49537" xr:uid="{BC2A5C9B-F2C6-4446-B0F6-11A48C42771A}"/>
    <cellStyle name="Normal 154 2" xfId="49536" xr:uid="{FB503CA7-B56A-4D30-9B04-8142820ABED3}"/>
    <cellStyle name="Normal 154 2 2" xfId="49535" xr:uid="{B6EC4E4F-7038-494A-9556-3B7C7BC3FDFB}"/>
    <cellStyle name="Normal 154 2 2 2" xfId="49534" xr:uid="{D8136B98-AD00-45A4-92B6-3EEAE075663C}"/>
    <cellStyle name="Normal 154 2 2 2 2" xfId="49533" xr:uid="{2217A89E-C638-40C6-BDAD-12F2BA3B953E}"/>
    <cellStyle name="Normal 154 2 2 2 2 2" xfId="49532" xr:uid="{6AED887B-B333-43BB-A84F-09202FBB1A1B}"/>
    <cellStyle name="Normal 154 2 2 2 3" xfId="49531" xr:uid="{1233B79A-B79D-4A84-9382-746FFE08B15E}"/>
    <cellStyle name="Normal 154 2 2 3" xfId="49530" xr:uid="{BF1F62C4-5847-466F-B17B-0C21C899E2EC}"/>
    <cellStyle name="Normal 154 2 2 3 2" xfId="49529" xr:uid="{E3F31858-490C-4A04-A1D6-FE006E5E4894}"/>
    <cellStyle name="Normal 154 2 2 4" xfId="49528" xr:uid="{BD2BCC7C-C930-4525-832E-FECFFB8C3D6C}"/>
    <cellStyle name="Normal 154 2 2 4 2" xfId="49527" xr:uid="{AAFE32D2-FC7D-424C-B9B7-94CA5162E820}"/>
    <cellStyle name="Normal 154 2 2 5" xfId="49526" xr:uid="{627AE6CC-C293-412B-8819-C8D630A24177}"/>
    <cellStyle name="Normal 154 2 3" xfId="49525" xr:uid="{0623DAC7-DC80-485B-B5A1-74F3D537F30C}"/>
    <cellStyle name="Normal 154 2 3 2" xfId="49524" xr:uid="{7AEEEC7D-9D19-4428-B108-F7D2DD07D9CB}"/>
    <cellStyle name="Normal 154 2 3 2 2" xfId="49523" xr:uid="{6394CD83-804B-4957-A657-D7734F6E6927}"/>
    <cellStyle name="Normal 154 2 3 3" xfId="49522" xr:uid="{796C32EB-17A4-4FFD-B9E9-4DA0D0BE1535}"/>
    <cellStyle name="Normal 154 2 4" xfId="49521" xr:uid="{8C1A3E8E-04DF-4D4F-99EA-17842B8E7D37}"/>
    <cellStyle name="Normal 154 2 4 2" xfId="49520" xr:uid="{3733636E-0270-4DCA-8227-589891F5870F}"/>
    <cellStyle name="Normal 154 2 5" xfId="49519" xr:uid="{133244E7-0B0B-4F75-A8FA-2F847151D168}"/>
    <cellStyle name="Normal 154 2 5 2" xfId="49518" xr:uid="{9305C901-E6C6-48E2-9603-A1C574E1BDEA}"/>
    <cellStyle name="Normal 154 2 6" xfId="49517" xr:uid="{4CEA736A-CB36-44B5-B55B-33EC6607A99E}"/>
    <cellStyle name="Normal 154 3" xfId="49516" xr:uid="{6CD0EB29-40BF-41E3-B2C9-524D3AF8A426}"/>
    <cellStyle name="Normal 154 3 2" xfId="49515" xr:uid="{170031DF-3290-43F2-B4B2-972C5E04E0E6}"/>
    <cellStyle name="Normal 154 3 2 2" xfId="49514" xr:uid="{AC75E5B8-08B8-4C35-A3A5-18F542B0D016}"/>
    <cellStyle name="Normal 154 3 2 2 2" xfId="49513" xr:uid="{121FE7E5-94F8-4D6E-8C50-1EA766BACFD7}"/>
    <cellStyle name="Normal 154 3 2 3" xfId="49512" xr:uid="{CEA514E7-C7BB-4ECA-85B3-C9BD49E22BE0}"/>
    <cellStyle name="Normal 154 3 3" xfId="49511" xr:uid="{901C0371-E120-4A7E-960F-C716050CC49A}"/>
    <cellStyle name="Normal 154 3 3 2" xfId="49510" xr:uid="{CF6944AB-487F-4CD3-85B9-1CDB977D1372}"/>
    <cellStyle name="Normal 154 3 4" xfId="49509" xr:uid="{13C3E8F2-71A3-49BE-B97F-14833C36B109}"/>
    <cellStyle name="Normal 154 3 4 2" xfId="49508" xr:uid="{3B0AE19D-8FF7-4792-9D3C-2EDB1E4F7ABC}"/>
    <cellStyle name="Normal 154 3 5" xfId="49507" xr:uid="{368C4681-5910-40B3-8E3C-C50F9F35E4A4}"/>
    <cellStyle name="Normal 154 4" xfId="49506" xr:uid="{B4538B51-D602-4C22-ABE6-433EE85C5127}"/>
    <cellStyle name="Normal 154 4 2" xfId="49505" xr:uid="{646CA5A9-72F1-43D1-9FFF-C315B036160D}"/>
    <cellStyle name="Normal 154 4 2 2" xfId="49504" xr:uid="{0B2CBA13-4E74-49EB-94A7-0B8CF1974F4C}"/>
    <cellStyle name="Normal 154 4 3" xfId="49503" xr:uid="{A03993A5-032D-4F5F-8F86-F7CC6AF172CC}"/>
    <cellStyle name="Normal 154 5" xfId="49502" xr:uid="{C93C41D7-B131-4D1F-B803-9C778981FE8B}"/>
    <cellStyle name="Normal 154 5 2" xfId="49501" xr:uid="{1DBC389F-BE46-435D-A89B-7C8991EB808F}"/>
    <cellStyle name="Normal 154 6" xfId="49500" xr:uid="{5F9DCDF9-CD26-4F1F-ACE7-66C3AA1FA719}"/>
    <cellStyle name="Normal 154 6 2" xfId="49499" xr:uid="{255B81AC-0392-4552-B1AC-B3D2CFF9B8F6}"/>
    <cellStyle name="Normal 154 7" xfId="49498" xr:uid="{524C05FE-5908-47B9-A79B-9D7101C57537}"/>
    <cellStyle name="Normal 154_Forecast" xfId="49497" xr:uid="{E91F74A1-241B-4545-8A37-0E0BB0699DA9}"/>
    <cellStyle name="Normal 155" xfId="49496" xr:uid="{04126D47-B12C-4C7C-86D5-B19F5A3E93F3}"/>
    <cellStyle name="Normal 155 2" xfId="49495" xr:uid="{DAF1A44C-1273-49B2-8CF7-98425BD1D769}"/>
    <cellStyle name="Normal 155 2 2" xfId="49494" xr:uid="{EE0A006E-7AA6-4F3D-8CA1-4F87F9A2ED7A}"/>
    <cellStyle name="Normal 155 2 2 2" xfId="49493" xr:uid="{8B040070-1665-4A5E-B65F-6A541C2630DA}"/>
    <cellStyle name="Normal 155 2 2 2 2" xfId="49492" xr:uid="{C2D38630-FCA4-4372-93C8-D0965E04222D}"/>
    <cellStyle name="Normal 155 2 2 2 2 2" xfId="49491" xr:uid="{BAFBC45C-EF55-4B63-868A-6AD74434DCD1}"/>
    <cellStyle name="Normal 155 2 2 2 3" xfId="49490" xr:uid="{C762A59B-D251-45D9-B68C-2470C51E3A6A}"/>
    <cellStyle name="Normal 155 2 2 3" xfId="49489" xr:uid="{79CCFD80-66A8-43E7-B7C4-7F479FD42437}"/>
    <cellStyle name="Normal 155 2 2 3 2" xfId="49488" xr:uid="{E4856B7D-F467-455C-924C-6036E9E7A325}"/>
    <cellStyle name="Normal 155 2 2 4" xfId="49487" xr:uid="{C6A94AB0-E20D-4A02-8C3B-6BE18C79B254}"/>
    <cellStyle name="Normal 155 2 2 4 2" xfId="49486" xr:uid="{CEE22D69-5760-4742-A877-B7064DA676D5}"/>
    <cellStyle name="Normal 155 2 2 5" xfId="49485" xr:uid="{445ABA00-6355-49B5-98A1-29593F902298}"/>
    <cellStyle name="Normal 155 2 3" xfId="49484" xr:uid="{EAA0EBFB-E470-4A46-896F-E5E7CA3C1917}"/>
    <cellStyle name="Normal 155 2 3 2" xfId="49483" xr:uid="{91876AD7-5ABD-4840-9F7C-A82929558D45}"/>
    <cellStyle name="Normal 155 2 3 2 2" xfId="49482" xr:uid="{8C765519-C571-42B4-956B-F460CFB9D770}"/>
    <cellStyle name="Normal 155 2 3 3" xfId="49481" xr:uid="{853CAE45-5B6B-45F1-A850-5CF976B78E93}"/>
    <cellStyle name="Normal 155 2 4" xfId="49480" xr:uid="{92191F6F-263C-4D01-B0F7-68DCE449E2E8}"/>
    <cellStyle name="Normal 155 2 4 2" xfId="49479" xr:uid="{263378AD-58AE-4FF3-9741-A28A9EAF47CB}"/>
    <cellStyle name="Normal 155 2 5" xfId="49478" xr:uid="{E18A1237-AD37-4F84-81C9-6D769C688DAA}"/>
    <cellStyle name="Normal 155 2 5 2" xfId="49477" xr:uid="{4962AD81-621F-4F23-AE58-4212A7DA8DD3}"/>
    <cellStyle name="Normal 155 2 6" xfId="49476" xr:uid="{0D225516-BB32-4A38-8CD9-0B6BEA67622D}"/>
    <cellStyle name="Normal 155 3" xfId="49475" xr:uid="{8B39F790-956E-4E36-8E61-577BF8C0F988}"/>
    <cellStyle name="Normal 155 3 2" xfId="49474" xr:uid="{BF506D33-B23C-4400-85BC-0815D61D090C}"/>
    <cellStyle name="Normal 155 3 2 2" xfId="49473" xr:uid="{0E42A64A-A03E-4573-ADBB-56FFCEAE0B40}"/>
    <cellStyle name="Normal 155 3 2 2 2" xfId="49472" xr:uid="{DC960CA5-A298-42F5-ADBB-8B0FE15CE465}"/>
    <cellStyle name="Normal 155 3 2 3" xfId="49471" xr:uid="{0F4A0AD6-63F1-409A-B5A4-39FF70D41EA3}"/>
    <cellStyle name="Normal 155 3 3" xfId="49470" xr:uid="{04B4794C-78DF-4138-A33B-39C374C9506E}"/>
    <cellStyle name="Normal 155 3 3 2" xfId="49469" xr:uid="{4E115E01-6F23-494A-82E4-DEB545D3B212}"/>
    <cellStyle name="Normal 155 3 4" xfId="49468" xr:uid="{0573BD05-D185-43CB-895B-02EBDBD2A364}"/>
    <cellStyle name="Normal 155 3 4 2" xfId="49467" xr:uid="{D66CFE84-1A7A-43B4-8898-6231CB934A65}"/>
    <cellStyle name="Normal 155 3 5" xfId="49466" xr:uid="{E6780AA4-AB36-44AC-BEFC-BFEBC126C068}"/>
    <cellStyle name="Normal 155 4" xfId="49465" xr:uid="{DEACA6E8-A054-407A-9B01-A12ED31C2DC0}"/>
    <cellStyle name="Normal 155 4 2" xfId="49464" xr:uid="{2A3DE53F-9CB2-4EB2-B38B-33E30F39AFDE}"/>
    <cellStyle name="Normal 155 4 2 2" xfId="49463" xr:uid="{A2F1E5D9-D66B-4913-BF37-0AE2DC079489}"/>
    <cellStyle name="Normal 155 4 3" xfId="49462" xr:uid="{F6C0C16E-A9A5-49B5-99B8-DA6191AFDA73}"/>
    <cellStyle name="Normal 155 5" xfId="49461" xr:uid="{6E0568A7-3033-455B-BDBF-A9EFCA812F82}"/>
    <cellStyle name="Normal 155 5 2" xfId="49460" xr:uid="{70A73F49-6533-471B-974B-C1530A6F3568}"/>
    <cellStyle name="Normal 155 6" xfId="49459" xr:uid="{D981D330-EA9A-41B2-82D0-A7186E77FCBA}"/>
    <cellStyle name="Normal 155 6 2" xfId="49458" xr:uid="{DA5B09D4-9859-438B-877C-CDA12912AE75}"/>
    <cellStyle name="Normal 155 7" xfId="49457" xr:uid="{36234342-B8CE-4EA3-AC61-51AE2884C00B}"/>
    <cellStyle name="Normal 155_DSub" xfId="49456" xr:uid="{B2089D94-CA4B-4728-81F6-FF922603B9A0}"/>
    <cellStyle name="Normal 156" xfId="49455" xr:uid="{B2AEE36B-1B69-4839-B242-00776E922D30}"/>
    <cellStyle name="Normal 156 2" xfId="49454" xr:uid="{F13808ED-2D91-4167-9B05-D75DA478FA74}"/>
    <cellStyle name="Normal 156 2 2" xfId="49453" xr:uid="{4C324361-48DB-4116-AC4C-17675C00AF6A}"/>
    <cellStyle name="Normal 156 2 2 2" xfId="49452" xr:uid="{57F370DC-8677-4712-A07B-9F5AD273B85B}"/>
    <cellStyle name="Normal 156 2 2 2 2" xfId="49451" xr:uid="{403845B4-3D12-4BC2-941E-DFC2B56F905F}"/>
    <cellStyle name="Normal 156 2 2 2 2 2" xfId="49450" xr:uid="{A9E2147C-B414-40B8-A653-DF0F835E535D}"/>
    <cellStyle name="Normal 156 2 2 2 3" xfId="49449" xr:uid="{E6237904-9A49-4E08-B683-54A0109F5E9C}"/>
    <cellStyle name="Normal 156 2 2 3" xfId="49448" xr:uid="{0A7BB7EF-4563-4789-94D9-9FAB60FE094A}"/>
    <cellStyle name="Normal 156 2 2 3 2" xfId="49447" xr:uid="{91987151-8B4B-4C1D-B68E-1DBF7E37E690}"/>
    <cellStyle name="Normal 156 2 2 4" xfId="49446" xr:uid="{4DC41942-9E72-443E-99B5-856330DBDE6D}"/>
    <cellStyle name="Normal 156 2 2 4 2" xfId="49445" xr:uid="{6976ED46-3131-4963-9544-7FF701EB8409}"/>
    <cellStyle name="Normal 156 2 2 5" xfId="49444" xr:uid="{9D8BE342-C4D3-493E-9408-3FC2FB01099E}"/>
    <cellStyle name="Normal 156 2 3" xfId="49443" xr:uid="{9B5B8DE6-66F8-4E6F-A917-51094C844A4B}"/>
    <cellStyle name="Normal 156 2 3 2" xfId="49442" xr:uid="{105252EC-34FE-4980-8330-DF74D90C0749}"/>
    <cellStyle name="Normal 156 2 3 2 2" xfId="49441" xr:uid="{53A94C3A-D49F-4A6A-93E9-442ED33E8369}"/>
    <cellStyle name="Normal 156 2 3 3" xfId="49440" xr:uid="{6EFAD767-D2F5-4D67-8A06-B69B9276AE28}"/>
    <cellStyle name="Normal 156 2 4" xfId="49439" xr:uid="{8ECB9484-29B3-496F-94E2-959995848F4C}"/>
    <cellStyle name="Normal 156 2 4 2" xfId="49438" xr:uid="{69836795-61D8-45C5-9CB8-D0F5443C2BEF}"/>
    <cellStyle name="Normal 156 2 5" xfId="49437" xr:uid="{022536B7-D3B7-411B-8697-B3EC69D825A2}"/>
    <cellStyle name="Normal 156 2 5 2" xfId="49436" xr:uid="{175929F7-4037-4AEF-ADA6-D60B8992F1FF}"/>
    <cellStyle name="Normal 156 2 6" xfId="49435" xr:uid="{DF18F887-9B7F-4281-9C6B-4DE6BD731B72}"/>
    <cellStyle name="Normal 156 3" xfId="49434" xr:uid="{16152E58-AEA3-4F62-B568-A872F71EC982}"/>
    <cellStyle name="Normal 156 3 2" xfId="49433" xr:uid="{8AF1318D-B8D4-41CB-81E0-AEDF0BCB971B}"/>
    <cellStyle name="Normal 156 3 2 2" xfId="49432" xr:uid="{D5365A72-7061-4E2F-9B01-D92880E7F05E}"/>
    <cellStyle name="Normal 156 3 2 2 2" xfId="49431" xr:uid="{B87AEC8B-7209-46F7-A980-D8310D440554}"/>
    <cellStyle name="Normal 156 3 2 3" xfId="49430" xr:uid="{845A58AC-E366-43F2-BEA7-015D8C459E0D}"/>
    <cellStyle name="Normal 156 3 3" xfId="49429" xr:uid="{0C9FABFC-5034-4296-92D3-BC688E2D3FA2}"/>
    <cellStyle name="Normal 156 3 3 2" xfId="49428" xr:uid="{7372746A-A72E-4FC1-8682-97F299DCFAC0}"/>
    <cellStyle name="Normal 156 3 4" xfId="49427" xr:uid="{F573F3D9-A3CE-472B-91B9-83B0A7614628}"/>
    <cellStyle name="Normal 156 3 4 2" xfId="49426" xr:uid="{935AD7E9-DD29-41D8-BFAF-8E83F4B75EFA}"/>
    <cellStyle name="Normal 156 3 5" xfId="49425" xr:uid="{F32EE804-7B27-4236-84B8-B55FD1F3DC88}"/>
    <cellStyle name="Normal 156 4" xfId="49424" xr:uid="{768F9219-DA6A-407F-8BF9-77D6F4723712}"/>
    <cellStyle name="Normal 156 4 2" xfId="49423" xr:uid="{35D29906-FF6F-45F6-A79F-CFA0ABFE7D4A}"/>
    <cellStyle name="Normal 156 4 2 2" xfId="49422" xr:uid="{B9E8B863-0305-4430-A9F8-7B4733468B46}"/>
    <cellStyle name="Normal 156 4 3" xfId="49421" xr:uid="{3F4A1BB2-C30A-401A-91BA-12C538D2EA17}"/>
    <cellStyle name="Normal 156 5" xfId="49420" xr:uid="{580DF99F-544B-42C2-8E1B-7B904815834F}"/>
    <cellStyle name="Normal 156 5 2" xfId="49419" xr:uid="{1D4604B8-F269-4A53-88E4-AA6AAA986D5E}"/>
    <cellStyle name="Normal 156 6" xfId="49418" xr:uid="{AEF11951-0E1A-41A1-B239-98A15B97E3D6}"/>
    <cellStyle name="Normal 156 6 2" xfId="49417" xr:uid="{992EB692-12A4-4919-9DEE-520199A59A62}"/>
    <cellStyle name="Normal 156 7" xfId="49416" xr:uid="{367860C8-1912-40EE-A2C3-CC9220B1657A}"/>
    <cellStyle name="Normal 156_Forecast" xfId="49415" xr:uid="{F4144248-19DB-42F8-A773-8F23FA813523}"/>
    <cellStyle name="Normal 157" xfId="49414" xr:uid="{BF5B21CE-D004-45D7-9209-2E8E89BC7F12}"/>
    <cellStyle name="Normal 157 2" xfId="49413" xr:uid="{37665760-53AC-4245-A01D-F02D15A99FED}"/>
    <cellStyle name="Normal 157 2 2" xfId="49412" xr:uid="{C81FA075-CF8E-4575-ABED-C34C88B9680D}"/>
    <cellStyle name="Normal 157 2 2 2" xfId="49411" xr:uid="{CEC798D4-F7F2-4ACC-8987-486264CD1113}"/>
    <cellStyle name="Normal 157 2 2 2 2" xfId="49410" xr:uid="{C06E24AB-427C-45B4-9500-9021B6A00EA7}"/>
    <cellStyle name="Normal 157 2 2 2 2 2" xfId="49409" xr:uid="{3CC14BF4-FD8A-4148-8E92-79372BD07EE9}"/>
    <cellStyle name="Normal 157 2 2 2 3" xfId="49408" xr:uid="{EC8643CD-3405-4D39-9481-3CCA9DD07B00}"/>
    <cellStyle name="Normal 157 2 2 3" xfId="49407" xr:uid="{3700FD91-1F27-4CB4-BAEE-E349A04C1F53}"/>
    <cellStyle name="Normal 157 2 2 3 2" xfId="49406" xr:uid="{E6B08452-091D-45A4-B128-88F73EBAAA04}"/>
    <cellStyle name="Normal 157 2 2 4" xfId="49405" xr:uid="{AD28DFB4-D347-4B10-9FDA-01C58321AAC2}"/>
    <cellStyle name="Normal 157 2 2 4 2" xfId="49404" xr:uid="{0E96842F-305A-425E-BF6E-A1AD91007771}"/>
    <cellStyle name="Normal 157 2 2 5" xfId="49403" xr:uid="{4B25193C-B9F1-48F9-B7F7-E17797E6652E}"/>
    <cellStyle name="Normal 157 2 3" xfId="49402" xr:uid="{C0EAE0C5-90A6-4991-B6D2-8DBF2721D806}"/>
    <cellStyle name="Normal 157 2 3 2" xfId="49401" xr:uid="{E76474C6-F1DB-4EB2-BA38-7A55D38B2745}"/>
    <cellStyle name="Normal 157 2 3 2 2" xfId="49400" xr:uid="{386738E8-4826-40EA-AD61-AB5BDB85C1BB}"/>
    <cellStyle name="Normal 157 2 3 3" xfId="49399" xr:uid="{5634685D-5F30-4569-B1F3-B3465EF4FF18}"/>
    <cellStyle name="Normal 157 2 4" xfId="49398" xr:uid="{09629D12-E3E7-417E-9F92-56EF60D8CFF8}"/>
    <cellStyle name="Normal 157 2 4 2" xfId="49397" xr:uid="{A4B0D53F-F55A-4953-A296-F5F824D8F0C7}"/>
    <cellStyle name="Normal 157 2 5" xfId="49396" xr:uid="{BF0FA361-87FA-44AA-A2E5-BE698EAC1B49}"/>
    <cellStyle name="Normal 157 2 5 2" xfId="49395" xr:uid="{227BB881-BEE3-41E1-A7EA-837E9DC8AAB6}"/>
    <cellStyle name="Normal 157 2 6" xfId="49394" xr:uid="{3E2832FD-90B5-4E58-A4B9-23C0E8D23A61}"/>
    <cellStyle name="Normal 157 3" xfId="49393" xr:uid="{D7F3584B-B1B2-4EAF-BAC5-50982EA3CD2D}"/>
    <cellStyle name="Normal 157 3 2" xfId="49392" xr:uid="{E08EC7BA-AAF3-4A1C-A6C1-D5A03EC0FCDB}"/>
    <cellStyle name="Normal 157 3 2 2" xfId="49391" xr:uid="{05A8DD47-04A1-4AB7-A031-73BBECAADB4D}"/>
    <cellStyle name="Normal 157 3 2 2 2" xfId="49390" xr:uid="{8CBBBBFA-DD1E-44FD-915D-5521E7DE9B2D}"/>
    <cellStyle name="Normal 157 3 2 3" xfId="49389" xr:uid="{D01828F3-04B9-45C1-8E76-3522C0ECD9D8}"/>
    <cellStyle name="Normal 157 3 3" xfId="49388" xr:uid="{158B95F2-0735-4E6B-BE9B-4CCDD6F6C69C}"/>
    <cellStyle name="Normal 157 3 3 2" xfId="49387" xr:uid="{74592902-8629-4A57-9FA5-CDEF440AE42D}"/>
    <cellStyle name="Normal 157 3 4" xfId="49386" xr:uid="{DA129F7C-7352-4E6B-8763-1E8E45E97FAC}"/>
    <cellStyle name="Normal 157 3 4 2" xfId="49385" xr:uid="{9B7C3AA8-C480-4F28-89EA-61D02DC7B606}"/>
    <cellStyle name="Normal 157 3 5" xfId="49384" xr:uid="{1F7200CB-4655-4D74-82D3-AB18BC8E6600}"/>
    <cellStyle name="Normal 157 4" xfId="278" xr:uid="{B6F890B0-F420-4622-952A-59991BD49789}"/>
    <cellStyle name="Normal 157 4 2" xfId="49383" xr:uid="{4447D926-7B15-4C65-B9FC-41573418C328}"/>
    <cellStyle name="Normal 157 4 2 2" xfId="49382" xr:uid="{C51C7887-3CA0-4367-B387-CB0D41B44B0E}"/>
    <cellStyle name="Normal 157 4 3" xfId="49381" xr:uid="{C0DA8FF9-FD63-4DE8-9D2D-24DA630B3362}"/>
    <cellStyle name="Normal 157 5" xfId="49380" xr:uid="{C62DFACC-E92E-49F3-80D0-2182E4464CB7}"/>
    <cellStyle name="Normal 157 5 2" xfId="49379" xr:uid="{94145935-7110-4F56-8C40-218F0CC2868C}"/>
    <cellStyle name="Normal 157 6" xfId="49378" xr:uid="{DDBF6B7E-958B-42BF-B222-4A9F2F3FDFBD}"/>
    <cellStyle name="Normal 157 6 2" xfId="49377" xr:uid="{11FCA004-24E4-4028-9CEC-4B9B3BD2F487}"/>
    <cellStyle name="Normal 157 7" xfId="49376" xr:uid="{12539474-0E62-4D81-9A71-E63DBB20C4DB}"/>
    <cellStyle name="Normal 157_Forecast" xfId="49375" xr:uid="{CE919E66-E493-48BE-8ECF-36F7DFC2F75C}"/>
    <cellStyle name="Normal 158" xfId="49374" xr:uid="{A9E92859-877A-44FD-8070-D282872B4975}"/>
    <cellStyle name="Normal 158 2" xfId="49373" xr:uid="{536FE4FC-1D9B-4AC6-B06A-D2CCEFAD620E}"/>
    <cellStyle name="Normal 158 2 2" xfId="49372" xr:uid="{3CCFC325-CAF6-4373-B1A0-9B5CEE80AB90}"/>
    <cellStyle name="Normal 158 2 2 2" xfId="49371" xr:uid="{DBA7BEC6-D747-48DA-B6BF-90FDE8CBE6F9}"/>
    <cellStyle name="Normal 158 2 2 2 2" xfId="49370" xr:uid="{E7FAC940-4155-4864-8F45-A586A6E4DEB6}"/>
    <cellStyle name="Normal 158 2 2 2 2 2" xfId="49369" xr:uid="{CD80DD57-4E30-4C70-B98A-BF32FF4DD459}"/>
    <cellStyle name="Normal 158 2 2 2 3" xfId="49368" xr:uid="{CEC0C387-4C5B-479F-9CB2-CC7484353460}"/>
    <cellStyle name="Normal 158 2 2 3" xfId="49367" xr:uid="{C91BC937-3AFA-44ED-9BCA-F61C7703B0E6}"/>
    <cellStyle name="Normal 158 2 2 3 2" xfId="49366" xr:uid="{C53BD370-25FD-45EB-9962-4C01CEF9F5B6}"/>
    <cellStyle name="Normal 158 2 2 4" xfId="49365" xr:uid="{B7A74346-7F57-4785-AFA1-F57326FE818B}"/>
    <cellStyle name="Normal 158 2 2 4 2" xfId="49364" xr:uid="{7F1CF7B0-6CBF-440E-947D-07BED1DF6E85}"/>
    <cellStyle name="Normal 158 2 2 5" xfId="49363" xr:uid="{59C59139-3EB1-4D10-8FB0-5DDDF471B8C5}"/>
    <cellStyle name="Normal 158 2 3" xfId="49362" xr:uid="{436A1090-F75F-4C2A-ABFA-9C325706A4B6}"/>
    <cellStyle name="Normal 158 2 3 2" xfId="49361" xr:uid="{8C264BBD-E954-4F2C-87E8-B257EA95854E}"/>
    <cellStyle name="Normal 158 2 3 2 2" xfId="49360" xr:uid="{6F5D0990-A4DE-469D-8F0E-307E3FE1966C}"/>
    <cellStyle name="Normal 158 2 3 3" xfId="49359" xr:uid="{42AD5F16-3738-4867-97AE-4D4891E4F3B0}"/>
    <cellStyle name="Normal 158 2 4" xfId="49358" xr:uid="{2707B3BB-5B8D-4FEC-8BA4-7F7D61923407}"/>
    <cellStyle name="Normal 158 2 4 2" xfId="49357" xr:uid="{CF9FB52E-B4F0-474E-B5C4-25003D8923CE}"/>
    <cellStyle name="Normal 158 2 5" xfId="49356" xr:uid="{3187BADB-F448-454F-B990-9A9F5548CB08}"/>
    <cellStyle name="Normal 158 2 5 2" xfId="49355" xr:uid="{1CFB39E0-E502-490E-BE06-F009775BC0DC}"/>
    <cellStyle name="Normal 158 2 6" xfId="49354" xr:uid="{E9974C19-B755-4A61-A2B9-C3ADBD6BAF1C}"/>
    <cellStyle name="Normal 158 3" xfId="49353" xr:uid="{E9A61EF7-AA50-460B-A6F5-555422E6615D}"/>
    <cellStyle name="Normal 158 3 2" xfId="49352" xr:uid="{3FC52990-F27E-4F34-8A18-4010EC0EE5DC}"/>
    <cellStyle name="Normal 158 3 2 2" xfId="49351" xr:uid="{18025D63-DDB5-4EA7-A127-5A6653CA3096}"/>
    <cellStyle name="Normal 158 3 2 2 2" xfId="49350" xr:uid="{696F8712-990C-4D9B-81B1-C5F6052D36CB}"/>
    <cellStyle name="Normal 158 3 2 3" xfId="49349" xr:uid="{F47D83F9-0EC7-4D8C-9BA7-CB10DB075E43}"/>
    <cellStyle name="Normal 158 3 3" xfId="49348" xr:uid="{34B439E4-22DF-497A-8DDD-58A8738E836A}"/>
    <cellStyle name="Normal 158 3 3 2" xfId="49347" xr:uid="{C9AFD7C0-A5F5-463C-B63D-F0193DFC41E5}"/>
    <cellStyle name="Normal 158 3 4" xfId="49346" xr:uid="{D949E284-3CFC-4E8D-92EE-38C1CF355921}"/>
    <cellStyle name="Normal 158 3 4 2" xfId="49345" xr:uid="{82FAF425-5C92-4C6E-8F63-2BD8BA614A27}"/>
    <cellStyle name="Normal 158 3 5" xfId="49344" xr:uid="{9FDB945A-E005-4DCD-80CE-312E0B3E9E93}"/>
    <cellStyle name="Normal 158 4" xfId="49343" xr:uid="{3AD9B0F7-D367-45BD-8EBB-BA632E7755CF}"/>
    <cellStyle name="Normal 158 4 2" xfId="49342" xr:uid="{2B87DA75-524F-4A99-A1FD-1D927EEBAE1E}"/>
    <cellStyle name="Normal 158 4 2 2" xfId="49341" xr:uid="{455CDC33-9FE4-4522-99B0-173F92C46154}"/>
    <cellStyle name="Normal 158 4 3" xfId="49340" xr:uid="{552B4247-8E34-4E18-AC0E-16D5809532C9}"/>
    <cellStyle name="Normal 158 5" xfId="49339" xr:uid="{1FFE479E-9E5C-4A41-8A3D-A097B7083644}"/>
    <cellStyle name="Normal 158 5 2" xfId="49338" xr:uid="{FC7DDFC0-55B8-4B8E-85F6-5E3DD45406C4}"/>
    <cellStyle name="Normal 158 6" xfId="49337" xr:uid="{5B139393-0663-4CC0-9327-6B158ADBBF02}"/>
    <cellStyle name="Normal 158 6 2" xfId="49336" xr:uid="{AA4F8A0E-56A7-4A60-9AB7-3FA59DBB56B2}"/>
    <cellStyle name="Normal 158 7" xfId="49335" xr:uid="{75B5787E-B9B6-423C-8628-4388E1881FF8}"/>
    <cellStyle name="Normal 158_Forecast" xfId="49334" xr:uid="{C758A0DA-4792-41E1-8153-4195BDADAAF2}"/>
    <cellStyle name="Normal 159" xfId="49333" xr:uid="{ADE650B8-C55F-4B8B-AA52-CA5F7E338E1C}"/>
    <cellStyle name="Normal 159 2" xfId="49332" xr:uid="{22999C3A-9CEA-4A52-BF33-FDD2727B0EE0}"/>
    <cellStyle name="Normal 159 2 2" xfId="49331" xr:uid="{BE6A601D-0238-4C9E-AEE1-2E033AFA5216}"/>
    <cellStyle name="Normal 159 2 2 2" xfId="49330" xr:uid="{BA90CEC2-D550-4F22-A72E-7F557F790490}"/>
    <cellStyle name="Normal 159 2 2 2 2" xfId="49329" xr:uid="{C40DA963-2F79-4764-823E-52CB0E44FE96}"/>
    <cellStyle name="Normal 159 2 2 2 2 2" xfId="49328" xr:uid="{24F18EBE-4BDF-46B9-A9A6-F25239F055BC}"/>
    <cellStyle name="Normal 159 2 2 2 3" xfId="49327" xr:uid="{A33AFC89-00B7-46CF-AEEC-359109FCB63E}"/>
    <cellStyle name="Normal 159 2 2 3" xfId="49326" xr:uid="{C0EC6A96-730C-4173-988B-434BE1551A26}"/>
    <cellStyle name="Normal 159 2 2 3 2" xfId="49325" xr:uid="{64D95C8A-0517-4B1A-8CE7-8E225BF06F83}"/>
    <cellStyle name="Normal 159 2 2 4" xfId="49324" xr:uid="{3F7AAD59-3655-4EBA-826D-B26C711243D0}"/>
    <cellStyle name="Normal 159 2 2 4 2" xfId="49323" xr:uid="{54B500A6-8C90-428F-BA0C-79498A52A3ED}"/>
    <cellStyle name="Normal 159 2 2 5" xfId="49322" xr:uid="{DBBFDEAB-1D13-4099-AC5E-B3F36838B792}"/>
    <cellStyle name="Normal 159 2 3" xfId="49321" xr:uid="{FD7DB755-9FFC-46DD-8038-58B69F54F8FB}"/>
    <cellStyle name="Normal 159 2 3 2" xfId="277" xr:uid="{023C9AAF-5E42-47F5-8023-F22F70076A02}"/>
    <cellStyle name="Normal 159 2 3 2 2" xfId="49320" xr:uid="{C4F7A62B-2C3F-4B55-83F0-EF301CB47932}"/>
    <cellStyle name="Normal 159 2 3 3" xfId="49319" xr:uid="{1E1D5719-3484-493C-968A-3FDCBCA74450}"/>
    <cellStyle name="Normal 159 2 4" xfId="49318" xr:uid="{B526A148-DDE0-4AF9-981C-9E71CAAF4C6F}"/>
    <cellStyle name="Normal 159 2 4 2" xfId="49317" xr:uid="{3CD72724-7380-4222-8A0C-5DCAE169AB4F}"/>
    <cellStyle name="Normal 159 2 5" xfId="49316" xr:uid="{CB0EF05C-9D03-4389-9CAB-79A2DB7D7A15}"/>
    <cellStyle name="Normal 159 2 5 2" xfId="49315" xr:uid="{1855E490-FF1D-4C86-B691-70C6A072D72C}"/>
    <cellStyle name="Normal 159 2 6" xfId="49314" xr:uid="{B50C39C2-8641-4C65-9DC0-FD313C5B89DA}"/>
    <cellStyle name="Normal 159 3" xfId="49313" xr:uid="{41CA4617-7F8D-4A62-B854-BA40AD5BB988}"/>
    <cellStyle name="Normal 159 3 2" xfId="49312" xr:uid="{5FCE9C1C-866A-4789-9DD1-7F03F5D58BC9}"/>
    <cellStyle name="Normal 159 3 2 2" xfId="49311" xr:uid="{DCDB393D-4858-4B18-8EF7-1041E6DAE343}"/>
    <cellStyle name="Normal 159 3 2 2 2" xfId="49310" xr:uid="{597165F0-8A86-46FE-BAE5-FB6AA37650DD}"/>
    <cellStyle name="Normal 159 3 2 3" xfId="49309" xr:uid="{9F30B892-E2D1-4DE1-A82F-20A3D0C6A361}"/>
    <cellStyle name="Normal 159 3 3" xfId="49308" xr:uid="{3510CD98-3527-48BA-9A8A-827EC7ED6F92}"/>
    <cellStyle name="Normal 159 3 3 2" xfId="49307" xr:uid="{58FF675A-54B3-4C47-9DAD-66AC35851056}"/>
    <cellStyle name="Normal 159 3 4" xfId="49306" xr:uid="{709AA3A1-5782-467C-88EE-7F0D07ADA8E8}"/>
    <cellStyle name="Normal 159 3 4 2" xfId="49305" xr:uid="{96007D69-883F-491E-AC04-36B03018B7EB}"/>
    <cellStyle name="Normal 159 3 5" xfId="49304" xr:uid="{0CEE7AB5-3EC9-4988-ADC5-C5D855966F67}"/>
    <cellStyle name="Normal 159 4" xfId="49303" xr:uid="{EDD767BF-E34B-4D64-A687-8631C47A374A}"/>
    <cellStyle name="Normal 159 4 2" xfId="49302" xr:uid="{C44BAF4D-EC47-4A7B-A776-65EABCBC1D07}"/>
    <cellStyle name="Normal 159 4 2 2" xfId="49301" xr:uid="{B5768845-32DB-48B4-A391-C3CD6111AFAE}"/>
    <cellStyle name="Normal 159 4 3" xfId="49300" xr:uid="{9A1B6AE7-ECC1-453A-AED5-3C54550D30B1}"/>
    <cellStyle name="Normal 159 5" xfId="49299" xr:uid="{984DD82C-6792-499E-837A-DA0C0797B5BF}"/>
    <cellStyle name="Normal 159 5 2" xfId="49298" xr:uid="{7A40DBA6-1126-40AB-B26C-5ADA86201FEE}"/>
    <cellStyle name="Normal 159 6" xfId="49297" xr:uid="{79001F74-3AEC-49BD-8DB7-3ED4DB4C47F8}"/>
    <cellStyle name="Normal 159 6 2" xfId="49296" xr:uid="{F7A2EC63-8C41-425D-9C7A-B2907D02A5DA}"/>
    <cellStyle name="Normal 159 7" xfId="49295" xr:uid="{C5C647B8-EFCA-4E4A-AD6B-9C901D5B1932}"/>
    <cellStyle name="Normal 159_Forecast" xfId="49294" xr:uid="{6751F23D-62F0-4112-89C5-2C01642D100E}"/>
    <cellStyle name="Normal 16" xfId="53846" xr:uid="{0E6E4307-74C5-4FCC-9ABD-248B3103F47B}"/>
    <cellStyle name="Normal 16 2" xfId="49293" xr:uid="{67E300CC-5951-445E-998D-E87C98B38749}"/>
    <cellStyle name="Normal 16 2 2" xfId="49292" xr:uid="{EC97964D-3690-48A6-82E6-218DF32136B0}"/>
    <cellStyle name="Normal 16 2 2 2" xfId="54125" xr:uid="{14EB1B67-72DF-436D-BAE7-117AE628AB68}"/>
    <cellStyle name="Normal 16 2 3" xfId="54103" xr:uid="{829FAA3A-CCF8-4D0E-9983-7492D4FB5814}"/>
    <cellStyle name="Normal 16 3" xfId="49291" xr:uid="{789E7CAB-C0DA-45CF-8ED9-A055327ECDF7}"/>
    <cellStyle name="Normal 16 3 2" xfId="49290" xr:uid="{511371E2-C441-47CE-9742-5F8F30B5FAA3}"/>
    <cellStyle name="Normal 16 3 3" xfId="54114" xr:uid="{617E6B30-09B5-45A3-B0AC-7D1EA5EAC22A}"/>
    <cellStyle name="Normal 16 4" xfId="49289" xr:uid="{132AEAB9-2B52-48AE-9A1F-4F4E302F896E}"/>
    <cellStyle name="Normal 16 5" xfId="54095" xr:uid="{D410C18C-A860-4DD1-A83C-3991C5778C2A}"/>
    <cellStyle name="Normal 160" xfId="49288" xr:uid="{14E119C4-CA2E-4C00-85AF-0D522DD157B3}"/>
    <cellStyle name="Normal 160 2" xfId="49287" xr:uid="{BC5C62AB-8E4A-4131-9827-F98067DB3D5C}"/>
    <cellStyle name="Normal 160 2 2" xfId="49286" xr:uid="{DB96DFF6-7BCA-48C2-B96E-BBF23E0607E1}"/>
    <cellStyle name="Normal 160 2 2 2" xfId="49285" xr:uid="{57C6074D-C522-4027-BCE9-34057A5E1500}"/>
    <cellStyle name="Normal 160 2 2 2 2" xfId="49284" xr:uid="{C06FE93D-0597-47E9-9891-1DE9764E5FE2}"/>
    <cellStyle name="Normal 160 2 2 2 2 2" xfId="49283" xr:uid="{ED8FFB0E-FED1-4F1E-9ADB-8EF17A5437E1}"/>
    <cellStyle name="Normal 160 2 2 2 3" xfId="49282" xr:uid="{0BB64269-6F49-4329-AE77-54328C5F3A4F}"/>
    <cellStyle name="Normal 160 2 2 3" xfId="49281" xr:uid="{E06835FB-964E-440B-84C5-FDF7B678FE33}"/>
    <cellStyle name="Normal 160 2 2 3 2" xfId="49280" xr:uid="{E7699308-1C35-4CAB-B425-FD97D7E8DB36}"/>
    <cellStyle name="Normal 160 2 2 4" xfId="49279" xr:uid="{92957558-7206-42EA-9606-A3FCDF7A7D08}"/>
    <cellStyle name="Normal 160 2 2 4 2" xfId="49278" xr:uid="{B46B21C5-D17C-4C58-B0E3-EF4298F1668C}"/>
    <cellStyle name="Normal 160 2 2 5" xfId="49277" xr:uid="{16A1CCF4-22AB-4E12-8149-B827AE867F6A}"/>
    <cellStyle name="Normal 160 2 3" xfId="49276" xr:uid="{506219A3-0EFA-40AA-AD6C-754B06A3328C}"/>
    <cellStyle name="Normal 160 2 3 2" xfId="49275" xr:uid="{78BCA1B3-EEDC-45B0-ABAC-205909E16B27}"/>
    <cellStyle name="Normal 160 2 3 2 2" xfId="49274" xr:uid="{BCB04969-503C-4A9D-AD8F-31BAC9EE953D}"/>
    <cellStyle name="Normal 160 2 3 3" xfId="49273" xr:uid="{E7F42BFE-9F7A-4D04-A342-FCFCC2FC0742}"/>
    <cellStyle name="Normal 160 2 4" xfId="49272" xr:uid="{2FE58DF9-539F-4FB9-B35B-66DC42305625}"/>
    <cellStyle name="Normal 160 2 4 2" xfId="49271" xr:uid="{A9540DDD-2742-4D82-BEB1-E007CE22597E}"/>
    <cellStyle name="Normal 160 2 5" xfId="49270" xr:uid="{18836B36-A5A1-4EB6-8623-6EAEBE6B65B2}"/>
    <cellStyle name="Normal 160 2 5 2" xfId="49269" xr:uid="{15CA086F-3E91-45EF-B7AB-E6BF32367A0B}"/>
    <cellStyle name="Normal 160 2 6" xfId="49268" xr:uid="{3439DF01-AE55-43AA-AE60-E8A864449ED6}"/>
    <cellStyle name="Normal 160 3" xfId="49267" xr:uid="{C08B016E-D9AB-4750-9749-933110E75499}"/>
    <cellStyle name="Normal 160 3 2" xfId="49266" xr:uid="{B25CAE5A-EB13-4FFD-B4AC-2CD8FADE09CD}"/>
    <cellStyle name="Normal 160 3 2 2" xfId="49265" xr:uid="{A8EEF2D0-4298-464D-8891-72C8A1A62A00}"/>
    <cellStyle name="Normal 160 3 2 2 2" xfId="49264" xr:uid="{AF8F1634-226F-41EA-99A7-D9F31E4A1191}"/>
    <cellStyle name="Normal 160 3 2 3" xfId="49263" xr:uid="{AC879886-7637-4AA7-9645-A92BEE2762E9}"/>
    <cellStyle name="Normal 160 3 3" xfId="49262" xr:uid="{02566FE7-25A1-4424-A008-BBB3DF6916F8}"/>
    <cellStyle name="Normal 160 3 3 2" xfId="49261" xr:uid="{F08179A3-3621-4569-841C-0E02A5574C06}"/>
    <cellStyle name="Normal 160 3 4" xfId="49260" xr:uid="{B2F297DF-132F-461A-B8FA-07E7ED7BA35C}"/>
    <cellStyle name="Normal 160 3 4 2" xfId="49259" xr:uid="{FA6BB6FB-66ED-44BF-B5DD-60C2C05D449D}"/>
    <cellStyle name="Normal 160 3 5" xfId="49258" xr:uid="{AE8C6E29-3E66-4A0A-8D08-359F0B8834C2}"/>
    <cellStyle name="Normal 160 4" xfId="276" xr:uid="{DA7D9704-A386-44A5-A83F-9E8815A5EC8B}"/>
    <cellStyle name="Normal 160 4 2" xfId="49257" xr:uid="{D3913EC8-745C-4F00-A930-FBAFBC94E64B}"/>
    <cellStyle name="Normal 160 4 2 2" xfId="49256" xr:uid="{CC12A95B-0D26-42A4-9A29-BABC9CE704E5}"/>
    <cellStyle name="Normal 160 4 3" xfId="49255" xr:uid="{085D64A0-BAD9-4AA7-AFAF-7EE0CF012CBB}"/>
    <cellStyle name="Normal 160 5" xfId="49254" xr:uid="{152D6B8E-E97D-4FB2-B100-ACBC42DA96D2}"/>
    <cellStyle name="Normal 160 5 2" xfId="49253" xr:uid="{883EA00C-812A-422E-9730-7CC19230504B}"/>
    <cellStyle name="Normal 160 6" xfId="49252" xr:uid="{32CBE558-ACBF-4747-B435-D23E7A0B33C2}"/>
    <cellStyle name="Normal 160 6 2" xfId="49251" xr:uid="{11042BAD-6DCB-4D42-985A-CC6DCD5F37F9}"/>
    <cellStyle name="Normal 160 7" xfId="49250" xr:uid="{2F904FEB-865C-46C7-9FA8-5CB055FD3A54}"/>
    <cellStyle name="Normal 160_Forecast" xfId="49249" xr:uid="{8C795E86-7371-437B-BAE0-7DA9DC1A9831}"/>
    <cellStyle name="Normal 161" xfId="49248" xr:uid="{187C71CF-F4D2-43F0-B9F4-3D111BDCE164}"/>
    <cellStyle name="Normal 161 10" xfId="49247" xr:uid="{735F1995-7F55-4BB9-B1B4-9BC9CBC8C4E0}"/>
    <cellStyle name="Normal 161 10 2" xfId="49246" xr:uid="{EFF8A320-A244-4B28-A5C4-E3FA6D3E878E}"/>
    <cellStyle name="Normal 161 11" xfId="49245" xr:uid="{713E3612-5B59-4CB1-9B91-D974CD4D454A}"/>
    <cellStyle name="Normal 161 12" xfId="49244" xr:uid="{1716EFA5-AE98-49A5-8B3A-E2E74051DCEC}"/>
    <cellStyle name="Normal 161 13" xfId="49243" xr:uid="{62900194-9A83-4F86-A61A-98FAC2AF9C41}"/>
    <cellStyle name="Normal 161 14" xfId="49242" xr:uid="{54A8D1FA-1A0F-4124-85CF-D06C7A0835AA}"/>
    <cellStyle name="Normal 161 2" xfId="49241" xr:uid="{733F5D31-7340-4812-8603-5FB314F871F4}"/>
    <cellStyle name="Normal 161 2 2" xfId="49240" xr:uid="{CC44E8FE-C2C3-450C-9054-28CF4C1FD35A}"/>
    <cellStyle name="Normal 161 2 2 2" xfId="49239" xr:uid="{9555BE6F-4046-4033-B8C7-CEC087061509}"/>
    <cellStyle name="Normal 161 2 2 2 2" xfId="49238" xr:uid="{698C6B52-A4A3-4625-813F-43F9E03546F0}"/>
    <cellStyle name="Normal 161 2 2 2 2 2" xfId="49237" xr:uid="{12A1FEB2-C554-478B-9297-424827F3CC29}"/>
    <cellStyle name="Normal 161 2 2 2 3" xfId="49236" xr:uid="{A0ABAF30-AD7F-42CE-8532-019C79260242}"/>
    <cellStyle name="Normal 161 2 2 2 4" xfId="49235" xr:uid="{408C5C82-1321-494D-BEA0-62BAA71FD54E}"/>
    <cellStyle name="Normal 161 2 2 3" xfId="49234" xr:uid="{726442C8-1617-4B40-A6D7-02F5FC0B2D1D}"/>
    <cellStyle name="Normal 161 2 2 3 2" xfId="49233" xr:uid="{8EC84D2B-A07E-402A-A708-10829835DB8D}"/>
    <cellStyle name="Normal 161 2 2 4" xfId="49232" xr:uid="{17265C7A-F67A-4D4B-B8F1-7F336E6F1D12}"/>
    <cellStyle name="Normal 161 2 2 4 2" xfId="49231" xr:uid="{DD2D4D3F-FC96-4340-9424-974D38A0DE32}"/>
    <cellStyle name="Normal 161 2 2 5" xfId="49230" xr:uid="{0BCE40AD-AC69-4BDA-A4FF-20E96014970E}"/>
    <cellStyle name="Normal 161 2 3" xfId="49229" xr:uid="{88380C34-25E1-4207-BABF-5B093F7342B9}"/>
    <cellStyle name="Normal 161 2 3 2" xfId="49228" xr:uid="{2385178C-B5AA-4972-BD73-7BB2B0D2E8E3}"/>
    <cellStyle name="Normal 161 2 3 2 2" xfId="49227" xr:uid="{EF5009AC-D99C-4444-BBEE-71D92B9229B7}"/>
    <cellStyle name="Normal 161 2 3 3" xfId="49226" xr:uid="{EFE90E81-1DDC-4B72-BC7B-FD2AAE0F360D}"/>
    <cellStyle name="Normal 161 2 3 4" xfId="49225" xr:uid="{DFDD68A8-F2C6-4164-85F0-1412B50708B7}"/>
    <cellStyle name="Normal 161 2 4" xfId="49224" xr:uid="{7116991F-4AAB-4FCA-9FEA-C96E67353EB3}"/>
    <cellStyle name="Normal 161 2 4 2" xfId="49223" xr:uid="{B95A16EA-4FEC-4AF6-B302-4B7CB76A9B71}"/>
    <cellStyle name="Normal 161 2 5" xfId="49222" xr:uid="{EA528661-B01D-4889-93C3-3E22FB9FBF75}"/>
    <cellStyle name="Normal 161 2 5 2" xfId="49221" xr:uid="{A82B773D-F1EB-4D7A-BD68-72A9B05C5B6C}"/>
    <cellStyle name="Normal 161 2 6" xfId="49220" xr:uid="{E3FED63E-C90A-4E8D-9930-56E679E2B988}"/>
    <cellStyle name="Normal 161 3" xfId="49219" xr:uid="{EEAF3323-93EF-41CE-9916-1C9137CC2972}"/>
    <cellStyle name="Normal 161 3 2" xfId="49218" xr:uid="{7CD17D75-9DB7-4B9B-AF93-E41377FD8F81}"/>
    <cellStyle name="Normal 161 3 2 2" xfId="49217" xr:uid="{76398411-F8D1-43DD-A736-2E7A6F7EEB5A}"/>
    <cellStyle name="Normal 161 3 2 2 2" xfId="49216" xr:uid="{8726874E-242F-471F-B3C8-56D754395FDA}"/>
    <cellStyle name="Normal 161 3 2 3" xfId="49215" xr:uid="{8B9F72F4-2F45-4821-AF04-A9BC89CF6DFB}"/>
    <cellStyle name="Normal 161 3 2 4" xfId="49214" xr:uid="{6B466ECA-D95F-4B2D-8F34-5B28749B2806}"/>
    <cellStyle name="Normal 161 3 3" xfId="49213" xr:uid="{7956EA6C-F56F-4817-B573-AF62E646B99D}"/>
    <cellStyle name="Normal 161 3 3 2" xfId="49212" xr:uid="{84652635-52B2-408D-AE72-71890DDD8ADD}"/>
    <cellStyle name="Normal 161 3 4" xfId="49211" xr:uid="{089D700B-59E4-4463-9B68-9D0DBF2DDBEC}"/>
    <cellStyle name="Normal 161 3 4 2" xfId="49210" xr:uid="{9434CD6D-2555-4A74-9406-6BB815C71A10}"/>
    <cellStyle name="Normal 161 3 5" xfId="49209" xr:uid="{45C91903-8351-4034-807F-CB9B8521B0D6}"/>
    <cellStyle name="Normal 161 4" xfId="49208" xr:uid="{AF2B471A-1B38-4999-8B22-065BB30274E5}"/>
    <cellStyle name="Normal 161 4 2" xfId="49207" xr:uid="{B395069F-0118-40D4-9BA8-7CA84B791419}"/>
    <cellStyle name="Normal 161 4 2 2" xfId="49206" xr:uid="{A4F9F419-92F1-4C9F-968A-B858AB85678E}"/>
    <cellStyle name="Normal 161 4 3" xfId="49205" xr:uid="{3EF1AEE5-CFEB-4CF8-9DF7-243844396E01}"/>
    <cellStyle name="Normal 161 4 4" xfId="49204" xr:uid="{2E22E4F6-AD67-4CC8-AABB-2034732DF117}"/>
    <cellStyle name="Normal 161 5" xfId="49203" xr:uid="{99E10591-2DF3-49EE-82B6-C3D8ED9512DC}"/>
    <cellStyle name="Normal 161 5 2" xfId="49202" xr:uid="{0CB81732-11E9-4F48-950E-95A18FF05E30}"/>
    <cellStyle name="Normal 161 5 2 2" xfId="49201" xr:uid="{558C688B-B307-4E7C-92F6-0FBD36D83562}"/>
    <cellStyle name="Normal 161 5 3" xfId="49200" xr:uid="{3C697F57-BA41-41F9-AB54-3AF3A0A8FAF2}"/>
    <cellStyle name="Normal 161 5 4" xfId="49199" xr:uid="{0DA3E98E-0C7A-4043-93BA-ACCB28622429}"/>
    <cellStyle name="Normal 161 6" xfId="49198" xr:uid="{74F36D6D-5F82-45D3-912E-47F195DAD51C}"/>
    <cellStyle name="Normal 161 6 2" xfId="49197" xr:uid="{2A4BDAAA-78D9-4801-A6B6-C3DF5E6ACE3F}"/>
    <cellStyle name="Normal 161 6 2 2" xfId="49196" xr:uid="{2C41C1E9-E972-4DD9-AB4A-7DD5E26028F0}"/>
    <cellStyle name="Normal 161 6 3" xfId="49195" xr:uid="{400B11D1-6791-4B88-8ACC-25FEE339AB45}"/>
    <cellStyle name="Normal 161 6 4" xfId="49194" xr:uid="{E9592111-B83C-43A0-8C03-D94E7FDEC391}"/>
    <cellStyle name="Normal 161 7" xfId="49193" xr:uid="{7A59B820-EC97-438B-B956-5D39A9C41020}"/>
    <cellStyle name="Normal 161 7 2" xfId="49192" xr:uid="{42FB5A11-3289-4934-98CE-549534FBE566}"/>
    <cellStyle name="Normal 161 7 2 2" xfId="49191" xr:uid="{782A848D-6B26-4B43-84FF-0A9BD0B7242F}"/>
    <cellStyle name="Normal 161 7 3" xfId="49190" xr:uid="{005A3FAF-ADFB-4E9F-A701-D98406E6A529}"/>
    <cellStyle name="Normal 161 7 4" xfId="49189" xr:uid="{DF57DCA6-1D8C-4B92-AF7B-E173D1004EF5}"/>
    <cellStyle name="Normal 161 8" xfId="49188" xr:uid="{CCD1460C-4B5E-4591-BEB3-B4F02C2DCDF5}"/>
    <cellStyle name="Normal 161 8 2" xfId="49187" xr:uid="{5963A630-AEAC-4E01-97CB-AA321D0A4590}"/>
    <cellStyle name="Normal 161 8 2 2" xfId="49186" xr:uid="{B9E1E144-5DBF-413F-B0CB-9E05E165831C}"/>
    <cellStyle name="Normal 161 8 3" xfId="49185" xr:uid="{1DD65AB9-4853-49F6-8AAA-724BB6CFCDA2}"/>
    <cellStyle name="Normal 161 9" xfId="49184" xr:uid="{69F0A9E4-D3C6-44CD-BD26-6B8382322FAE}"/>
    <cellStyle name="Normal 161 9 2" xfId="49183" xr:uid="{9F19D4A0-78E5-44D9-8C0B-FD5B8983A4C8}"/>
    <cellStyle name="Normal 161_Forecast" xfId="49182" xr:uid="{F888F07D-6A32-4870-A1A1-0546F398DD95}"/>
    <cellStyle name="Normal 162" xfId="49181" xr:uid="{7CF10DE4-6C3D-40EB-A243-4BD8BB9AEC7A}"/>
    <cellStyle name="Normal 162 10" xfId="49180" xr:uid="{3848AD5D-85AC-4912-A85A-CE368A5B285B}"/>
    <cellStyle name="Normal 162 10 2" xfId="49179" xr:uid="{B7AFEB12-BEEF-4DEC-9008-49F9A7B18488}"/>
    <cellStyle name="Normal 162 11" xfId="49178" xr:uid="{90AC75A9-25DC-4AE5-AB29-9EE3B3DC4BDD}"/>
    <cellStyle name="Normal 162 12" xfId="49177" xr:uid="{AEC83CCF-9A87-4C60-A511-B2FDC5DD21FA}"/>
    <cellStyle name="Normal 162 13" xfId="49176" xr:uid="{628C868D-EFAA-40F5-B085-775BB001B36D}"/>
    <cellStyle name="Normal 162 14" xfId="49175" xr:uid="{E44F99CD-2198-424A-A5F6-002E7D84360B}"/>
    <cellStyle name="Normal 162 2" xfId="49174" xr:uid="{7F4F386C-38DC-4D41-9F7D-4E85198B996D}"/>
    <cellStyle name="Normal 162 2 2" xfId="49173" xr:uid="{8FEBF23E-E253-48FB-A048-D3DE34A267A3}"/>
    <cellStyle name="Normal 162 2 2 2" xfId="49172" xr:uid="{E4200051-2567-4218-8828-03DA40E7E94D}"/>
    <cellStyle name="Normal 162 2 2 2 2" xfId="49171" xr:uid="{EAFA4B5D-85F2-48B3-ACAF-B348D93D6527}"/>
    <cellStyle name="Normal 162 2 2 2 2 2" xfId="49170" xr:uid="{CEEF905A-E1DD-4C32-9F0F-4EBDC4EA1BAB}"/>
    <cellStyle name="Normal 162 2 2 2 3" xfId="49169" xr:uid="{A540AF81-8AB5-4928-B4F2-D04B0C3EED9F}"/>
    <cellStyle name="Normal 162 2 2 2 4" xfId="49168" xr:uid="{8120702D-9DC7-4B94-84CD-494D901E2730}"/>
    <cellStyle name="Normal 162 2 2 3" xfId="49167" xr:uid="{B269947B-98B7-4356-B24F-81C68C6F1E1E}"/>
    <cellStyle name="Normal 162 2 2 3 2" xfId="275" xr:uid="{30B0A627-F0E2-4B6E-972F-B8E9572EDA97}"/>
    <cellStyle name="Normal 162 2 2 4" xfId="49166" xr:uid="{713F3FDD-528A-40FC-A698-5B369A004FEB}"/>
    <cellStyle name="Normal 162 2 2 4 2" xfId="49165" xr:uid="{F0D95002-46AA-4CE5-BE1E-571D2A51306B}"/>
    <cellStyle name="Normal 162 2 2 5" xfId="49164" xr:uid="{C882E86F-E970-452A-8CA8-9A9B4DF3ED69}"/>
    <cellStyle name="Normal 162 2 3" xfId="49163" xr:uid="{87977944-F99D-48A5-B08A-771174BDE7C1}"/>
    <cellStyle name="Normal 162 2 3 2" xfId="49162" xr:uid="{0E18B2B4-EB11-4B88-80C2-01C0438C5C76}"/>
    <cellStyle name="Normal 162 2 3 2 2" xfId="49161" xr:uid="{AE8F2B79-9958-4DAF-9541-BEB2D7991C1E}"/>
    <cellStyle name="Normal 162 2 3 3" xfId="49160" xr:uid="{74ADBA89-7A27-4AE5-9316-AD0F86965D60}"/>
    <cellStyle name="Normal 162 2 3 4" xfId="49159" xr:uid="{0B03DEE4-B686-453A-AFB5-DBD586878799}"/>
    <cellStyle name="Normal 162 2 4" xfId="49158" xr:uid="{8749CFEB-A531-4D81-9D9C-84287F4118E1}"/>
    <cellStyle name="Normal 162 2 4 2" xfId="49157" xr:uid="{295D4C0F-1B74-417E-AB31-BACE16E9A4A4}"/>
    <cellStyle name="Normal 162 2 5" xfId="49156" xr:uid="{68D4197F-A6DD-4A61-BAB2-879D8493D93E}"/>
    <cellStyle name="Normal 162 2 5 2" xfId="49155" xr:uid="{417D791B-B97A-4D06-8EED-DEC04A6720BC}"/>
    <cellStyle name="Normal 162 2 6" xfId="49154" xr:uid="{FA6E0F39-F04B-4114-809B-28BDF61D099D}"/>
    <cellStyle name="Normal 162 3" xfId="49153" xr:uid="{CA6CD24F-AB59-4254-99AD-44A098443573}"/>
    <cellStyle name="Normal 162 3 2" xfId="49152" xr:uid="{3F56B1BD-4EE3-40D7-9F97-64984A522F16}"/>
    <cellStyle name="Normal 162 3 2 2" xfId="49151" xr:uid="{55591EEF-FAEF-452D-A009-FDF99BABA8C6}"/>
    <cellStyle name="Normal 162 3 2 2 2" xfId="49150" xr:uid="{46AF76F2-5091-4CD1-A02C-3800085D7444}"/>
    <cellStyle name="Normal 162 3 2 3" xfId="49149" xr:uid="{A56EFA1A-FF61-4F0B-A876-4D7D911D238C}"/>
    <cellStyle name="Normal 162 3 2 4" xfId="49148" xr:uid="{4FD6A82A-A251-4FFD-AE50-D8BE7811B32F}"/>
    <cellStyle name="Normal 162 3 3" xfId="49147" xr:uid="{B343C598-F884-4584-9452-8E0BF0F25250}"/>
    <cellStyle name="Normal 162 3 3 2" xfId="49146" xr:uid="{2BCB56FD-71C2-4C1C-9CE8-CAE04E98C3EF}"/>
    <cellStyle name="Normal 162 3 4" xfId="49145" xr:uid="{D94067FA-099E-449E-B265-B20C7EB24886}"/>
    <cellStyle name="Normal 162 3 4 2" xfId="49144" xr:uid="{0A9FFE64-8DEE-45BB-8793-A2BFAC4167A8}"/>
    <cellStyle name="Normal 162 3 5" xfId="49143" xr:uid="{FD65D04A-8832-41F7-9302-60D57675C1E4}"/>
    <cellStyle name="Normal 162 4" xfId="49142" xr:uid="{6FE43C3F-72C5-43CA-9610-596D957E1A41}"/>
    <cellStyle name="Normal 162 4 2" xfId="49141" xr:uid="{68B3C840-DFE0-454C-91EF-BBA04C654FE2}"/>
    <cellStyle name="Normal 162 4 2 2" xfId="49140" xr:uid="{FD035AC7-3DE0-46AB-B2F4-D39B30492BA9}"/>
    <cellStyle name="Normal 162 4 3" xfId="49139" xr:uid="{1316A568-E64F-4875-AA05-228FE02CE859}"/>
    <cellStyle name="Normal 162 4 4" xfId="49138" xr:uid="{EA9F6E65-D38B-4D46-B974-2464A7832311}"/>
    <cellStyle name="Normal 162 5" xfId="49137" xr:uid="{D361FCBC-73FC-4820-90FC-40D19AE88EED}"/>
    <cellStyle name="Normal 162 5 2" xfId="49136" xr:uid="{F0605B2D-5D73-4FA9-BAA2-8D0DCF036261}"/>
    <cellStyle name="Normal 162 5 2 2" xfId="49135" xr:uid="{B22C7E39-CBBC-422B-8241-3D2C4DD5759F}"/>
    <cellStyle name="Normal 162 5 3" xfId="49134" xr:uid="{7D022706-C8EF-4F1D-A8E0-A10D0A8D64D5}"/>
    <cellStyle name="Normal 162 5 4" xfId="49133" xr:uid="{0DD08A5C-B553-47F1-9626-D0E1F15275BC}"/>
    <cellStyle name="Normal 162 6" xfId="49132" xr:uid="{D76260AB-29BC-49C2-952E-9A47E6E53989}"/>
    <cellStyle name="Normal 162 6 2" xfId="49131" xr:uid="{71CBADD0-BDCA-4F50-B9EA-614AA820CF83}"/>
    <cellStyle name="Normal 162 6 2 2" xfId="49130" xr:uid="{5F88DDCF-1E9C-46C0-8FBC-823A063DC126}"/>
    <cellStyle name="Normal 162 6 3" xfId="49129" xr:uid="{56AAE97E-CA82-4A6B-8058-6B877D955B36}"/>
    <cellStyle name="Normal 162 6 4" xfId="49128" xr:uid="{D6488F99-6A6D-415C-9F19-1FCC00B9CDEC}"/>
    <cellStyle name="Normal 162 7" xfId="49127" xr:uid="{526E4055-F793-4E57-8C41-8A5E1B09158F}"/>
    <cellStyle name="Normal 162 7 2" xfId="49126" xr:uid="{02A0A09F-A250-450B-9CD6-A929E551E285}"/>
    <cellStyle name="Normal 162 7 2 2" xfId="49125" xr:uid="{179CC514-8A40-4500-83E9-974CAB862EB7}"/>
    <cellStyle name="Normal 162 7 3" xfId="49124" xr:uid="{AED38B0E-23BA-40B5-942A-B6B94A4CAC88}"/>
    <cellStyle name="Normal 162 7 4" xfId="49123" xr:uid="{3EFC8120-4B31-47EC-9E31-7F50B3EBDD3E}"/>
    <cellStyle name="Normal 162 8" xfId="49122" xr:uid="{22DFA634-765D-4680-A011-38D839F2AC85}"/>
    <cellStyle name="Normal 162 8 2" xfId="49121" xr:uid="{7D6BB887-B63E-4490-AA26-3AA732D2B0A7}"/>
    <cellStyle name="Normal 162 8 2 2" xfId="49120" xr:uid="{E4226DA8-7CFA-430E-9A3F-922A04397B41}"/>
    <cellStyle name="Normal 162 8 3" xfId="49119" xr:uid="{B26994A2-3BA5-46F2-880E-367097A34756}"/>
    <cellStyle name="Normal 162 9" xfId="49118" xr:uid="{6BB3EFCB-D9DE-422A-9C50-545F524ECE54}"/>
    <cellStyle name="Normal 162 9 2" xfId="49117" xr:uid="{F7422274-3049-46A6-80D6-22D19D4679F9}"/>
    <cellStyle name="Normal 162_Forecast" xfId="49116" xr:uid="{D49543A3-4EF8-4FBE-A244-09B921260B2E}"/>
    <cellStyle name="Normal 163" xfId="49115" xr:uid="{D1E942AA-51A9-48A7-80ED-212A7903D1A2}"/>
    <cellStyle name="Normal 163 10" xfId="49114" xr:uid="{E324328C-EEA2-40B0-86BA-C3143F042DB1}"/>
    <cellStyle name="Normal 163 10 2" xfId="49113" xr:uid="{A0353658-6115-4E80-854C-8E3F3CB7AB5D}"/>
    <cellStyle name="Normal 163 11" xfId="49112" xr:uid="{F00258B5-DDB0-479B-A33C-301AFEDABB96}"/>
    <cellStyle name="Normal 163 12" xfId="49111" xr:uid="{C7928D58-1292-4314-B20D-F16418E93584}"/>
    <cellStyle name="Normal 163 13" xfId="49110" xr:uid="{32F565C3-5D78-4144-9639-46BCB173C21C}"/>
    <cellStyle name="Normal 163 14" xfId="49109" xr:uid="{06B7D52F-9660-4D81-9B8F-EA1FA47A95E2}"/>
    <cellStyle name="Normal 163 2" xfId="49108" xr:uid="{EBE3CDCB-C3B8-48B3-BD48-F09A4094C29C}"/>
    <cellStyle name="Normal 163 2 2" xfId="49107" xr:uid="{B9A92A1A-4800-4008-A736-DD3F319E0134}"/>
    <cellStyle name="Normal 163 2 2 2" xfId="49106" xr:uid="{C0F18B4A-1E37-4895-9A2A-992671370572}"/>
    <cellStyle name="Normal 163 2 2 2 2" xfId="49105" xr:uid="{D9B2BFE2-F693-4AE9-89A3-AEA82868E597}"/>
    <cellStyle name="Normal 163 2 2 2 2 2" xfId="49104" xr:uid="{87E88206-7D7D-4DED-A773-0F50E90B2E59}"/>
    <cellStyle name="Normal 163 2 2 2 3" xfId="274" xr:uid="{1917677D-547F-4313-A314-72B1D6F41FD0}"/>
    <cellStyle name="Normal 163 2 2 2 4" xfId="49103" xr:uid="{B9C424B2-A5C0-4EA7-B221-D45E937C4D59}"/>
    <cellStyle name="Normal 163 2 2 3" xfId="49102" xr:uid="{53DC6480-0E16-444D-BC53-3B76977E72F3}"/>
    <cellStyle name="Normal 163 2 2 3 2" xfId="49101" xr:uid="{CCF44553-FAE6-478C-B72D-42D8F39E683B}"/>
    <cellStyle name="Normal 163 2 2 4" xfId="49100" xr:uid="{02CD3B01-613D-44AE-BCAF-1200717A4E66}"/>
    <cellStyle name="Normal 163 2 2 4 2" xfId="49099" xr:uid="{66B87287-CF2C-45BF-A00E-A039EFD531F1}"/>
    <cellStyle name="Normal 163 2 2 5" xfId="49098" xr:uid="{DF5E1651-0EA0-40D6-A8E8-D6B0AAE2A0A4}"/>
    <cellStyle name="Normal 163 2 3" xfId="49097" xr:uid="{1BD0FFC6-D486-43C3-AA13-9F874400D262}"/>
    <cellStyle name="Normal 163 2 3 2" xfId="49096" xr:uid="{9E06820C-F713-470F-9C99-5975199E38A6}"/>
    <cellStyle name="Normal 163 2 3 2 2" xfId="49095" xr:uid="{19B861DA-B4D3-430E-A43A-95F44402DEA2}"/>
    <cellStyle name="Normal 163 2 3 3" xfId="49094" xr:uid="{75437950-3AA2-40A6-A861-8BF896B1A5EC}"/>
    <cellStyle name="Normal 163 2 3 4" xfId="49093" xr:uid="{746421C9-9CB1-4604-BDB6-8C53F4F3236F}"/>
    <cellStyle name="Normal 163 2 4" xfId="49092" xr:uid="{AF6ECF91-7833-4C22-8106-01B8CFFD3415}"/>
    <cellStyle name="Normal 163 2 4 2" xfId="49091" xr:uid="{B26221E6-26E6-40E8-A140-67679BF213F8}"/>
    <cellStyle name="Normal 163 2 5" xfId="49090" xr:uid="{8C2F1D6B-07D7-4D5B-9586-4C6AE017421A}"/>
    <cellStyle name="Normal 163 2 5 2" xfId="49089" xr:uid="{07DDC351-883B-4B86-A4D9-DE3630937D91}"/>
    <cellStyle name="Normal 163 2 6" xfId="49088" xr:uid="{B992BC13-1796-43E1-B1E4-A1A6DF40DE1C}"/>
    <cellStyle name="Normal 163 3" xfId="49087" xr:uid="{D1BF8852-DF8B-418B-AC0B-212FF1209D77}"/>
    <cellStyle name="Normal 163 3 2" xfId="49086" xr:uid="{9CDE544D-D1CA-4020-9FDD-81F082A6DFD5}"/>
    <cellStyle name="Normal 163 3 2 2" xfId="49085" xr:uid="{8D5603A6-CB72-4255-9BF5-88D5EF08EE26}"/>
    <cellStyle name="Normal 163 3 2 2 2" xfId="49084" xr:uid="{4DBE019C-CC85-4173-8D8E-5F29127479A0}"/>
    <cellStyle name="Normal 163 3 2 3" xfId="49083" xr:uid="{5ED9EEE8-FC96-410C-9DD4-5F3C22A5B173}"/>
    <cellStyle name="Normal 163 3 2 4" xfId="49082" xr:uid="{0626C6E1-E390-4E4D-AE23-1C6489373BB9}"/>
    <cellStyle name="Normal 163 3 3" xfId="49081" xr:uid="{A7493F4E-C7DC-4FE1-AB78-4F5237FCF577}"/>
    <cellStyle name="Normal 163 3 3 2" xfId="49080" xr:uid="{889D884B-9324-4902-A018-F837B0F6A1A2}"/>
    <cellStyle name="Normal 163 3 4" xfId="49079" xr:uid="{DB81DC8C-475E-40C2-AB1E-DE38E13504A6}"/>
    <cellStyle name="Normal 163 3 4 2" xfId="49078" xr:uid="{C9E37BEC-FF3D-4B84-B1E8-AE54CCF5555B}"/>
    <cellStyle name="Normal 163 3 5" xfId="49077" xr:uid="{DE8F7F73-6355-4253-8AF8-F30AB0C64EBA}"/>
    <cellStyle name="Normal 163 4" xfId="49076" xr:uid="{27FAC4EF-F736-4D29-ACAC-83AD9A2AADEF}"/>
    <cellStyle name="Normal 163 4 2" xfId="49075" xr:uid="{F14FE752-B0BA-47BB-ABD8-C8CDB1C70450}"/>
    <cellStyle name="Normal 163 4 2 2" xfId="49074" xr:uid="{A20EA713-7DCF-4997-82C0-0ED07634440A}"/>
    <cellStyle name="Normal 163 4 3" xfId="49073" xr:uid="{E240F6F7-330E-44C0-BBB3-31BA23C4B8D8}"/>
    <cellStyle name="Normal 163 4 4" xfId="49072" xr:uid="{22B7520A-4D11-48A8-BF18-618CAD576406}"/>
    <cellStyle name="Normal 163 5" xfId="49071" xr:uid="{62A1572B-F9A9-42AC-BB98-7BC2FE58843D}"/>
    <cellStyle name="Normal 163 5 2" xfId="49070" xr:uid="{BBA3C6F3-36CA-4CE8-A8D2-975ADFC0136D}"/>
    <cellStyle name="Normal 163 5 2 2" xfId="49069" xr:uid="{73826493-73E0-4691-A2D2-858D5DA78149}"/>
    <cellStyle name="Normal 163 5 3" xfId="49068" xr:uid="{E3E1369D-1C51-4426-A89D-4755F492DF04}"/>
    <cellStyle name="Normal 163 5 4" xfId="49067" xr:uid="{CB8E7F6C-F58F-458B-A40E-291145A34382}"/>
    <cellStyle name="Normal 163 6" xfId="49066" xr:uid="{047D8DEE-4A1B-44E0-B90E-AD4771F5580C}"/>
    <cellStyle name="Normal 163 6 2" xfId="49065" xr:uid="{F1315F81-073C-4721-8594-E3A4B38EDBB6}"/>
    <cellStyle name="Normal 163 6 2 2" xfId="49064" xr:uid="{9FB23FA6-0BBD-49CF-AB5E-7E1090CDE9C9}"/>
    <cellStyle name="Normal 163 6 3" xfId="49063" xr:uid="{ADBB7074-DC83-46DE-AA0A-5C65DA6A452C}"/>
    <cellStyle name="Normal 163 6 4" xfId="49062" xr:uid="{858AAFE2-7214-4DAF-BF14-B506F434470C}"/>
    <cellStyle name="Normal 163 7" xfId="49061" xr:uid="{C3A8E1E1-73F2-4379-8453-A1E71D0631B7}"/>
    <cellStyle name="Normal 163 7 2" xfId="49060" xr:uid="{1C4152EA-A2E6-4C19-801D-0ACAC3206E58}"/>
    <cellStyle name="Normal 163 7 2 2" xfId="49059" xr:uid="{19BE3E9B-9A2F-4A7D-A1FD-6F5449EB35DA}"/>
    <cellStyle name="Normal 163 7 3" xfId="49058" xr:uid="{CA295B7E-FAA6-4BAE-9302-019A9A961874}"/>
    <cellStyle name="Normal 163 7 4" xfId="49057" xr:uid="{65BC0547-6F28-4E24-B125-AEC8CB44756C}"/>
    <cellStyle name="Normal 163 8" xfId="49056" xr:uid="{BAD24C98-61C8-4845-80C7-AC659E200F38}"/>
    <cellStyle name="Normal 163 8 2" xfId="49055" xr:uid="{FDF0F7C7-0BD3-4FD8-A334-33A0BBF9195D}"/>
    <cellStyle name="Normal 163 8 2 2" xfId="49054" xr:uid="{582FC186-2D37-4AC0-ADB0-8B4DA58FE79D}"/>
    <cellStyle name="Normal 163 8 3" xfId="49053" xr:uid="{5AC1A7C4-9755-4774-92E3-BA79B9CC22D3}"/>
    <cellStyle name="Normal 163 9" xfId="49052" xr:uid="{F8B34E86-B4CC-4E7D-B7E8-E87C3B32D5D6}"/>
    <cellStyle name="Normal 163 9 2" xfId="49051" xr:uid="{CEBBA0EF-37C7-4C26-9BC5-BA98EBF1BF37}"/>
    <cellStyle name="Normal 163_Forecast" xfId="49050" xr:uid="{9986E826-415C-47F7-BCC6-7BFA2D1DE090}"/>
    <cellStyle name="Normal 164" xfId="49049" xr:uid="{03821899-AA4B-414C-B554-56F2F2D327D0}"/>
    <cellStyle name="Normal 164 10" xfId="49048" xr:uid="{B2C9D013-3C91-4258-88FF-2EC5DE9841D7}"/>
    <cellStyle name="Normal 164 10 2" xfId="49047" xr:uid="{B0B23DA8-94D6-491E-82FE-978B381539F8}"/>
    <cellStyle name="Normal 164 11" xfId="49046" xr:uid="{B591F6B3-FC32-40A9-A8B6-2E39C1D0DB7E}"/>
    <cellStyle name="Normal 164 12" xfId="49045" xr:uid="{C13A75B7-6D60-4F93-B372-978AC395961E}"/>
    <cellStyle name="Normal 164 13" xfId="49044" xr:uid="{DF981FE5-0EC1-497E-A1D4-BF6B8C366283}"/>
    <cellStyle name="Normal 164 14" xfId="49043" xr:uid="{FCC7645F-0FE7-4794-8320-7D70607951DA}"/>
    <cellStyle name="Normal 164 2" xfId="49042" xr:uid="{87654B5F-E1D0-485E-8770-771E70CA73B5}"/>
    <cellStyle name="Normal 164 2 2" xfId="49041" xr:uid="{03FB65B9-33C8-4461-AEAD-80254E170A6C}"/>
    <cellStyle name="Normal 164 2 2 2" xfId="49040" xr:uid="{B9B053A5-7B5D-4A03-B5D4-B6904A1AC510}"/>
    <cellStyle name="Normal 164 2 2 2 2" xfId="49039" xr:uid="{4CB0359E-005E-4396-B020-1A3E077772E1}"/>
    <cellStyle name="Normal 164 2 2 2 2 2" xfId="49038" xr:uid="{E3A209D6-9CBA-46D2-8D98-21A59956166B}"/>
    <cellStyle name="Normal 164 2 2 2 3" xfId="49037" xr:uid="{FE735CE7-F338-4F1C-A312-1BAF74D047E6}"/>
    <cellStyle name="Normal 164 2 2 2 4" xfId="49036" xr:uid="{84BA210E-ADA6-4265-9246-D1C81CE878E7}"/>
    <cellStyle name="Normal 164 2 2 3" xfId="49035" xr:uid="{4148B08D-4E4D-4644-9446-B4C5B0918B3C}"/>
    <cellStyle name="Normal 164 2 2 3 2" xfId="49034" xr:uid="{F5A14323-001A-4C19-A73A-A11545E2F313}"/>
    <cellStyle name="Normal 164 2 2 4" xfId="49033" xr:uid="{20975D30-463F-4441-B97E-9F5F238DC327}"/>
    <cellStyle name="Normal 164 2 2 4 2" xfId="49032" xr:uid="{62D6EC23-97BF-495F-9853-1D962D18F96F}"/>
    <cellStyle name="Normal 164 2 2 5" xfId="49031" xr:uid="{DC44E73F-9C3F-4049-9424-0DA4BBC48E54}"/>
    <cellStyle name="Normal 164 2 3" xfId="49030" xr:uid="{09D8AF84-B0A8-4CC6-85E4-8E0B8334DBED}"/>
    <cellStyle name="Normal 164 2 3 2" xfId="49029" xr:uid="{DD5DA96F-A481-4A16-AAFA-631C09955F74}"/>
    <cellStyle name="Normal 164 2 3 2 2" xfId="49028" xr:uid="{C107FC29-5A21-442E-8EC6-100C071300D8}"/>
    <cellStyle name="Normal 164 2 3 3" xfId="49027" xr:uid="{122EC9D1-C83A-45AC-8137-875C9073F603}"/>
    <cellStyle name="Normal 164 2 3 4" xfId="49026" xr:uid="{3149D039-0C68-4411-9B87-F05D95688EE0}"/>
    <cellStyle name="Normal 164 2 4" xfId="49025" xr:uid="{ABA8B35D-79DE-4E76-BC59-B14DFD59D817}"/>
    <cellStyle name="Normal 164 2 4 2" xfId="49024" xr:uid="{5BD7F8CA-4F20-4A83-82C5-F5470BF92BF1}"/>
    <cellStyle name="Normal 164 2 5" xfId="49023" xr:uid="{5FA01C3F-2E81-4629-AE12-C761284A5ED6}"/>
    <cellStyle name="Normal 164 2 5 2" xfId="49022" xr:uid="{0473B3A0-A5BF-4575-9680-7A1149038186}"/>
    <cellStyle name="Normal 164 2 6" xfId="49021" xr:uid="{5E81C2C8-6A3E-4263-AB8B-057258502B70}"/>
    <cellStyle name="Normal 164 3" xfId="49020" xr:uid="{D14D6961-6961-4112-A7A7-F35E905DAC69}"/>
    <cellStyle name="Normal 164 3 2" xfId="49019" xr:uid="{11F43A58-9ADE-474C-9BB4-FD9FB44F9F28}"/>
    <cellStyle name="Normal 164 3 2 2" xfId="49018" xr:uid="{6F5DE757-124E-46E2-9EA6-59CD12D7F589}"/>
    <cellStyle name="Normal 164 3 2 2 2" xfId="49017" xr:uid="{FB14C18C-DA05-455B-B0E5-064BFF9ADF7D}"/>
    <cellStyle name="Normal 164 3 2 3" xfId="273" xr:uid="{C535951E-760D-493F-842C-DFD5A42625D1}"/>
    <cellStyle name="Normal 164 3 2 4" xfId="49016" xr:uid="{D9DC182A-925C-4CA4-B907-F9E47ED9C276}"/>
    <cellStyle name="Normal 164 3 3" xfId="49015" xr:uid="{26828217-14D0-498D-92BD-AD74A0D7CAD5}"/>
    <cellStyle name="Normal 164 3 3 2" xfId="49014" xr:uid="{237CF8E4-9663-4DDC-A0CD-264E8C8E1622}"/>
    <cellStyle name="Normal 164 3 4" xfId="49013" xr:uid="{C8219DF4-345C-4884-8165-0D2FCAE0B7B3}"/>
    <cellStyle name="Normal 164 3 4 2" xfId="49012" xr:uid="{904D2F1D-8881-4587-AF71-F84AC3F88DA6}"/>
    <cellStyle name="Normal 164 3 5" xfId="49011" xr:uid="{19E87F0E-4066-40A8-A50C-A90B468354FD}"/>
    <cellStyle name="Normal 164 4" xfId="49010" xr:uid="{014D618A-167B-4C87-A51C-A22BF7187A9B}"/>
    <cellStyle name="Normal 164 4 2" xfId="49009" xr:uid="{6089C36B-3003-42FF-9F85-6D9439DEF25A}"/>
    <cellStyle name="Normal 164 4 2 2" xfId="49008" xr:uid="{E4D13790-CA33-4219-AF98-4A2D21E0E6D8}"/>
    <cellStyle name="Normal 164 4 3" xfId="49007" xr:uid="{AEFA5976-2B37-4907-834F-ACBC66F9F49C}"/>
    <cellStyle name="Normal 164 4 4" xfId="49006" xr:uid="{B883D364-F5AF-4BD0-BBE7-2ACC6F4EF197}"/>
    <cellStyle name="Normal 164 5" xfId="49005" xr:uid="{D3FD0DC5-C703-442C-8A83-F154E0B6609B}"/>
    <cellStyle name="Normal 164 5 2" xfId="49004" xr:uid="{70047822-ED81-4CF6-931B-1C157E97DE63}"/>
    <cellStyle name="Normal 164 5 2 2" xfId="49003" xr:uid="{16AC21B1-AD0E-4D72-8832-CDC977D81C7F}"/>
    <cellStyle name="Normal 164 5 3" xfId="49002" xr:uid="{97B7F734-89BB-4CA6-AA99-BE8492B0FD79}"/>
    <cellStyle name="Normal 164 5 4" xfId="49001" xr:uid="{F760019D-56BC-42CC-B108-1D45377D0AF7}"/>
    <cellStyle name="Normal 164 6" xfId="49000" xr:uid="{5A11D307-1B1B-40D8-99F0-9A5745C0B5FF}"/>
    <cellStyle name="Normal 164 6 2" xfId="48999" xr:uid="{11359FB6-523D-4372-9E21-C11ED0A7F49F}"/>
    <cellStyle name="Normal 164 6 2 2" xfId="48998" xr:uid="{4296A06B-D0CB-46E4-8D2F-7F2F9D9705C6}"/>
    <cellStyle name="Normal 164 6 3" xfId="48997" xr:uid="{92622993-96BE-4A8B-B3BD-177FD2662E09}"/>
    <cellStyle name="Normal 164 6 4" xfId="48996" xr:uid="{B3CF3FC2-A550-4192-B641-DF581263BB94}"/>
    <cellStyle name="Normal 164 7" xfId="48995" xr:uid="{03FF7C03-8C49-4C49-9EED-1009A2416FAF}"/>
    <cellStyle name="Normal 164 7 2" xfId="48994" xr:uid="{16C41296-2EE2-44D9-8B55-413556A2A2D7}"/>
    <cellStyle name="Normal 164 7 2 2" xfId="48993" xr:uid="{58A76E54-A53B-42A8-89E0-ABFC99B28600}"/>
    <cellStyle name="Normal 164 7 3" xfId="48992" xr:uid="{729948BB-647F-4C89-846A-A9EC6E4D81AD}"/>
    <cellStyle name="Normal 164 7 4" xfId="48991" xr:uid="{B7881DF6-69EF-46DB-A8F2-589E6271ED00}"/>
    <cellStyle name="Normal 164 8" xfId="48990" xr:uid="{DB642E36-9BEB-4377-B53B-376BFD02909C}"/>
    <cellStyle name="Normal 164 8 2" xfId="48989" xr:uid="{7C7787F3-5F06-4E1F-B7D9-CFEB8C4BB422}"/>
    <cellStyle name="Normal 164 8 2 2" xfId="48988" xr:uid="{49512117-351B-4B11-A3EE-932E2F41BD8A}"/>
    <cellStyle name="Normal 164 8 3" xfId="48987" xr:uid="{8D2AB1F6-C97B-45C7-8CD0-A3A919A91125}"/>
    <cellStyle name="Normal 164 9" xfId="48986" xr:uid="{66B31ACB-A535-49E2-AACB-0BB901928DD5}"/>
    <cellStyle name="Normal 164 9 2" xfId="48985" xr:uid="{ED976C37-F3F5-4A02-A646-BAE53863E89D}"/>
    <cellStyle name="Normal 164_Forecast" xfId="48984" xr:uid="{49B3A8B5-DBD8-43F9-8A63-E736B73A3216}"/>
    <cellStyle name="Normal 165" xfId="48983" xr:uid="{6E7EF933-C66D-4D9D-B3F6-B23064581806}"/>
    <cellStyle name="Normal 165 10" xfId="48982" xr:uid="{A5C6CA8A-2683-4AB8-ABF8-CD243DFF31AB}"/>
    <cellStyle name="Normal 165 10 2" xfId="48981" xr:uid="{03684F20-9210-464B-8429-959C36416861}"/>
    <cellStyle name="Normal 165 11" xfId="48980" xr:uid="{8ABC2A5E-A41F-4966-9C64-F22981293735}"/>
    <cellStyle name="Normal 165 12" xfId="48979" xr:uid="{13705452-6B39-4F86-8D15-CDF57E0D869A}"/>
    <cellStyle name="Normal 165 13" xfId="48978" xr:uid="{B64B0752-430F-4321-B7FB-23A579B3C1C5}"/>
    <cellStyle name="Normal 165 14" xfId="48977" xr:uid="{461E4DA5-7534-4A61-A210-B53EEE02692C}"/>
    <cellStyle name="Normal 165 2" xfId="48976" xr:uid="{84648871-A9D8-4C56-AB3B-8E0261F72DBF}"/>
    <cellStyle name="Normal 165 2 2" xfId="48975" xr:uid="{EE35B609-7A47-4CEA-81E7-A31C29AADD26}"/>
    <cellStyle name="Normal 165 2 2 2" xfId="48974" xr:uid="{D55C5BA3-CD67-4675-A5C3-EC89FDEF689C}"/>
    <cellStyle name="Normal 165 2 2 2 2" xfId="48973" xr:uid="{65649682-138F-45B9-BA78-F16CC65D9569}"/>
    <cellStyle name="Normal 165 2 2 2 2 2" xfId="48972" xr:uid="{38AEF60E-288F-49BB-B890-871674DC68A3}"/>
    <cellStyle name="Normal 165 2 2 2 3" xfId="48971" xr:uid="{C618EAB4-84C8-4CFF-BBDB-215503A43FA5}"/>
    <cellStyle name="Normal 165 2 2 2 4" xfId="48970" xr:uid="{DD680C05-C43B-41B2-8CA5-3C516885C616}"/>
    <cellStyle name="Normal 165 2 2 3" xfId="48969" xr:uid="{6562A90D-4731-4D72-8533-2399715FB783}"/>
    <cellStyle name="Normal 165 2 2 3 2" xfId="48968" xr:uid="{4897B18C-255A-4FE9-B425-D32FD0580250}"/>
    <cellStyle name="Normal 165 2 2 4" xfId="48967" xr:uid="{AC244163-CFB1-47D4-8CA6-6115BE915F74}"/>
    <cellStyle name="Normal 165 2 2 4 2" xfId="48966" xr:uid="{990FE344-5902-4876-87F9-31DA8AEBB022}"/>
    <cellStyle name="Normal 165 2 2 5" xfId="48965" xr:uid="{BFA1BACC-1835-4D44-A726-5A8AA087BA73}"/>
    <cellStyle name="Normal 165 2 3" xfId="48964" xr:uid="{DA8E08AF-DCAF-4760-B497-95CABDA58252}"/>
    <cellStyle name="Normal 165 2 3 2" xfId="48963" xr:uid="{10E80951-D7D6-4542-BFC6-AAE35406EFC9}"/>
    <cellStyle name="Normal 165 2 3 2 2" xfId="48962" xr:uid="{CB2CE0B3-1A4D-47FA-B854-F2369DBF72D8}"/>
    <cellStyle name="Normal 165 2 3 3" xfId="48961" xr:uid="{1C8B8D5A-04B6-42EF-B0DB-D444E0D4C974}"/>
    <cellStyle name="Normal 165 2 3 4" xfId="48960" xr:uid="{253249AD-36FA-4A90-92C4-0FBE05AF784F}"/>
    <cellStyle name="Normal 165 2 4" xfId="48959" xr:uid="{9EAB9DBE-EE37-452B-A983-87E562346A22}"/>
    <cellStyle name="Normal 165 2 4 2" xfId="48958" xr:uid="{A07CB43B-B4A7-4719-AC03-C229F0A1E161}"/>
    <cellStyle name="Normal 165 2 5" xfId="48957" xr:uid="{4D840E59-308E-42D7-A32E-6461FD9E63B2}"/>
    <cellStyle name="Normal 165 2 5 2" xfId="48956" xr:uid="{DFEFB77F-7248-4836-B032-9D20E2A2F40B}"/>
    <cellStyle name="Normal 165 2 6" xfId="48955" xr:uid="{FB9B7517-4DD1-4E9C-B0FB-E92550A485BC}"/>
    <cellStyle name="Normal 165 3" xfId="48954" xr:uid="{12E53F2D-CAD7-48C1-A17E-5C5A3925A90D}"/>
    <cellStyle name="Normal 165 3 2" xfId="48953" xr:uid="{B373A7EC-C268-4861-B379-B1F113259D0D}"/>
    <cellStyle name="Normal 165 3 2 2" xfId="48952" xr:uid="{A06369A1-B18F-4E9B-A660-42FC29892B98}"/>
    <cellStyle name="Normal 165 3 2 2 2" xfId="48951" xr:uid="{374F0F61-D726-4E20-B589-F0FCF277D2E5}"/>
    <cellStyle name="Normal 165 3 2 3" xfId="48950" xr:uid="{71ACF76A-2DE5-49AD-881A-B1CA1A124303}"/>
    <cellStyle name="Normal 165 3 2 4" xfId="48949" xr:uid="{E5B33D99-8F05-43E6-845B-79F635A59DCD}"/>
    <cellStyle name="Normal 165 3 3" xfId="48948" xr:uid="{1B69834D-E5AC-413F-BBEE-9EB042F8C63A}"/>
    <cellStyle name="Normal 165 3 3 2" xfId="48947" xr:uid="{C8FFB739-0C8F-410F-A656-88A5080AFB91}"/>
    <cellStyle name="Normal 165 3 4" xfId="48946" xr:uid="{8B9B3C35-CFD5-4057-A9E9-A6838E11E67A}"/>
    <cellStyle name="Normal 165 3 4 2" xfId="48945" xr:uid="{7508B15C-DF47-488A-8B00-F43D871D1A87}"/>
    <cellStyle name="Normal 165 3 5" xfId="48944" xr:uid="{9A05D63A-32EF-4681-8A60-AD4F1B8995A6}"/>
    <cellStyle name="Normal 165 4" xfId="48943" xr:uid="{1838FA0F-E74C-4B8B-821A-28C9117B5F88}"/>
    <cellStyle name="Normal 165 4 2" xfId="48942" xr:uid="{5A6D9135-81B7-433E-AC9B-AF9A43236E8F}"/>
    <cellStyle name="Normal 165 4 2 2" xfId="48941" xr:uid="{6EC54E11-1225-408A-95CE-CABF086BB949}"/>
    <cellStyle name="Normal 165 4 3" xfId="48940" xr:uid="{D3F3C242-B820-45CD-B26E-C0CFE5905740}"/>
    <cellStyle name="Normal 165 4 4" xfId="48939" xr:uid="{CA38B3D1-2414-434D-AB2D-0E0301541153}"/>
    <cellStyle name="Normal 165 5" xfId="48938" xr:uid="{6BBDFE7D-3000-4B5A-96D0-805BF8F60CE8}"/>
    <cellStyle name="Normal 165 5 2" xfId="48937" xr:uid="{B5FA9C74-BF93-4527-B4BC-8E6193BD2C39}"/>
    <cellStyle name="Normal 165 5 2 2" xfId="48936" xr:uid="{E15F7975-2EF6-488A-B353-7703D17EC790}"/>
    <cellStyle name="Normal 165 5 3" xfId="48935" xr:uid="{CF8563E9-178A-4804-924E-3F4247F78B0B}"/>
    <cellStyle name="Normal 165 5 4" xfId="48934" xr:uid="{6E5FEFBA-CAD9-4A19-9086-88BCABC4BC84}"/>
    <cellStyle name="Normal 165 6" xfId="48933" xr:uid="{133BAC95-177A-472A-9A32-CD7D11DFFF17}"/>
    <cellStyle name="Normal 165 6 2" xfId="48932" xr:uid="{B72D4BB2-A1C2-48EF-9176-D1BDB6AB1AC3}"/>
    <cellStyle name="Normal 165 6 2 2" xfId="48931" xr:uid="{A3EF3A50-AF6B-4108-AB60-183DDE7FC251}"/>
    <cellStyle name="Normal 165 6 3" xfId="48930" xr:uid="{D4126C44-FAE6-4509-90AC-0733B3475386}"/>
    <cellStyle name="Normal 165 6 4" xfId="272" xr:uid="{6601D780-5905-4F2D-AD4F-27F9852B57C5}"/>
    <cellStyle name="Normal 165 7" xfId="48929" xr:uid="{8D68D7EE-C3BA-40F1-ADE6-9225C542FD5A}"/>
    <cellStyle name="Normal 165 7 2" xfId="48928" xr:uid="{0A900E3D-5F74-479E-8FEE-4A665DC3AE0C}"/>
    <cellStyle name="Normal 165 7 2 2" xfId="48927" xr:uid="{B524CC6B-3A8C-47D8-B0F4-9DBDEFDFB443}"/>
    <cellStyle name="Normal 165 7 3" xfId="48926" xr:uid="{7E4EBA60-0261-4009-BA58-751AB5F9E6D0}"/>
    <cellStyle name="Normal 165 7 4" xfId="48925" xr:uid="{ACE58754-95B9-41BF-8CD7-82ECF46ECB3D}"/>
    <cellStyle name="Normal 165 8" xfId="48924" xr:uid="{22EA5C14-33CA-4097-8377-F77DB97750B2}"/>
    <cellStyle name="Normal 165 8 2" xfId="48923" xr:uid="{B30BFB8B-CA84-4BC7-B797-9F6E0CD2A0B6}"/>
    <cellStyle name="Normal 165 8 2 2" xfId="48922" xr:uid="{B45D75D2-E173-47D2-B3D7-CB369BBFE797}"/>
    <cellStyle name="Normal 165 8 3" xfId="48921" xr:uid="{72CD12DD-4C02-4F6B-8A3E-EE569CD4C70A}"/>
    <cellStyle name="Normal 165 9" xfId="48920" xr:uid="{A9F0A96D-0964-4795-92D3-A016E14A0405}"/>
    <cellStyle name="Normal 165 9 2" xfId="48919" xr:uid="{7C3DD1D2-EF9A-4DA9-A126-5F76FEB0042F}"/>
    <cellStyle name="Normal 165_Forecast" xfId="48918" xr:uid="{6484F6B4-CB20-4426-A79A-C7682DA2283D}"/>
    <cellStyle name="Normal 166" xfId="48917" xr:uid="{52F24816-A1F9-454C-BD01-99DA98A77CC2}"/>
    <cellStyle name="Normal 166 10" xfId="48916" xr:uid="{8E943A08-3655-499A-9C6B-784E952217B1}"/>
    <cellStyle name="Normal 166 10 2" xfId="48915" xr:uid="{843DFE3A-ECBD-4724-B57A-6AADBA12E1D3}"/>
    <cellStyle name="Normal 166 11" xfId="48914" xr:uid="{A7207FD9-EFEA-4E5F-BAEB-AEB27FF40527}"/>
    <cellStyle name="Normal 166 12" xfId="48913" xr:uid="{1F65FE8A-AA1C-47A7-97A8-DBC85A0FD150}"/>
    <cellStyle name="Normal 166 13" xfId="48912" xr:uid="{3B03B098-ADDE-4F0E-8FA5-C9F0C0B82827}"/>
    <cellStyle name="Normal 166 14" xfId="48911" xr:uid="{49CDEEF3-7A73-4316-840C-A51BB8716CFC}"/>
    <cellStyle name="Normal 166 2" xfId="48910" xr:uid="{079C86EA-FA4A-4970-8505-2651BCF9DE8D}"/>
    <cellStyle name="Normal 166 2 2" xfId="48909" xr:uid="{C988D46A-44C2-4411-B03D-4817D125F93E}"/>
    <cellStyle name="Normal 166 2 2 2" xfId="48908" xr:uid="{160EB480-0ED5-4E17-876D-26064CA46842}"/>
    <cellStyle name="Normal 166 2 2 2 2" xfId="48907" xr:uid="{17400DD4-3FA9-47CC-AC01-4A35914EB56E}"/>
    <cellStyle name="Normal 166 2 2 2 2 2" xfId="48906" xr:uid="{CD37F1E0-6D4F-4F48-936E-2F14D6AD3AF2}"/>
    <cellStyle name="Normal 166 2 2 2 3" xfId="48905" xr:uid="{7E895B36-1DB2-4442-975C-8621DB43BF27}"/>
    <cellStyle name="Normal 166 2 2 2 4" xfId="48904" xr:uid="{E28D209A-44E7-4778-A6A0-02E273035B07}"/>
    <cellStyle name="Normal 166 2 2 3" xfId="48903" xr:uid="{DF566DAB-041D-40C5-97ED-BF169197DC28}"/>
    <cellStyle name="Normal 166 2 2 3 2" xfId="48902" xr:uid="{F8FCC3C2-755B-4240-89DA-1FCF8BB28AB0}"/>
    <cellStyle name="Normal 166 2 2 4" xfId="48901" xr:uid="{332B5EA9-331F-437C-97B5-12CE2A74404F}"/>
    <cellStyle name="Normal 166 2 2 4 2" xfId="48900" xr:uid="{F6E87F63-132D-450F-8BA6-14301D65D790}"/>
    <cellStyle name="Normal 166 2 2 5" xfId="48899" xr:uid="{16165225-21FE-4B97-A67D-18AFB565537E}"/>
    <cellStyle name="Normal 166 2 3" xfId="48898" xr:uid="{E73323B6-1067-4ACC-9DF5-7B1381FEEF30}"/>
    <cellStyle name="Normal 166 2 3 2" xfId="48897" xr:uid="{5A3745B5-8385-4278-9D2C-E9588F4F4ED6}"/>
    <cellStyle name="Normal 166 2 3 2 2" xfId="48896" xr:uid="{D0026CAF-1CA1-4504-A6C8-C32173AC99EE}"/>
    <cellStyle name="Normal 166 2 3 3" xfId="48895" xr:uid="{4AE6AB24-1307-4160-909A-30F7E99B4186}"/>
    <cellStyle name="Normal 166 2 3 4" xfId="48894" xr:uid="{DC08306E-E7A2-4BC8-9D28-4A3C5A7851E7}"/>
    <cellStyle name="Normal 166 2 4" xfId="48893" xr:uid="{20D4C5EF-D031-4D80-87B2-D8BCB29EEA23}"/>
    <cellStyle name="Normal 166 2 4 2" xfId="48892" xr:uid="{21F87135-2C4A-4A6E-AEAE-BC6DE68F4266}"/>
    <cellStyle name="Normal 166 2 5" xfId="48891" xr:uid="{697F9038-2D8A-4398-BC2C-DD16F78D90E3}"/>
    <cellStyle name="Normal 166 2 5 2" xfId="48890" xr:uid="{FCBE21A6-C38B-44C1-AF1B-4EDAAC48CED4}"/>
    <cellStyle name="Normal 166 2 6" xfId="48889" xr:uid="{E91A4B73-C281-4D43-A4E0-54E223F79EAA}"/>
    <cellStyle name="Normal 166 3" xfId="48888" xr:uid="{3453855B-3072-439D-8FCC-96EB9DF3030B}"/>
    <cellStyle name="Normal 166 3 2" xfId="48887" xr:uid="{7B53A4B1-9C39-404C-B8E7-9FFBACA6D63A}"/>
    <cellStyle name="Normal 166 3 2 2" xfId="48886" xr:uid="{776C7598-8FD6-4861-8642-05F552776CDC}"/>
    <cellStyle name="Normal 166 3 2 2 2" xfId="48885" xr:uid="{2CE6789C-80B4-49C3-AC3C-A80BAC1C2E45}"/>
    <cellStyle name="Normal 166 3 2 3" xfId="48884" xr:uid="{5DAA19C8-B228-4248-950F-426E4621256B}"/>
    <cellStyle name="Normal 166 3 2 4" xfId="48883" xr:uid="{DB58B1AC-C8AD-4468-8B4E-E4D551339A3F}"/>
    <cellStyle name="Normal 166 3 3" xfId="48882" xr:uid="{6BC2D424-6501-4A15-B522-95C723261BB3}"/>
    <cellStyle name="Normal 166 3 3 2" xfId="48881" xr:uid="{BDEEDFB7-1724-4811-9C15-D1650FB36751}"/>
    <cellStyle name="Normal 166 3 4" xfId="48880" xr:uid="{D2E63616-583B-42F4-9E49-F3092F81D78D}"/>
    <cellStyle name="Normal 166 3 4 2" xfId="48879" xr:uid="{D8523AD2-6937-4925-A491-D86CAA664776}"/>
    <cellStyle name="Normal 166 3 5" xfId="48878" xr:uid="{254423D3-804C-4D7A-B6A1-65A5E859A6D7}"/>
    <cellStyle name="Normal 166 4" xfId="48877" xr:uid="{4A79E23D-FA03-48BA-9BA0-FC14FB7F4095}"/>
    <cellStyle name="Normal 166 4 2" xfId="48876" xr:uid="{2CB1DC37-50FA-455F-8B5B-CAEDFC684224}"/>
    <cellStyle name="Normal 166 4 2 2" xfId="48875" xr:uid="{29D5D9D8-9FE4-4980-980D-3648D7CA2FAD}"/>
    <cellStyle name="Normal 166 4 3" xfId="48874" xr:uid="{C8ECBA06-B38D-4217-AA72-4EBA8C04DAD7}"/>
    <cellStyle name="Normal 166 4 4" xfId="48873" xr:uid="{9B16B496-C931-4E3B-A133-26BD0A0C31DC}"/>
    <cellStyle name="Normal 166 5" xfId="48872" xr:uid="{5FC16E79-02E4-430C-85EC-208A2A0A3941}"/>
    <cellStyle name="Normal 166 5 2" xfId="48871" xr:uid="{6A5F02F9-8C70-4C79-B6EC-03713B37B338}"/>
    <cellStyle name="Normal 166 5 2 2" xfId="48870" xr:uid="{877C725E-4591-4E27-8210-03AF40DDD64D}"/>
    <cellStyle name="Normal 166 5 3" xfId="48869" xr:uid="{E92A0F7D-6386-4E8A-ADEA-4489E7DC7168}"/>
    <cellStyle name="Normal 166 5 4" xfId="48868" xr:uid="{0DDA63C6-7FF3-4645-A969-C8B72A601AD3}"/>
    <cellStyle name="Normal 166 6" xfId="48867" xr:uid="{9BEAF9E6-CF67-46E6-BEF0-5615051053B3}"/>
    <cellStyle name="Normal 166 6 2" xfId="48866" xr:uid="{25CD0944-3E36-4AE8-AFCD-05F73E82AFC1}"/>
    <cellStyle name="Normal 166 6 2 2" xfId="48865" xr:uid="{1BE18663-F98F-4C28-8038-FE0A754B03EB}"/>
    <cellStyle name="Normal 166 6 3" xfId="48864" xr:uid="{FE3E648B-E114-4118-A505-214785D14A6A}"/>
    <cellStyle name="Normal 166 6 4" xfId="48863" xr:uid="{7B2F9972-E033-478C-B78F-4932AB44A710}"/>
    <cellStyle name="Normal 166 7" xfId="48862" xr:uid="{3488111A-212B-4D6F-B119-1B4936D05B4E}"/>
    <cellStyle name="Normal 166 7 2" xfId="48861" xr:uid="{8B36D0CE-D21E-42B8-A983-055F2F32241A}"/>
    <cellStyle name="Normal 166 7 2 2" xfId="48860" xr:uid="{1DC6FC07-2A34-4386-847E-8E3918D565BB}"/>
    <cellStyle name="Normal 166 7 3" xfId="48859" xr:uid="{E69DB210-F035-4671-9646-E066E652A38C}"/>
    <cellStyle name="Normal 166 7 4" xfId="48858" xr:uid="{83F1CF9A-3EF8-4F3B-9885-694D14CCEF81}"/>
    <cellStyle name="Normal 166 8" xfId="48857" xr:uid="{4F806F2F-4B6B-46CC-888F-DFBC62B6BF1A}"/>
    <cellStyle name="Normal 166 8 2" xfId="48856" xr:uid="{E09561CD-13D9-46E8-9877-24921DBF0454}"/>
    <cellStyle name="Normal 166 8 2 2" xfId="48855" xr:uid="{E645BDEC-C799-44DB-B8E1-3BD2BCD7F680}"/>
    <cellStyle name="Normal 166 8 3" xfId="271" xr:uid="{DD2AFE2E-2F9B-438B-80E5-631C9144E62F}"/>
    <cellStyle name="Normal 166 9" xfId="48854" xr:uid="{78DAAC8D-303D-46DF-8608-F749A2BCEADD}"/>
    <cellStyle name="Normal 166 9 2" xfId="48853" xr:uid="{6E9DDDFF-8877-4962-9C1D-709902938775}"/>
    <cellStyle name="Normal 166_Forecast" xfId="48852" xr:uid="{58FF0CF7-A4EA-4F85-802E-D8F9450EE373}"/>
    <cellStyle name="Normal 167" xfId="48851" xr:uid="{6F84F7EA-3C8D-42A2-B734-CA1639670BF4}"/>
    <cellStyle name="Normal 167 10" xfId="48850" xr:uid="{29C9B927-3001-47ED-BE9D-6749C4E5F928}"/>
    <cellStyle name="Normal 167 10 2" xfId="48849" xr:uid="{8E603F1A-B160-4850-9D89-AFAB050078B6}"/>
    <cellStyle name="Normal 167 11" xfId="48848" xr:uid="{9C167C58-9CF6-4F19-A971-0CC65BA4E129}"/>
    <cellStyle name="Normal 167 12" xfId="48847" xr:uid="{60B7BD60-25EA-43B8-AC1B-F4221152C008}"/>
    <cellStyle name="Normal 167 13" xfId="48846" xr:uid="{0DF4B2EA-ADB2-4BE1-A924-36F79F205BBB}"/>
    <cellStyle name="Normal 167 14" xfId="48845" xr:uid="{8A67632A-1A2C-42BA-A692-C0A798A9FFCC}"/>
    <cellStyle name="Normal 167 2" xfId="48844" xr:uid="{4625722C-0AB4-46D0-A5D7-86979676DBDF}"/>
    <cellStyle name="Normal 167 2 2" xfId="48843" xr:uid="{0F50BE4C-B6F1-4C53-8F00-B9C93023D3EF}"/>
    <cellStyle name="Normal 167 2 2 2" xfId="48842" xr:uid="{1E5CBB03-C546-429B-90F0-3E47574CAD03}"/>
    <cellStyle name="Normal 167 2 2 2 2" xfId="48841" xr:uid="{C42EBB5D-359C-441C-A333-C9EB15F9AA81}"/>
    <cellStyle name="Normal 167 2 2 2 2 2" xfId="48840" xr:uid="{6607A1BC-2CE4-441D-AFF1-15ABC1DC279F}"/>
    <cellStyle name="Normal 167 2 2 2 3" xfId="48839" xr:uid="{C6B87B14-AB8B-4363-B8E3-832712B07E28}"/>
    <cellStyle name="Normal 167 2 2 2 4" xfId="48838" xr:uid="{8114E3CD-6304-4F35-A2EF-31A9F263560C}"/>
    <cellStyle name="Normal 167 2 2 3" xfId="48837" xr:uid="{382F37ED-86FA-4B5D-9CD3-A3F0A7FD543F}"/>
    <cellStyle name="Normal 167 2 2 3 2" xfId="48836" xr:uid="{BB97903B-5CA9-49EA-ABA8-4292AE9B581C}"/>
    <cellStyle name="Normal 167 2 2 4" xfId="48835" xr:uid="{563E2286-3DDC-44CD-9CF6-EB775B251351}"/>
    <cellStyle name="Normal 167 2 2 4 2" xfId="48834" xr:uid="{4303765E-EA18-4361-977B-4A503FA652F8}"/>
    <cellStyle name="Normal 167 2 2 5" xfId="48833" xr:uid="{9ECF8523-D70A-42CF-BF1F-2A0C1EF7CD5D}"/>
    <cellStyle name="Normal 167 2 3" xfId="48832" xr:uid="{62765F1F-23F8-4B93-A8F4-34A5EC58C970}"/>
    <cellStyle name="Normal 167 2 3 2" xfId="48831" xr:uid="{51F04E7E-3D2F-4DAD-A4A7-598E86408F05}"/>
    <cellStyle name="Normal 167 2 3 2 2" xfId="48830" xr:uid="{F42B8D90-B3CA-4EEB-A8C2-3B0B13FF69CE}"/>
    <cellStyle name="Normal 167 2 3 3" xfId="48829" xr:uid="{2DCC0C99-EFED-4A29-8855-BA098AA316CF}"/>
    <cellStyle name="Normal 167 2 3 4" xfId="48828" xr:uid="{C3D6F9AE-C661-4E6A-8D62-D9C03B3A9A0E}"/>
    <cellStyle name="Normal 167 2 4" xfId="48827" xr:uid="{75458866-097F-4488-AF37-6781004B1E85}"/>
    <cellStyle name="Normal 167 2 4 2" xfId="48826" xr:uid="{42D7D332-1099-415F-B8CA-9D386A7EDB18}"/>
    <cellStyle name="Normal 167 2 5" xfId="48825" xr:uid="{CCEFC23F-8951-4334-82B6-FC017E7B8361}"/>
    <cellStyle name="Normal 167 2 5 2" xfId="48824" xr:uid="{801E84D3-6933-4EC9-B248-723B92263EEB}"/>
    <cellStyle name="Normal 167 2 6" xfId="48823" xr:uid="{A9F8CD30-C1A8-4C62-8129-599D878EC7A8}"/>
    <cellStyle name="Normal 167 3" xfId="48822" xr:uid="{E792C719-1F25-445D-AB93-2258EB99F4BE}"/>
    <cellStyle name="Normal 167 3 2" xfId="48821" xr:uid="{26B333C1-B60D-4AF6-92BD-3AC597FC88B4}"/>
    <cellStyle name="Normal 167 3 2 2" xfId="48820" xr:uid="{8796BCD1-EB19-4108-8BC3-B02B4C62E631}"/>
    <cellStyle name="Normal 167 3 2 2 2" xfId="48819" xr:uid="{5CA219F4-89CC-4AB6-A022-3A2EF3D16E30}"/>
    <cellStyle name="Normal 167 3 2 3" xfId="48818" xr:uid="{E9FF4D7F-C6DF-4007-BE62-5F4620BB9E61}"/>
    <cellStyle name="Normal 167 3 2 4" xfId="48817" xr:uid="{B13B79E0-7BFC-4A85-B3C8-9B3561FA9648}"/>
    <cellStyle name="Normal 167 3 3" xfId="48816" xr:uid="{C7EC6998-739F-4B92-81DE-B70D38F97BA9}"/>
    <cellStyle name="Normal 167 3 3 2" xfId="48815" xr:uid="{15A37F17-F7A2-4DD1-8FC7-1F38AF77CF13}"/>
    <cellStyle name="Normal 167 3 4" xfId="48814" xr:uid="{15AD9CF1-0E16-4C8A-8BF2-7A47E22AA3A5}"/>
    <cellStyle name="Normal 167 3 4 2" xfId="48813" xr:uid="{6760F31B-0457-427D-ABDA-A3FDA55A5FD4}"/>
    <cellStyle name="Normal 167 3 5" xfId="48812" xr:uid="{7236E3C8-C485-4180-8439-CB8F18CF34BB}"/>
    <cellStyle name="Normal 167 4" xfId="48811" xr:uid="{DDF720D1-CE9B-467B-A4DE-AFB26502EBD1}"/>
    <cellStyle name="Normal 167 4 2" xfId="48810" xr:uid="{C89294CD-42DD-458C-8C5D-7D5D71B1870E}"/>
    <cellStyle name="Normal 167 4 2 2" xfId="48809" xr:uid="{7BFF83DC-354E-41B2-8A04-4C854699B491}"/>
    <cellStyle name="Normal 167 4 3" xfId="48808" xr:uid="{4515F069-D403-4CD4-94F8-29773FE387D0}"/>
    <cellStyle name="Normal 167 4 4" xfId="48807" xr:uid="{878B8DD7-A781-4778-AEF0-72B18340FB4B}"/>
    <cellStyle name="Normal 167 5" xfId="48806" xr:uid="{B4A45605-A144-45A3-BDDA-70BE5A4A85FE}"/>
    <cellStyle name="Normal 167 5 2" xfId="48805" xr:uid="{04375690-0DAD-4F1C-846A-B21141BA13D8}"/>
    <cellStyle name="Normal 167 5 2 2" xfId="48804" xr:uid="{C14C9CCF-805B-4EE2-82E2-3F5370D0E78E}"/>
    <cellStyle name="Normal 167 5 3" xfId="48803" xr:uid="{1790942A-5FDB-4904-BCAE-739C4105411A}"/>
    <cellStyle name="Normal 167 5 4" xfId="48802" xr:uid="{63109067-89E8-4C18-B9AF-022C568B9634}"/>
    <cellStyle name="Normal 167 6" xfId="48801" xr:uid="{7AA23C74-4377-4F88-BE9C-8631649DA2E6}"/>
    <cellStyle name="Normal 167 6 2" xfId="48800" xr:uid="{2B19FCAD-4B8F-4195-AC35-2329CFEF8DD4}"/>
    <cellStyle name="Normal 167 6 2 2" xfId="48799" xr:uid="{B8D3B68A-829D-4D37-B70D-1EB0C25B7B7C}"/>
    <cellStyle name="Normal 167 6 3" xfId="48798" xr:uid="{199D75FE-C2BF-4777-839E-94130BC6D03A}"/>
    <cellStyle name="Normal 167 6 4" xfId="48797" xr:uid="{5B740257-5243-4C20-AC7A-EA72A643C50D}"/>
    <cellStyle name="Normal 167 7" xfId="48796" xr:uid="{8578D1CE-46BD-4C67-B9B2-549984D369ED}"/>
    <cellStyle name="Normal 167 7 2" xfId="48795" xr:uid="{675C8512-83A1-4313-A83E-1C8E77646D0D}"/>
    <cellStyle name="Normal 167 7 2 2" xfId="48794" xr:uid="{F9B61CEA-BD11-4C50-A50A-20108A69EF4E}"/>
    <cellStyle name="Normal 167 7 3" xfId="48793" xr:uid="{F83ED6E9-4215-48F4-BC43-E6F3A82F75D3}"/>
    <cellStyle name="Normal 167 7 4" xfId="48792" xr:uid="{054E0491-B63D-433B-9736-3C3F217EC943}"/>
    <cellStyle name="Normal 167 8" xfId="270" xr:uid="{B311DD3A-A600-4631-A38F-703D338CEC87}"/>
    <cellStyle name="Normal 167 8 2" xfId="48791" xr:uid="{5658E010-C3D3-4335-8991-4B48782B20FF}"/>
    <cellStyle name="Normal 167 8 2 2" xfId="48790" xr:uid="{412127BC-0FAE-418B-BBC3-174510934971}"/>
    <cellStyle name="Normal 167 8 3" xfId="48789" xr:uid="{ACFE493F-D2B4-4527-AD01-682E286A8B94}"/>
    <cellStyle name="Normal 167 9" xfId="48788" xr:uid="{BCA07A2D-FE05-494B-ADF6-D3FD063C4428}"/>
    <cellStyle name="Normal 167 9 2" xfId="48787" xr:uid="{EE93AB63-E5E0-4198-AB54-151E570DF635}"/>
    <cellStyle name="Normal 167_Forecast" xfId="48786" xr:uid="{7B38B8C0-D0FE-4C6E-96A1-47EA74B963A7}"/>
    <cellStyle name="Normal 168" xfId="48785" xr:uid="{BE8EFD59-7A28-4EA5-BCFC-5D0FF7CDEB45}"/>
    <cellStyle name="Normal 168 10" xfId="48784" xr:uid="{6EDD425B-B082-4B4C-BCE8-F0B8883D96B8}"/>
    <cellStyle name="Normal 168 10 2" xfId="48783" xr:uid="{477D0BF7-C9C9-4F56-B432-156F9199B44E}"/>
    <cellStyle name="Normal 168 11" xfId="48782" xr:uid="{7C99CB68-D936-402C-A8E3-C557CC371D2A}"/>
    <cellStyle name="Normal 168 12" xfId="48781" xr:uid="{F20BC5BD-AC9A-41F3-8D1F-659735B3F1EB}"/>
    <cellStyle name="Normal 168 13" xfId="48780" xr:uid="{55CE55AA-9587-413A-BC5D-0FDF970C9910}"/>
    <cellStyle name="Normal 168 14" xfId="48779" xr:uid="{62BC1D9F-39F0-4FB8-9842-63FC8A3F4C5E}"/>
    <cellStyle name="Normal 168 2" xfId="48778" xr:uid="{A6AB9DAE-1B1B-4F60-B05A-F4E30788A8E9}"/>
    <cellStyle name="Normal 168 2 2" xfId="48777" xr:uid="{0A4B2BB5-C6A1-473D-A38E-DD52C2F6A505}"/>
    <cellStyle name="Normal 168 2 2 2" xfId="48776" xr:uid="{712D9539-CC7F-404C-8982-B09CE58EE56C}"/>
    <cellStyle name="Normal 168 2 2 2 2" xfId="48775" xr:uid="{D7FED4F1-568D-4695-82C2-8B3B9661C88A}"/>
    <cellStyle name="Normal 168 2 2 2 2 2" xfId="48774" xr:uid="{83E2A839-5E0B-4D52-9F3B-A048F6141DB4}"/>
    <cellStyle name="Normal 168 2 2 2 3" xfId="48773" xr:uid="{23EAE029-569C-45F4-8B26-4558D35D2BEF}"/>
    <cellStyle name="Normal 168 2 2 2 4" xfId="48772" xr:uid="{E6BC5AB9-FA11-4990-8600-B5817E162782}"/>
    <cellStyle name="Normal 168 2 2 3" xfId="48771" xr:uid="{B9B72FEA-2A96-4F53-90B9-94EBFCE36CAC}"/>
    <cellStyle name="Normal 168 2 2 3 2" xfId="48770" xr:uid="{5D82D27E-8000-4299-8AB6-669CDCCA5A9F}"/>
    <cellStyle name="Normal 168 2 2 4" xfId="48769" xr:uid="{CDCFAC20-8E4A-4915-8698-33628C93165B}"/>
    <cellStyle name="Normal 168 2 2 4 2" xfId="48768" xr:uid="{CF6D3886-C20C-491B-B319-2C8E96E2420D}"/>
    <cellStyle name="Normal 168 2 2 5" xfId="48767" xr:uid="{4551E005-77B9-4A3A-B4D1-9EB8A5943E67}"/>
    <cellStyle name="Normal 168 2 3" xfId="48766" xr:uid="{74A71A0A-9F69-4B90-94AE-B786ED903A33}"/>
    <cellStyle name="Normal 168 2 3 2" xfId="48765" xr:uid="{9FCEA5EC-ED0C-4D97-BB12-77DBC21217A5}"/>
    <cellStyle name="Normal 168 2 3 2 2" xfId="48764" xr:uid="{EC1AE6CE-7A5D-4F04-91F3-FAC5D2B31559}"/>
    <cellStyle name="Normal 168 2 3 3" xfId="48763" xr:uid="{A65932BE-5516-4520-A879-18021B0DE071}"/>
    <cellStyle name="Normal 168 2 3 4" xfId="48762" xr:uid="{35BD05B8-F3DB-45F8-A4C9-01224A5F91AD}"/>
    <cellStyle name="Normal 168 2 4" xfId="48761" xr:uid="{AE6B8F8F-49C7-4949-B7A6-6D37213BC10A}"/>
    <cellStyle name="Normal 168 2 4 2" xfId="48760" xr:uid="{CF73F39A-022E-4B94-954B-39A56C280A6F}"/>
    <cellStyle name="Normal 168 2 5" xfId="48759" xr:uid="{31F02A20-FF14-47F5-95EB-165624B293A0}"/>
    <cellStyle name="Normal 168 2 5 2" xfId="48758" xr:uid="{7C363705-3458-49E9-BEF3-187534C1837C}"/>
    <cellStyle name="Normal 168 2 6" xfId="48757" xr:uid="{A9D93DEE-1F26-4AC8-9B4C-D4C55CE1F9DF}"/>
    <cellStyle name="Normal 168 3" xfId="48756" xr:uid="{E280F637-429A-44A4-84F5-9493A5234CE1}"/>
    <cellStyle name="Normal 168 3 2" xfId="48755" xr:uid="{80FDD9AB-3253-4A6F-8370-0A875510E8B2}"/>
    <cellStyle name="Normal 168 3 2 2" xfId="48754" xr:uid="{1D1DEDDA-1B5E-4256-8A5C-1833B06291EE}"/>
    <cellStyle name="Normal 168 3 2 2 2" xfId="48753" xr:uid="{FE052F50-802B-4879-B5CB-D572D93DCE10}"/>
    <cellStyle name="Normal 168 3 2 3" xfId="48752" xr:uid="{71369C9D-4BC4-4261-8030-D8608A4B7374}"/>
    <cellStyle name="Normal 168 3 2 4" xfId="48751" xr:uid="{C9E4FBC9-3FD6-41EA-9912-18670B2D2313}"/>
    <cellStyle name="Normal 168 3 3" xfId="48750" xr:uid="{2890A03F-1D39-4168-A97C-86F72ACFF99B}"/>
    <cellStyle name="Normal 168 3 3 2" xfId="48749" xr:uid="{1A1BB3F1-BCD3-4A4D-B03E-33ABB6A184A9}"/>
    <cellStyle name="Normal 168 3 4" xfId="48748" xr:uid="{F03F840E-9C0D-4468-8063-A03D170B6319}"/>
    <cellStyle name="Normal 168 3 4 2" xfId="48747" xr:uid="{CC1538DA-2003-4E9A-A4C5-CC2E840C6AE6}"/>
    <cellStyle name="Normal 168 3 5" xfId="48746" xr:uid="{F3DC2E03-BAA2-449E-8368-393D31EFA426}"/>
    <cellStyle name="Normal 168 4" xfId="48745" xr:uid="{9DF8EAC1-16FC-403F-BD02-0DCAA12B15B1}"/>
    <cellStyle name="Normal 168 4 2" xfId="48744" xr:uid="{8F7196BF-9A19-4393-85BE-9D3172BBFDF2}"/>
    <cellStyle name="Normal 168 4 2 2" xfId="48743" xr:uid="{1B918092-0AAE-46EC-B6F1-B24EBBEEF08D}"/>
    <cellStyle name="Normal 168 4 3" xfId="48742" xr:uid="{0C020CE6-F9A4-4ACF-A3A3-A4E00CE98EA0}"/>
    <cellStyle name="Normal 168 4 4" xfId="48741" xr:uid="{B50E5BBA-D9DA-4344-AE03-05E940CD1FE7}"/>
    <cellStyle name="Normal 168 5" xfId="48740" xr:uid="{DE2EF27C-3A86-45B4-9B5A-414A637EFC27}"/>
    <cellStyle name="Normal 168 5 2" xfId="48739" xr:uid="{B20DF2A7-6B71-4329-9B26-2CE057558A03}"/>
    <cellStyle name="Normal 168 5 2 2" xfId="48738" xr:uid="{F1014C1D-C21B-44AC-A0FC-5174B58058B6}"/>
    <cellStyle name="Normal 168 5 3" xfId="48737" xr:uid="{8EF4059C-8FCB-4BDB-A008-86ADF0FC20AB}"/>
    <cellStyle name="Normal 168 5 4" xfId="48736" xr:uid="{4A4333DB-5D99-4A6D-97BB-B8B5754173FA}"/>
    <cellStyle name="Normal 168 6" xfId="48735" xr:uid="{8340EB69-6CE0-4C8A-A296-2240E4019152}"/>
    <cellStyle name="Normal 168 6 2" xfId="48734" xr:uid="{F2DDEDD4-79BB-41EC-8976-935DDB413C62}"/>
    <cellStyle name="Normal 168 6 2 2" xfId="48733" xr:uid="{3E163A03-946C-4797-B68B-A72006AB0EAB}"/>
    <cellStyle name="Normal 168 6 3" xfId="48732" xr:uid="{6A8A7305-B8C1-4913-943C-5233AE7756D0}"/>
    <cellStyle name="Normal 168 6 4" xfId="48731" xr:uid="{6CF37752-E9BA-4F5F-8510-CA85B76824E0}"/>
    <cellStyle name="Normal 168 7" xfId="48730" xr:uid="{E1D6E17B-EBF9-443E-A80A-36C580EF06BD}"/>
    <cellStyle name="Normal 168 7 2" xfId="48729" xr:uid="{06621804-E2E3-4FC5-A550-6382D4D03225}"/>
    <cellStyle name="Normal 168 7 2 2" xfId="48728" xr:uid="{3F4B0500-8E67-4E3C-8C88-5247B49DB61C}"/>
    <cellStyle name="Normal 168 7 3" xfId="48727" xr:uid="{FEFDDCE7-64E7-476E-B0E7-4D85EBFE80A6}"/>
    <cellStyle name="Normal 168 7 4" xfId="48726" xr:uid="{4236323C-4074-4905-BCC6-6A41965C11B6}"/>
    <cellStyle name="Normal 168 8" xfId="48725" xr:uid="{9FE04669-1B96-40EF-AE61-68C423963D3A}"/>
    <cellStyle name="Normal 168 8 2" xfId="48724" xr:uid="{2B60DCF5-77DE-41AC-9493-0425CEFC50CF}"/>
    <cellStyle name="Normal 168 8 2 2" xfId="48723" xr:uid="{91A03A5A-B84A-4CB3-835B-02790DD7779E}"/>
    <cellStyle name="Normal 168 8 3" xfId="48722" xr:uid="{B9E72A42-EA80-4C17-916E-91334692090E}"/>
    <cellStyle name="Normal 168 9" xfId="48721" xr:uid="{D70BA0EE-D520-433F-83D7-16644A4941C0}"/>
    <cellStyle name="Normal 168 9 2" xfId="48720" xr:uid="{C131B7FF-7C24-4E37-A2FD-2866E4A24EB3}"/>
    <cellStyle name="Normal 168_Forecast" xfId="48719" xr:uid="{F28DB0A4-343C-43C0-9DEE-90E4BCA59519}"/>
    <cellStyle name="Normal 169" xfId="48718" xr:uid="{B797F519-C94D-4AA4-B371-52DC395E5786}"/>
    <cellStyle name="Normal 169 10" xfId="48717" xr:uid="{D4AF7029-FA85-4A76-A179-20839EF36110}"/>
    <cellStyle name="Normal 169 10 2" xfId="48716" xr:uid="{999FCDDA-3039-4D98-B91B-C0442F63A501}"/>
    <cellStyle name="Normal 169 11" xfId="48715" xr:uid="{B744B2F8-A2F4-4B2D-A5CB-707062753BC0}"/>
    <cellStyle name="Normal 169 12" xfId="48714" xr:uid="{EF6B2017-4077-48BF-B1CD-F4427EFD3FD4}"/>
    <cellStyle name="Normal 169 13" xfId="48713" xr:uid="{FFCF278C-54A1-48D4-98D6-6D49370EE6C6}"/>
    <cellStyle name="Normal 169 14" xfId="48712" xr:uid="{47D86CC7-3109-40A8-A0D4-312874E68618}"/>
    <cellStyle name="Normal 169 2" xfId="48711" xr:uid="{92FA4816-4A88-4235-AD27-6E724613126D}"/>
    <cellStyle name="Normal 169 2 2" xfId="48710" xr:uid="{91B6B412-5911-46E2-A682-D28401C22F03}"/>
    <cellStyle name="Normal 169 2 2 2" xfId="48709" xr:uid="{87689022-81C6-473C-BA9C-8C349563F328}"/>
    <cellStyle name="Normal 169 2 2 2 2" xfId="48708" xr:uid="{1DB410AA-104E-4685-8665-94036B0BF78D}"/>
    <cellStyle name="Normal 169 2 2 2 2 2" xfId="48707" xr:uid="{1F5BC893-5F1B-4B87-8CA4-48CC0FEA9CE4}"/>
    <cellStyle name="Normal 169 2 2 2 3" xfId="48706" xr:uid="{DECBB4ED-08CF-42EA-84FA-767D31269A7C}"/>
    <cellStyle name="Normal 169 2 2 2 4" xfId="48705" xr:uid="{C03AADF0-5468-44E4-B593-B95AC946765D}"/>
    <cellStyle name="Normal 169 2 2 3" xfId="269" xr:uid="{3AB26EC7-2D67-4346-B196-7B036EF1160A}"/>
    <cellStyle name="Normal 169 2 2 3 2" xfId="268" xr:uid="{FDBA09EC-3832-4B7F-B8DA-99F8605BD70A}"/>
    <cellStyle name="Normal 169 2 2 4" xfId="48704" xr:uid="{DC02EC12-F8C8-405C-8833-8254D090E9BF}"/>
    <cellStyle name="Normal 169 2 2 4 2" xfId="48703" xr:uid="{313EDFFD-E80D-4AA5-AA1E-DDFFE93A2616}"/>
    <cellStyle name="Normal 169 2 2 5" xfId="48702" xr:uid="{D26D9642-644F-45D1-A1B9-66E2D10EA9AD}"/>
    <cellStyle name="Normal 169 2 3" xfId="48701" xr:uid="{D6F51387-6C80-4861-B637-8F2E4BBB6432}"/>
    <cellStyle name="Normal 169 2 3 2" xfId="48700" xr:uid="{26E2739B-FA6A-45F7-BB00-27E7BAC84F78}"/>
    <cellStyle name="Normal 169 2 3 2 2" xfId="48699" xr:uid="{1BA19EDE-F08F-460F-8E82-9D7A8AD29EDA}"/>
    <cellStyle name="Normal 169 2 3 3" xfId="48698" xr:uid="{AF8EF255-0EBE-4841-AB9C-6289B9861938}"/>
    <cellStyle name="Normal 169 2 3 4" xfId="48697" xr:uid="{0B37ABAD-E4C8-49D2-B6AE-A85EDB5CA257}"/>
    <cellStyle name="Normal 169 2 4" xfId="48696" xr:uid="{3CF263B7-FAAB-46E0-B1FB-1EEBC7C19A24}"/>
    <cellStyle name="Normal 169 2 4 2" xfId="48695" xr:uid="{034A712A-D7BE-41BE-8A6C-D6A36795E4D1}"/>
    <cellStyle name="Normal 169 2 5" xfId="48694" xr:uid="{E1818F0A-1256-4924-AF69-DD9988C9C916}"/>
    <cellStyle name="Normal 169 2 5 2" xfId="48693" xr:uid="{B11A3D1E-C08E-4C2A-8D61-5445B8FB063C}"/>
    <cellStyle name="Normal 169 2 6" xfId="48692" xr:uid="{2F4C4B20-A305-457C-9879-3B56DAB84AE5}"/>
    <cellStyle name="Normal 169 3" xfId="48691" xr:uid="{C6489DFD-AABA-461D-A4C9-5EAAB715E459}"/>
    <cellStyle name="Normal 169 3 2" xfId="48690" xr:uid="{342D7C35-84A3-4A4F-8E1E-E93B45AA412F}"/>
    <cellStyle name="Normal 169 3 2 2" xfId="48689" xr:uid="{84015FB6-CBA5-4644-83CC-488492EA94A2}"/>
    <cellStyle name="Normal 169 3 2 2 2" xfId="48688" xr:uid="{55F5D002-426E-491E-986E-D05FA1231698}"/>
    <cellStyle name="Normal 169 3 2 3" xfId="48687" xr:uid="{739B102E-46D1-4236-85B3-A48880BFAF83}"/>
    <cellStyle name="Normal 169 3 2 4" xfId="48686" xr:uid="{C3BF865F-A6DD-42E5-AFAE-F44059CBA33D}"/>
    <cellStyle name="Normal 169 3 3" xfId="48685" xr:uid="{48506366-053A-4DD1-8959-F3C5D6D68013}"/>
    <cellStyle name="Normal 169 3 3 2" xfId="48684" xr:uid="{F1074854-E84A-4A42-BF86-F42EE3195D16}"/>
    <cellStyle name="Normal 169 3 4" xfId="48683" xr:uid="{CA108D85-47AA-4120-9423-636441854832}"/>
    <cellStyle name="Normal 169 3 4 2" xfId="48682" xr:uid="{76BCB913-D353-476A-85E9-F0D890F9D4D7}"/>
    <cellStyle name="Normal 169 3 5" xfId="48681" xr:uid="{6ED8485B-90B8-4609-9D6B-AA20D93628E2}"/>
    <cellStyle name="Normal 169 4" xfId="48680" xr:uid="{1B206E33-8256-47B2-BEE2-2EB738106D18}"/>
    <cellStyle name="Normal 169 4 2" xfId="48679" xr:uid="{E1041FB2-1E61-4720-A176-9262B2C37103}"/>
    <cellStyle name="Normal 169 4 2 2" xfId="48678" xr:uid="{12375D5A-E40B-40F1-AA2B-A1FA7AC41661}"/>
    <cellStyle name="Normal 169 4 3" xfId="48677" xr:uid="{FA34EF87-E66E-426D-BC8B-CCFE6AAB376B}"/>
    <cellStyle name="Normal 169 4 4" xfId="48676" xr:uid="{23AD9B0E-D7D7-4524-8C84-D42934EFAC12}"/>
    <cellStyle name="Normal 169 5" xfId="48675" xr:uid="{ECF586BB-0ECA-4B82-94BA-6CA1B5B51598}"/>
    <cellStyle name="Normal 169 5 2" xfId="48674" xr:uid="{BFCB3D56-DE2B-4D32-8548-1D867F8B815D}"/>
    <cellStyle name="Normal 169 5 2 2" xfId="48673" xr:uid="{AE5CD186-A9D0-406C-BC48-6F51440874A5}"/>
    <cellStyle name="Normal 169 5 3" xfId="48672" xr:uid="{ACE56381-CF88-4C2B-AFD4-D5CBF36DCAB1}"/>
    <cellStyle name="Normal 169 5 4" xfId="48671" xr:uid="{A1C42CB5-45B4-4E83-86FF-7E60513F9EE1}"/>
    <cellStyle name="Normal 169 6" xfId="48670" xr:uid="{73C4B214-2E38-4C8D-85A6-72B84865C282}"/>
    <cellStyle name="Normal 169 6 2" xfId="48669" xr:uid="{4AD99331-32C6-4692-B4A3-B6CDEEB23E31}"/>
    <cellStyle name="Normal 169 6 2 2" xfId="48668" xr:uid="{F7110451-B925-4268-9517-8F07F07A5A8B}"/>
    <cellStyle name="Normal 169 6 3" xfId="48667" xr:uid="{9A155C04-DEB3-4171-A9A5-6B80779F7FD6}"/>
    <cellStyle name="Normal 169 6 4" xfId="48666" xr:uid="{F5C4D5FC-8A68-4286-BF26-1606B053E4CA}"/>
    <cellStyle name="Normal 169 7" xfId="48665" xr:uid="{10D8E62A-92F2-422C-A070-290D6968C75A}"/>
    <cellStyle name="Normal 169 7 2" xfId="48664" xr:uid="{E9290E78-1586-4E08-AFC0-FEB1489BA0F1}"/>
    <cellStyle name="Normal 169 7 2 2" xfId="48663" xr:uid="{B1914C23-D788-47AE-BA88-000C9726780E}"/>
    <cellStyle name="Normal 169 7 3" xfId="48662" xr:uid="{C80D2C68-3E01-440B-AEFA-549B9399CF3B}"/>
    <cellStyle name="Normal 169 7 4" xfId="48661" xr:uid="{42995A8D-715A-4BFF-8EEE-22ED2F44164A}"/>
    <cellStyle name="Normal 169 8" xfId="48660" xr:uid="{2444B0A8-8D75-4ED7-A586-A95BDEC11348}"/>
    <cellStyle name="Normal 169 8 2" xfId="48659" xr:uid="{B2A8B205-6CB8-46C7-B77A-C556F1A934A9}"/>
    <cellStyle name="Normal 169 8 2 2" xfId="48658" xr:uid="{2BBA9302-110A-425B-AF29-67B276E691D1}"/>
    <cellStyle name="Normal 169 8 3" xfId="48657" xr:uid="{D6D5C7E7-019A-4087-8466-6233DA17C529}"/>
    <cellStyle name="Normal 169 9" xfId="48656" xr:uid="{F8F68A5F-713C-4766-94EA-508723706EA3}"/>
    <cellStyle name="Normal 169 9 2" xfId="48655" xr:uid="{C2C37F52-BC16-4908-ACF9-88AD51D698AE}"/>
    <cellStyle name="Normal 169_Forecast" xfId="48654" xr:uid="{106B7315-D92B-44A2-84FB-D3BF990972B1}"/>
    <cellStyle name="Normal 17" xfId="53845" xr:uid="{0F7694E9-9346-4696-B0DD-A839E51FA3B5}"/>
    <cellStyle name="Normal 17 2" xfId="48653" xr:uid="{5AD6F492-B101-4758-98AD-874E62A101BD}"/>
    <cellStyle name="Normal 17 2 2" xfId="48652" xr:uid="{9342333E-1F43-4423-88F5-644106F92847}"/>
    <cellStyle name="Normal 17 2 2 2" xfId="48651" xr:uid="{6858D842-1DC4-495D-B2C8-09AA37B2DA8A}"/>
    <cellStyle name="Normal 17 2 2 2 2" xfId="48650" xr:uid="{F0F66016-9EE2-45E2-B7EB-3AC538CB704B}"/>
    <cellStyle name="Normal 17 2 2 3" xfId="48649" xr:uid="{750A0E77-F891-40E3-9417-13284F6906AD}"/>
    <cellStyle name="Normal 17 2 2 3 2" xfId="48648" xr:uid="{C27196BF-1F0F-4A75-9308-0D3B937130BC}"/>
    <cellStyle name="Normal 17 2 2 4" xfId="48647" xr:uid="{5BC508C4-D56A-46C6-9516-741B6674A945}"/>
    <cellStyle name="Normal 17 2 2 5" xfId="54126" xr:uid="{A90906D9-641D-4986-B071-7BF5807FBC68}"/>
    <cellStyle name="Normal 17 2 3" xfId="48646" xr:uid="{8E1D8DDF-66EC-42F3-9931-CA29E5216C2D}"/>
    <cellStyle name="Normal 17 2 3 2" xfId="48645" xr:uid="{68ED23EC-BFAF-4AD9-BBE5-382A57B5C16C}"/>
    <cellStyle name="Normal 17 2 4" xfId="48644" xr:uid="{6431349C-A862-4102-B240-46284916CD16}"/>
    <cellStyle name="Normal 17 2 4 2" xfId="48643" xr:uid="{B1876221-7819-4F17-A81E-E57E790B23BD}"/>
    <cellStyle name="Normal 17 2 5" xfId="48642" xr:uid="{B39F4698-D416-419B-B46B-BC2886E1F602}"/>
    <cellStyle name="Normal 17 2 6" xfId="54104" xr:uid="{8AE6634B-EDD4-4492-9F22-DD31712CE4D7}"/>
    <cellStyle name="Normal 17 3" xfId="48641" xr:uid="{106620A1-F9AF-4ED5-BDEB-B88A7C207FA2}"/>
    <cellStyle name="Normal 17 3 2" xfId="48640" xr:uid="{524C8291-4FD6-4C5B-AFE4-CC5463941DA0}"/>
    <cellStyle name="Normal 17 3 2 2" xfId="48639" xr:uid="{5DC1EFC0-9029-4EB5-BB90-208847DF928A}"/>
    <cellStyle name="Normal 17 3 2 2 2" xfId="48638" xr:uid="{3354F2A1-9C1A-4FD5-B73E-C756603F462A}"/>
    <cellStyle name="Normal 17 3 2 3" xfId="48637" xr:uid="{A5518D7A-BA14-43D3-8479-A5C14345CEEA}"/>
    <cellStyle name="Normal 17 3 2 3 2" xfId="48636" xr:uid="{A39D1C81-C53E-4C57-A6DC-BD5549D3C50A}"/>
    <cellStyle name="Normal 17 3 2 4" xfId="48635" xr:uid="{D5E83371-D7C2-46C3-8C45-9AC663DA5808}"/>
    <cellStyle name="Normal 17 3 3" xfId="48634" xr:uid="{E98A40ED-E94F-4956-ACF0-9BB6344B2781}"/>
    <cellStyle name="Normal 17 3 3 2" xfId="48633" xr:uid="{B9F3AD7E-298A-408F-A80E-018112D9B52D}"/>
    <cellStyle name="Normal 17 3 4" xfId="48632" xr:uid="{5499AB3D-9601-4DE0-8463-DCC36F28A4C8}"/>
    <cellStyle name="Normal 17 3 4 2" xfId="48631" xr:uid="{A756D4FF-CCE0-4C6A-849C-F1A2A68534E4}"/>
    <cellStyle name="Normal 17 3 5" xfId="48630" xr:uid="{6E9E87FC-E91A-4082-99DA-F653053F6EF1}"/>
    <cellStyle name="Normal 17 3 6" xfId="54115" xr:uid="{75DC7B64-E6AB-4E23-AAE3-0878C8DB2661}"/>
    <cellStyle name="Normal 17 4" xfId="48629" xr:uid="{CEA9A014-A792-4411-A3CF-2B2215B188F2}"/>
    <cellStyle name="Normal 17 4 2" xfId="48628" xr:uid="{00EE7FCD-4451-4774-A69D-10EBFAE04B03}"/>
    <cellStyle name="Normal 17 4 2 2" xfId="48627" xr:uid="{AF880F22-B3A8-4EBD-8701-7D5ABDBA5015}"/>
    <cellStyle name="Normal 17 4 2 2 2" xfId="48626" xr:uid="{F36F2882-A4AC-4850-A4F0-4DA51082C944}"/>
    <cellStyle name="Normal 17 4 2 3" xfId="48625" xr:uid="{F336000F-2B4C-4682-AE5B-288CD7899D2A}"/>
    <cellStyle name="Normal 17 4 2 3 2" xfId="48624" xr:uid="{85D80694-F851-49B3-A546-050AF37CC642}"/>
    <cellStyle name="Normal 17 4 2 4" xfId="48623" xr:uid="{8E3A94EA-C3B4-4199-B5AF-F319867CA356}"/>
    <cellStyle name="Normal 17 4 3" xfId="48622" xr:uid="{98938CFE-A78B-49BC-90AB-CDF084968C02}"/>
    <cellStyle name="Normal 17 4 3 2" xfId="48621" xr:uid="{BC151604-6331-49A2-913C-E4DBAA56EA11}"/>
    <cellStyle name="Normal 17 4 4" xfId="48620" xr:uid="{E309C050-E8AE-4122-A43E-E5BD95B4A4FB}"/>
    <cellStyle name="Normal 17 4 4 2" xfId="48619" xr:uid="{1223E088-5677-4C98-8F58-AD4849101C15}"/>
    <cellStyle name="Normal 17 4 5" xfId="48618" xr:uid="{982A99FA-F5C7-4985-9111-3E09A5EF93EA}"/>
    <cellStyle name="Normal 17 5" xfId="48617" xr:uid="{AE01FFF0-521C-420F-8510-8C807A8BFEAA}"/>
    <cellStyle name="Normal 17 5 2" xfId="48616" xr:uid="{26A19687-0224-4BD0-B3C1-BDB3971CB5A9}"/>
    <cellStyle name="Normal 17 5 2 2" xfId="48615" xr:uid="{4999E65B-22A7-4B58-968E-D6CBFDF0DA37}"/>
    <cellStyle name="Normal 17 5 3" xfId="48614" xr:uid="{44B7ACCF-B1F4-4602-A0B0-BD50C97F2337}"/>
    <cellStyle name="Normal 17 5 3 2" xfId="48613" xr:uid="{13014DD6-169B-4081-9C25-4A5166E76EA7}"/>
    <cellStyle name="Normal 17 5 4" xfId="48612" xr:uid="{F8055992-0522-46A0-BFFB-A99C634C259A}"/>
    <cellStyle name="Normal 17 6" xfId="48611" xr:uid="{21FF0ED5-EEF7-41EE-92E5-F25041BE5F46}"/>
    <cellStyle name="Normal 17 6 2" xfId="48610" xr:uid="{370FF21F-3D34-46A7-9294-924AA96DE6BE}"/>
    <cellStyle name="Normal 17 7" xfId="48609" xr:uid="{13F039EE-AFB2-4C2E-AE70-50DADD9252E0}"/>
    <cellStyle name="Normal 17 7 2" xfId="48608" xr:uid="{ADC63E01-60F4-440B-B3F0-285306BA1A6B}"/>
    <cellStyle name="Normal 17 8" xfId="48607" xr:uid="{2F14A687-B017-4616-B61E-C802FBFA5ED9}"/>
    <cellStyle name="Normal 17 8 2" xfId="48606" xr:uid="{1D0F43CE-E576-4A93-BAE8-87C98478EB9E}"/>
    <cellStyle name="Normal 17 9" xfId="48605" xr:uid="{C5D19987-8FC7-45CF-AB66-A89B08C45B69}"/>
    <cellStyle name="Normal 170" xfId="48604" xr:uid="{D281E55C-FCBC-45F0-85FC-2BF9B7DEFDE4}"/>
    <cellStyle name="Normal 170 2" xfId="48603" xr:uid="{2D70E951-77F7-4697-A5B0-2C9625E3860C}"/>
    <cellStyle name="Normal 170 2 2" xfId="48602" xr:uid="{4FE3C6EE-FE28-4861-ADD9-5E9C00AC5596}"/>
    <cellStyle name="Normal 170 2 2 2" xfId="48601" xr:uid="{1BD83353-93B8-4742-8F0F-00FE8F631978}"/>
    <cellStyle name="Normal 170 2 2 2 2" xfId="48600" xr:uid="{32C72865-8153-4711-B199-39AC0541744B}"/>
    <cellStyle name="Normal 170 2 2 2 2 2" xfId="48599" xr:uid="{CF8993F9-2AD2-40B5-A2B3-675E0D00406B}"/>
    <cellStyle name="Normal 170 2 2 2 3" xfId="48598" xr:uid="{2ACB6BF9-82A0-4205-8E88-4D9A96DAEE42}"/>
    <cellStyle name="Normal 170 2 2 3" xfId="48597" xr:uid="{BFEAEAF7-60CB-49B7-B5B4-21784F308B03}"/>
    <cellStyle name="Normal 170 2 2 3 2" xfId="48596" xr:uid="{E76A25FB-C0C0-4FA9-A346-6FCC4EE7E7C4}"/>
    <cellStyle name="Normal 170 2 2 4" xfId="48595" xr:uid="{375903E5-CBAF-4E2C-B38A-79CA59004718}"/>
    <cellStyle name="Normal 170 2 2 4 2" xfId="48594" xr:uid="{A75477C3-86B8-49C1-9A49-6F528EB6BAC3}"/>
    <cellStyle name="Normal 170 2 2 5" xfId="48593" xr:uid="{9A4C4454-0168-4DC0-A654-585E56750567}"/>
    <cellStyle name="Normal 170 2 3" xfId="48592" xr:uid="{73F8D450-FFFA-4331-AA2D-FFBC77349436}"/>
    <cellStyle name="Normal 170 2 3 2" xfId="48591" xr:uid="{328B7CA6-9F5C-436D-8CE5-36FD603CB033}"/>
    <cellStyle name="Normal 170 2 3 2 2" xfId="48590" xr:uid="{73D4F54D-2665-4035-840B-0E2280F995D1}"/>
    <cellStyle name="Normal 170 2 3 3" xfId="48589" xr:uid="{1B2BBDF0-DAB3-4293-B37B-39B7DB7A613E}"/>
    <cellStyle name="Normal 170 2 4" xfId="48588" xr:uid="{32DB2FF8-D9D4-4138-9451-5C20DE36AC07}"/>
    <cellStyle name="Normal 170 2 4 2" xfId="48587" xr:uid="{816975AF-0DD5-407B-9DCC-3EC4062D159B}"/>
    <cellStyle name="Normal 170 2 5" xfId="48586" xr:uid="{810967B9-4F60-4200-A80E-A346FA166262}"/>
    <cellStyle name="Normal 170 2 5 2" xfId="48585" xr:uid="{10CCF5BA-08ED-4DD1-AD11-39A64BADDB09}"/>
    <cellStyle name="Normal 170 2 6" xfId="48584" xr:uid="{3B54A50D-87DF-4EF1-B26C-6C7F66F1ED67}"/>
    <cellStyle name="Normal 170 3" xfId="48583" xr:uid="{FCA49049-8DED-4981-AC52-3D3BCF1C9337}"/>
    <cellStyle name="Normal 170 3 2" xfId="48582" xr:uid="{280E6DDE-6195-4D46-8805-EF16E2EC2D34}"/>
    <cellStyle name="Normal 170 3 2 2" xfId="48581" xr:uid="{9A8556D9-0CA8-4584-BAF4-C99956EE1428}"/>
    <cellStyle name="Normal 170 3 2 2 2" xfId="48580" xr:uid="{F93A4DAC-8771-492D-A32D-7AEB962D352B}"/>
    <cellStyle name="Normal 170 3 2 3" xfId="48579" xr:uid="{63E1B24D-285C-43F3-A19C-F7A8921C7E61}"/>
    <cellStyle name="Normal 170 3 3" xfId="48578" xr:uid="{254929C5-EBF1-4A09-9AC3-872E5896CB1A}"/>
    <cellStyle name="Normal 170 3 3 2" xfId="48577" xr:uid="{1141B20B-4F56-4292-89DE-24266435E96B}"/>
    <cellStyle name="Normal 170 3 4" xfId="48576" xr:uid="{504ACB17-3DBF-4B1B-B652-D2070662FC51}"/>
    <cellStyle name="Normal 170 3 4 2" xfId="48575" xr:uid="{ACF3B2ED-B0AF-47EB-AD96-A5913CE6CD14}"/>
    <cellStyle name="Normal 170 3 5" xfId="48574" xr:uid="{80264C03-BF81-400E-9E91-2C7118D3A024}"/>
    <cellStyle name="Normal 170 4" xfId="48573" xr:uid="{CFEEA13E-FB36-478E-8EA8-F9ADF846CA16}"/>
    <cellStyle name="Normal 170 4 2" xfId="48572" xr:uid="{88434B37-615C-412A-A06A-CE8CCB128CF4}"/>
    <cellStyle name="Normal 170 4 2 2" xfId="48571" xr:uid="{523421F0-4310-4D82-AD78-3D732201072E}"/>
    <cellStyle name="Normal 170 4 3" xfId="48570" xr:uid="{2D8C4D8E-33DB-480E-BECE-8A60073D4FB2}"/>
    <cellStyle name="Normal 170 5" xfId="48569" xr:uid="{627DFF8E-5C23-462A-B798-A642C2B91FBE}"/>
    <cellStyle name="Normal 170 5 2" xfId="48568" xr:uid="{F31B830A-B8BF-4F51-92D9-37DECC861BC2}"/>
    <cellStyle name="Normal 170 6" xfId="48567" xr:uid="{05D8F46B-4B6F-4ACB-9291-11A100EC9CE5}"/>
    <cellStyle name="Normal 170 6 2" xfId="48566" xr:uid="{62E36A08-3B91-4469-88F8-37C96CEF5D2A}"/>
    <cellStyle name="Normal 170 7" xfId="48565" xr:uid="{EF4D5F68-BD67-4CF7-8654-72C138636272}"/>
    <cellStyle name="Normal 170_Forecast" xfId="48564" xr:uid="{C68E4E96-5C05-4BFF-9340-C70DBD4E741D}"/>
    <cellStyle name="Normal 171" xfId="48563" xr:uid="{BE4C9714-F825-406B-BF6E-18287B092B2E}"/>
    <cellStyle name="Normal 171 2" xfId="48562" xr:uid="{1C2E390F-9C95-4A45-A86E-7DAFF06C0E0F}"/>
    <cellStyle name="Normal 171 2 2" xfId="48561" xr:uid="{77A5333E-C15A-4A17-B101-C5C49556C86B}"/>
    <cellStyle name="Normal 171 2 2 2" xfId="48560" xr:uid="{56082E66-CE12-4104-89E8-A41D5B04A738}"/>
    <cellStyle name="Normal 171 2 2 2 2" xfId="48559" xr:uid="{CAE899A0-6C54-4855-8104-C9D4E39E48AA}"/>
    <cellStyle name="Normal 171 2 2 2 2 2" xfId="48558" xr:uid="{1078A97E-5343-4CF7-929D-32B060A9442B}"/>
    <cellStyle name="Normal 171 2 2 2 3" xfId="48557" xr:uid="{3A7CB4DC-8629-4D21-9A7B-6F50337565B8}"/>
    <cellStyle name="Normal 171 2 2 3" xfId="48556" xr:uid="{1C25450C-BAF2-470A-A42F-D5909B26458F}"/>
    <cellStyle name="Normal 171 2 2 3 2" xfId="48555" xr:uid="{F3281C79-0A8A-469C-BDD2-584BA7C05C54}"/>
    <cellStyle name="Normal 171 2 2 4" xfId="48554" xr:uid="{E6485760-F3B6-48C7-8845-9FCD12EDF10D}"/>
    <cellStyle name="Normal 171 2 2 4 2" xfId="48553" xr:uid="{4D45D310-8441-4E0D-BE8D-5BFF7DB37083}"/>
    <cellStyle name="Normal 171 2 2 5" xfId="48552" xr:uid="{10CBFB05-0938-424D-AB91-82F7DB4F4012}"/>
    <cellStyle name="Normal 171 2 3" xfId="48551" xr:uid="{2D834E3A-FC6C-4838-B87C-5EB3DEADCCA4}"/>
    <cellStyle name="Normal 171 2 3 2" xfId="48550" xr:uid="{E1B3C22B-FFA8-48BE-B2AB-45E55A5DF918}"/>
    <cellStyle name="Normal 171 2 3 2 2" xfId="48549" xr:uid="{251AEBD5-947C-467C-AF1E-11328921160A}"/>
    <cellStyle name="Normal 171 2 3 3" xfId="48548" xr:uid="{E527DBC1-9981-49C4-8AD8-937ADB7FD037}"/>
    <cellStyle name="Normal 171 2 4" xfId="48547" xr:uid="{C529BDDB-A102-4620-B84B-EF5F5B74A649}"/>
    <cellStyle name="Normal 171 2 4 2" xfId="48546" xr:uid="{1F5A8013-439F-481F-AF67-DB0FAEAA4C79}"/>
    <cellStyle name="Normal 171 2 5" xfId="48545" xr:uid="{BF16F501-FB27-4261-BD23-B4A40F5F0984}"/>
    <cellStyle name="Normal 171 2 5 2" xfId="48544" xr:uid="{A5F05DB5-F833-470C-B42B-EB657A236F1F}"/>
    <cellStyle name="Normal 171 2 6" xfId="48543" xr:uid="{EB892F60-601A-440C-AD0D-DD0504D0F7B1}"/>
    <cellStyle name="Normal 171 3" xfId="48542" xr:uid="{2C4A8F51-5E5C-44BA-9511-5E1CAA8C5563}"/>
    <cellStyle name="Normal 171 3 2" xfId="48541" xr:uid="{42A869A2-54E6-4B49-8437-022A75478856}"/>
    <cellStyle name="Normal 171 3 2 2" xfId="48540" xr:uid="{C9987B68-6527-4727-9330-E4BFDBA0880A}"/>
    <cellStyle name="Normal 171 3 2 2 2" xfId="48539" xr:uid="{385CACDD-DA99-4712-BBE6-4FE3168D2267}"/>
    <cellStyle name="Normal 171 3 2 3" xfId="48538" xr:uid="{DCAF42F6-90D8-45EB-93E5-113B236A21BF}"/>
    <cellStyle name="Normal 171 3 3" xfId="48537" xr:uid="{875A1502-1EB7-46E0-9362-26FD3F602E3A}"/>
    <cellStyle name="Normal 171 3 3 2" xfId="48536" xr:uid="{820EE802-488B-4B96-92EE-F35009562FFA}"/>
    <cellStyle name="Normal 171 3 4" xfId="48535" xr:uid="{A0FCE27C-0F9A-43DB-8DED-648ABD40C7D0}"/>
    <cellStyle name="Normal 171 3 4 2" xfId="48534" xr:uid="{8C7162C6-AE5E-46A8-9235-BCF494A40956}"/>
    <cellStyle name="Normal 171 3 5" xfId="48533" xr:uid="{114250C8-9889-467C-BC21-28D382FE2772}"/>
    <cellStyle name="Normal 171 4" xfId="48532" xr:uid="{E8E4BDAE-6647-4E32-A5B1-15833ED6451F}"/>
    <cellStyle name="Normal 171 4 2" xfId="48531" xr:uid="{436CBEC2-9F7D-4AD3-AAA7-0746A3B5C8E1}"/>
    <cellStyle name="Normal 171 4 2 2" xfId="48530" xr:uid="{6203C9A4-2D7A-46E6-9F80-8F768804E4C2}"/>
    <cellStyle name="Normal 171 4 3" xfId="48529" xr:uid="{0E3D9D17-55C7-4968-9AF3-DE5A282A4148}"/>
    <cellStyle name="Normal 171 5" xfId="48528" xr:uid="{EEC90244-6458-4179-A1EE-4987F14E3267}"/>
    <cellStyle name="Normal 171 5 2" xfId="48527" xr:uid="{D65836A9-6CDE-4F74-B1AC-3F26C3B67782}"/>
    <cellStyle name="Normal 171 6" xfId="48526" xr:uid="{4617C436-6278-4956-BB4F-12316BEF4EE1}"/>
    <cellStyle name="Normal 171 6 2" xfId="48525" xr:uid="{5B9C4AAD-366E-468A-97B5-84B657CB2264}"/>
    <cellStyle name="Normal 171 7" xfId="48524" xr:uid="{2A405596-46FB-43DF-B22E-8B88E645BE00}"/>
    <cellStyle name="Normal 171_Forecast" xfId="48523" xr:uid="{9AAD6C16-EA6D-4465-ADEF-25F7E5977463}"/>
    <cellStyle name="Normal 172" xfId="48522" xr:uid="{1B8A08F7-637D-4CAA-8C30-1E7B0E1B2645}"/>
    <cellStyle name="Normal 172 2" xfId="48521" xr:uid="{64DA9CEE-CC1A-46D2-A94C-017DC0545152}"/>
    <cellStyle name="Normal 172 2 2" xfId="48520" xr:uid="{CCADE058-EA3B-45C0-8C4E-556075794FE0}"/>
    <cellStyle name="Normal 172 2 2 2" xfId="48519" xr:uid="{CA895AAE-65DB-47E5-A972-530522B915E9}"/>
    <cellStyle name="Normal 172 2 2 2 2" xfId="48518" xr:uid="{F2C253E9-BF32-426C-A9E4-30104504B6B4}"/>
    <cellStyle name="Normal 172 2 2 2 2 2" xfId="48517" xr:uid="{6593933B-4E1D-4057-A87F-95F67D2369EE}"/>
    <cellStyle name="Normal 172 2 2 2 3" xfId="48516" xr:uid="{40EEE179-7420-4D2E-B696-5DA99AF3DACD}"/>
    <cellStyle name="Normal 172 2 2 3" xfId="48515" xr:uid="{6838F7B7-4C0B-46E5-B371-F6667B99A5B4}"/>
    <cellStyle name="Normal 172 2 2 3 2" xfId="48514" xr:uid="{BE188086-04D6-4BC3-91D6-F064EB8ACF36}"/>
    <cellStyle name="Normal 172 2 2 4" xfId="48513" xr:uid="{F1F3DABD-1EE5-481E-83D7-B79C863F89B4}"/>
    <cellStyle name="Normal 172 2 2 4 2" xfId="48512" xr:uid="{47D73130-57A1-4409-85DF-9F0C15394C1F}"/>
    <cellStyle name="Normal 172 2 2 5" xfId="48511" xr:uid="{BAABAF62-D5C8-4247-83BA-36C02437A9A9}"/>
    <cellStyle name="Normal 172 2 3" xfId="48510" xr:uid="{BDF080D3-142B-4C28-9219-73BC736C2A4C}"/>
    <cellStyle name="Normal 172 2 3 2" xfId="48509" xr:uid="{48ECC159-1F1C-4534-974A-E43CE90800E8}"/>
    <cellStyle name="Normal 172 2 3 2 2" xfId="48508" xr:uid="{15D41704-F8E4-4F89-AF5D-EDBBC6A68A7F}"/>
    <cellStyle name="Normal 172 2 3 3" xfId="48507" xr:uid="{74BD2C4A-907F-4F1B-8A78-CD7160A3764C}"/>
    <cellStyle name="Normal 172 2 4" xfId="48506" xr:uid="{064C111A-1171-440C-A621-1022F9F77CAB}"/>
    <cellStyle name="Normal 172 2 4 2" xfId="48505" xr:uid="{1A511C5E-3AD7-4BD7-A93A-D80CC42778D1}"/>
    <cellStyle name="Normal 172 2 5" xfId="48504" xr:uid="{BC5A6515-5F54-42CE-86F0-0E6E19D3FBC3}"/>
    <cellStyle name="Normal 172 2 5 2" xfId="48503" xr:uid="{DDBB6C28-C46C-469B-98A0-688239DF7623}"/>
    <cellStyle name="Normal 172 2 6" xfId="48502" xr:uid="{7A4CC846-3035-4B49-9B5B-40B81E3272F0}"/>
    <cellStyle name="Normal 172 3" xfId="48501" xr:uid="{FFC03D14-FB05-4E7B-BE8F-3E730A6CF204}"/>
    <cellStyle name="Normal 172 3 2" xfId="267" xr:uid="{9A358379-B88E-434A-BA3C-B41F754BB9AE}"/>
    <cellStyle name="Normal 172 3 2 2" xfId="48500" xr:uid="{557CB8E3-77B0-43EA-838B-898658C03EC5}"/>
    <cellStyle name="Normal 172 3 2 2 2" xfId="48499" xr:uid="{C7E84143-3D16-453B-AD60-218D8F0F63DD}"/>
    <cellStyle name="Normal 172 3 2 3" xfId="48498" xr:uid="{CE3DAB73-5053-47D7-BA20-19CE56AD7AC8}"/>
    <cellStyle name="Normal 172 3 3" xfId="48497" xr:uid="{ECD90F13-8460-44BB-9A0E-E22ACB710F64}"/>
    <cellStyle name="Normal 172 3 3 2" xfId="48496" xr:uid="{AF6F8B23-07BF-413A-AACC-645A1141B05B}"/>
    <cellStyle name="Normal 172 3 4" xfId="48495" xr:uid="{CA63E9A6-1AB8-43EA-BAA0-1504B01B8443}"/>
    <cellStyle name="Normal 172 3 4 2" xfId="48494" xr:uid="{97CEF897-E989-4328-AAC8-553C3BC006B8}"/>
    <cellStyle name="Normal 172 3 5" xfId="48493" xr:uid="{562BAC40-B76D-4F04-B4EA-E1B175AC9399}"/>
    <cellStyle name="Normal 172 4" xfId="48492" xr:uid="{B3A9FCFA-A855-4FA4-90C9-6C0B9C22C3C3}"/>
    <cellStyle name="Normal 172 4 2" xfId="48491" xr:uid="{95D4DC31-7410-4706-9D05-B691470B3EAE}"/>
    <cellStyle name="Normal 172 4 2 2" xfId="48490" xr:uid="{644EAE80-4A76-4371-874F-4640EE9EECF7}"/>
    <cellStyle name="Normal 172 4 3" xfId="48489" xr:uid="{5C8FB02A-34F3-4A53-B8DE-CB869C093D00}"/>
    <cellStyle name="Normal 172 5" xfId="48488" xr:uid="{D4965F55-69E6-4805-B05A-520E9324E00E}"/>
    <cellStyle name="Normal 172 5 2" xfId="48487" xr:uid="{92B897C1-D37B-49D8-BF82-AC9E35CE37F1}"/>
    <cellStyle name="Normal 172 6" xfId="48486" xr:uid="{E9690081-C7E0-4038-9982-FFC1B3B6F403}"/>
    <cellStyle name="Normal 172 6 2" xfId="48485" xr:uid="{7A375385-DD37-405C-82A7-FE87E2A70A35}"/>
    <cellStyle name="Normal 172 7" xfId="48484" xr:uid="{69AE4628-4CB5-4913-89D7-B73D1818140E}"/>
    <cellStyle name="Normal 172_Forecast" xfId="48483" xr:uid="{3F90F190-8433-4D94-8B55-C0EA6D260628}"/>
    <cellStyle name="Normal 173" xfId="48482" xr:uid="{E9B0F117-DC94-4637-A98C-91E717F762E9}"/>
    <cellStyle name="Normal 173 2" xfId="48481" xr:uid="{39024F1E-3559-448D-8C24-C0E9B8AF192A}"/>
    <cellStyle name="Normal 173 2 2" xfId="48480" xr:uid="{EA74F301-2FE5-46C3-82EF-2BDB1CBA91A7}"/>
    <cellStyle name="Normal 173 2 2 2" xfId="48479" xr:uid="{1AF195A1-E252-401D-B6EB-7816A7D580D9}"/>
    <cellStyle name="Normal 173 2 2 2 2" xfId="48478" xr:uid="{6667D96E-9D70-4BB9-B290-A2A777C77AB3}"/>
    <cellStyle name="Normal 173 2 2 2 2 2" xfId="48477" xr:uid="{5784CEC8-CBA4-4598-9A2C-E42DE2227829}"/>
    <cellStyle name="Normal 173 2 2 2 3" xfId="48476" xr:uid="{F3602A4D-4214-45F9-A8BE-4C28AB5A6735}"/>
    <cellStyle name="Normal 173 2 2 3" xfId="48475" xr:uid="{8CE9473C-6040-4E28-A0AE-90041B9D39F7}"/>
    <cellStyle name="Normal 173 2 2 3 2" xfId="48474" xr:uid="{BA019F2B-834E-4703-9AC2-96AA7692DE66}"/>
    <cellStyle name="Normal 173 2 2 4" xfId="48473" xr:uid="{57178F4A-A247-44F7-9547-F09BB54FC5C5}"/>
    <cellStyle name="Normal 173 2 2 4 2" xfId="48472" xr:uid="{87E15561-EB26-46B1-A821-A2D3524832DE}"/>
    <cellStyle name="Normal 173 2 2 5" xfId="48471" xr:uid="{7BC9FFDA-6652-41AB-BAF9-E02F9C274C6A}"/>
    <cellStyle name="Normal 173 2 3" xfId="48470" xr:uid="{79436794-6D8D-4712-A890-35BE08BC6A7F}"/>
    <cellStyle name="Normal 173 2 3 2" xfId="48469" xr:uid="{C6E3DA51-4A7D-4383-A3EA-B5E28023821A}"/>
    <cellStyle name="Normal 173 2 3 2 2" xfId="48468" xr:uid="{E085858D-2317-4686-9A7C-DD00895868CB}"/>
    <cellStyle name="Normal 173 2 3 3" xfId="48467" xr:uid="{A3677B2D-E8BB-449F-953F-739CC4AA3F51}"/>
    <cellStyle name="Normal 173 2 4" xfId="48466" xr:uid="{8F9DBBA1-6955-4B4C-B1CB-37BB98CFDA65}"/>
    <cellStyle name="Normal 173 2 4 2" xfId="48465" xr:uid="{E9DDB0FC-76E5-4736-BCF7-029889F15E4D}"/>
    <cellStyle name="Normal 173 2 5" xfId="48464" xr:uid="{5A0335B0-A3DC-4E51-9C6C-1A8C55D92A95}"/>
    <cellStyle name="Normal 173 2 5 2" xfId="48463" xr:uid="{595929FD-7EA5-40E2-8171-19728F024D6F}"/>
    <cellStyle name="Normal 173 2 6" xfId="48462" xr:uid="{81755C13-D0D5-4C64-B5B6-935682C007AD}"/>
    <cellStyle name="Normal 173 3" xfId="48461" xr:uid="{C79D3620-27B3-4346-B276-068DA08EF76E}"/>
    <cellStyle name="Normal 173 3 2" xfId="48460" xr:uid="{ED61F5C5-49D7-42CC-AED0-A147C52D2511}"/>
    <cellStyle name="Normal 173 3 2 2" xfId="48459" xr:uid="{6E591F63-F818-496D-AA7F-754EA86A6F11}"/>
    <cellStyle name="Normal 173 3 2 2 2" xfId="48458" xr:uid="{33F7ABA7-F095-4FF6-88D1-04F0BF04A0DA}"/>
    <cellStyle name="Normal 173 3 2 3" xfId="48457" xr:uid="{115C4CDF-01EC-4197-A85C-4F8A1030E0CB}"/>
    <cellStyle name="Normal 173 3 3" xfId="48456" xr:uid="{F80FB004-7B30-46CD-9BD8-0599DD06F1F1}"/>
    <cellStyle name="Normal 173 3 3 2" xfId="48455" xr:uid="{79A0F2AA-AF45-4ED0-8E35-701F852F37B3}"/>
    <cellStyle name="Normal 173 3 4" xfId="48454" xr:uid="{49B5C178-9651-4459-A7BE-3FFA39EAFD6F}"/>
    <cellStyle name="Normal 173 3 4 2" xfId="48453" xr:uid="{9124F4A9-5F93-4B1B-8C0E-561EB24F7926}"/>
    <cellStyle name="Normal 173 3 5" xfId="48452" xr:uid="{C5095BEE-455D-4F1A-A1A6-4C14BF0E96A9}"/>
    <cellStyle name="Normal 173 4" xfId="48451" xr:uid="{2800412B-C318-46C6-A1E6-E8E37644D329}"/>
    <cellStyle name="Normal 173 4 2" xfId="48450" xr:uid="{E6683F26-977F-46F1-BE67-9DBB9AD5D575}"/>
    <cellStyle name="Normal 173 4 2 2" xfId="48449" xr:uid="{75EA1305-9321-488D-BEA8-8FDA4776FDD2}"/>
    <cellStyle name="Normal 173 4 3" xfId="48448" xr:uid="{73C3CEC4-81C4-4CEE-9FDB-63F54794B604}"/>
    <cellStyle name="Normal 173 5" xfId="48447" xr:uid="{46B00EE3-F789-44DA-9B1D-5910176165C5}"/>
    <cellStyle name="Normal 173 5 2" xfId="48446" xr:uid="{FB2BF52B-648A-4736-893E-4E884725BC95}"/>
    <cellStyle name="Normal 173 6" xfId="48445" xr:uid="{05B20B90-F563-4DFA-AC1C-F28E13B48BDB}"/>
    <cellStyle name="Normal 173 6 2" xfId="48444" xr:uid="{9CD82C45-30EE-4D8B-9C94-8F55B1365A33}"/>
    <cellStyle name="Normal 173 7" xfId="48443" xr:uid="{351B4146-4C4D-49C0-9E93-281962AA59F6}"/>
    <cellStyle name="Normal 173_Forecast" xfId="48442" xr:uid="{8C7B50F9-2476-4912-96F5-0D36DB578932}"/>
    <cellStyle name="Normal 174" xfId="48441" xr:uid="{C9244617-C2CD-472F-B364-5C0A14A78AFA}"/>
    <cellStyle name="Normal 174 2" xfId="48440" xr:uid="{A837A22D-EAD6-4984-94C9-E028256C5EC1}"/>
    <cellStyle name="Normal 174 2 2" xfId="48439" xr:uid="{F026FB73-358F-41AF-A28E-86EEAEE85B1B}"/>
    <cellStyle name="Normal 174 2 2 2" xfId="48438" xr:uid="{51EB3EC5-3608-48B3-A65A-0B98BD39A55F}"/>
    <cellStyle name="Normal 174 2 2 2 2" xfId="48437" xr:uid="{EBA5817A-8A43-4D96-B946-E8909D39D491}"/>
    <cellStyle name="Normal 174 2 2 2 2 2" xfId="266" xr:uid="{3582B5A4-5F8C-48A9-A0B2-B2EA1979C4A5}"/>
    <cellStyle name="Normal 174 2 2 2 3" xfId="48436" xr:uid="{D3C49799-58A3-48F9-A432-770E821D3293}"/>
    <cellStyle name="Normal 174 2 2 3" xfId="48435" xr:uid="{DDCF776D-5142-4179-8571-0B062B414FBA}"/>
    <cellStyle name="Normal 174 2 2 3 2" xfId="48434" xr:uid="{BFBC5D8E-6F12-4ABF-BC05-E3E2355A6DE9}"/>
    <cellStyle name="Normal 174 2 2 4" xfId="48433" xr:uid="{0D12103F-B254-4924-BBE9-81DC0C08C81A}"/>
    <cellStyle name="Normal 174 2 2 4 2" xfId="48432" xr:uid="{64C5A606-7731-4A72-A1A3-6648CBFFC1C2}"/>
    <cellStyle name="Normal 174 2 2 5" xfId="48431" xr:uid="{61006119-CE86-4F5F-A9F2-0CBE6C283F53}"/>
    <cellStyle name="Normal 174 2 3" xfId="48430" xr:uid="{FACD04E1-9D5A-49AF-BD8B-ACC3C15EF8A7}"/>
    <cellStyle name="Normal 174 2 3 2" xfId="48429" xr:uid="{276D2CD0-3BB1-4A98-B5DD-E95EE7804C11}"/>
    <cellStyle name="Normal 174 2 3 2 2" xfId="48428" xr:uid="{C9F38161-4DCC-456F-8908-6D0F79D3D5D5}"/>
    <cellStyle name="Normal 174 2 3 3" xfId="48427" xr:uid="{BEEA55A2-B3EE-4272-A370-A01859AABD1C}"/>
    <cellStyle name="Normal 174 2 4" xfId="48426" xr:uid="{2886770D-ADA7-4F19-8924-B64AE3465B55}"/>
    <cellStyle name="Normal 174 2 4 2" xfId="48425" xr:uid="{52314E59-BFB3-4817-B70A-2AAD3BEC6166}"/>
    <cellStyle name="Normal 174 2 5" xfId="48424" xr:uid="{7B153D76-3875-4738-B5EE-3A50B595D500}"/>
    <cellStyle name="Normal 174 2 5 2" xfId="48423" xr:uid="{5990518D-CD07-4571-9855-FEA9BA656C61}"/>
    <cellStyle name="Normal 174 2 6" xfId="48422" xr:uid="{3DF14169-166C-4E93-84BF-4C430AE86DC4}"/>
    <cellStyle name="Normal 174 3" xfId="48421" xr:uid="{C5BEF00C-62A0-437A-9B19-F98A124629BB}"/>
    <cellStyle name="Normal 174 3 2" xfId="48420" xr:uid="{050315A3-DDCD-4FB7-8991-9CD4FBF60D71}"/>
    <cellStyle name="Normal 174 3 2 2" xfId="48419" xr:uid="{5B7D960F-212F-4214-8985-209442E95235}"/>
    <cellStyle name="Normal 174 3 2 2 2" xfId="48418" xr:uid="{6F1ED80F-86C7-40D4-B2EA-99E7719500D5}"/>
    <cellStyle name="Normal 174 3 2 3" xfId="48417" xr:uid="{1CEE999E-A096-4547-954E-7B6EEB44DA91}"/>
    <cellStyle name="Normal 174 3 3" xfId="48416" xr:uid="{13F478CE-DACD-499C-8ABF-83F053F8B4A6}"/>
    <cellStyle name="Normal 174 3 3 2" xfId="48415" xr:uid="{C9018147-53BF-4E47-B5E4-E94F8A420F3D}"/>
    <cellStyle name="Normal 174 3 4" xfId="48414" xr:uid="{9D75CE2E-AFC4-411E-AC37-036BD9B807B3}"/>
    <cellStyle name="Normal 174 3 4 2" xfId="48413" xr:uid="{0D74C0A7-8F8E-44B0-A256-2065155A2351}"/>
    <cellStyle name="Normal 174 3 5" xfId="48412" xr:uid="{803648DC-C258-4CCA-A90C-A7C67F57D697}"/>
    <cellStyle name="Normal 174 4" xfId="48411" xr:uid="{6C51DD11-478E-4E9E-AB3A-8218757240DD}"/>
    <cellStyle name="Normal 174 4 2" xfId="48410" xr:uid="{0404F11B-1AAD-4B6C-B702-FE4C5850133E}"/>
    <cellStyle name="Normal 174 4 2 2" xfId="48409" xr:uid="{FA49130F-C607-4168-9C9C-4863EFE1FDB1}"/>
    <cellStyle name="Normal 174 4 3" xfId="48408" xr:uid="{BDC1930F-0870-4907-B134-402AD8D93744}"/>
    <cellStyle name="Normal 174 5" xfId="48407" xr:uid="{411575E7-8F69-4676-A682-2A0C09BC37AE}"/>
    <cellStyle name="Normal 174 5 2" xfId="48406" xr:uid="{065B4494-66C9-4BD5-8239-8666DDD6C533}"/>
    <cellStyle name="Normal 174 6" xfId="48405" xr:uid="{C9B6F3CE-DB0F-488E-A018-22DC00E0CDFB}"/>
    <cellStyle name="Normal 174 6 2" xfId="48404" xr:uid="{FD6E914A-5688-4008-8402-816624FD8D60}"/>
    <cellStyle name="Normal 174 7" xfId="48403" xr:uid="{8949BF2A-0144-4B17-BCD4-4A30FACDC8BC}"/>
    <cellStyle name="Normal 174_Forecast" xfId="48402" xr:uid="{8EB1C580-1A44-40B4-8915-C93D70DA9BB1}"/>
    <cellStyle name="Normal 175" xfId="48401" xr:uid="{D7D9250F-6ABE-4351-91A2-BB60BEF07DB5}"/>
    <cellStyle name="Normal 175 2" xfId="48400" xr:uid="{BD7A5E96-63DA-440D-99F1-71A7E0C6665D}"/>
    <cellStyle name="Normal 175 2 2" xfId="48399" xr:uid="{975E174C-4B18-430B-8C32-183BEE83D6AD}"/>
    <cellStyle name="Normal 175 2 2 2" xfId="48398" xr:uid="{904B8EEA-4C7D-4AB8-A789-E94508FA271E}"/>
    <cellStyle name="Normal 175 2 2 2 2" xfId="48397" xr:uid="{31978763-B603-4C93-86AA-4FA32A3A7112}"/>
    <cellStyle name="Normal 175 2 2 2 2 2" xfId="48396" xr:uid="{7DE7B1AC-6519-4DBB-A594-7BDA12750132}"/>
    <cellStyle name="Normal 175 2 2 2 3" xfId="48395" xr:uid="{1D6E7CD7-347A-48D5-A6A4-9E25B04CC3FD}"/>
    <cellStyle name="Normal 175 2 2 3" xfId="48394" xr:uid="{876D9BD9-D4B6-4F58-88F3-9CB3F0B4565B}"/>
    <cellStyle name="Normal 175 2 2 3 2" xfId="48393" xr:uid="{1A393FD7-F387-433E-8CA3-35DF68E6E0D4}"/>
    <cellStyle name="Normal 175 2 2 4" xfId="48392" xr:uid="{E11657D3-7A73-463B-9959-F228C11A6D67}"/>
    <cellStyle name="Normal 175 2 2 4 2" xfId="48391" xr:uid="{295E2524-4779-432C-B12F-D9EA57F4C2D6}"/>
    <cellStyle name="Normal 175 2 2 5" xfId="48390" xr:uid="{F154CC30-158B-4396-8348-C9710144004A}"/>
    <cellStyle name="Normal 175 2 3" xfId="48389" xr:uid="{6C05E439-5C03-421D-BE9B-48B27C5D7FB4}"/>
    <cellStyle name="Normal 175 2 3 2" xfId="48388" xr:uid="{BEFFB10E-0267-4FEF-BCA9-499C535F70FD}"/>
    <cellStyle name="Normal 175 2 3 2 2" xfId="48387" xr:uid="{FC328EDA-713B-450E-840D-F2E393208197}"/>
    <cellStyle name="Normal 175 2 3 3" xfId="48386" xr:uid="{D2E07F58-46FA-430F-9294-95D2005E020C}"/>
    <cellStyle name="Normal 175 2 4" xfId="48385" xr:uid="{6DEF3628-A2CE-4A58-B7EB-1D9BA14C0205}"/>
    <cellStyle name="Normal 175 2 4 2" xfId="48384" xr:uid="{83AA3381-0EB1-4C11-AD13-614976C76715}"/>
    <cellStyle name="Normal 175 2 5" xfId="48383" xr:uid="{01411B3D-A116-4F03-8DF0-7E46DDDE4155}"/>
    <cellStyle name="Normal 175 2 5 2" xfId="48382" xr:uid="{B49743CF-710B-4E51-9FC0-B51502FC6605}"/>
    <cellStyle name="Normal 175 2 6" xfId="48381" xr:uid="{C99D7336-92B9-4299-8C57-37F70AD1D79F}"/>
    <cellStyle name="Normal 175 3" xfId="48380" xr:uid="{CDF9DEBE-551D-4993-BF3F-F4D5EB29FBF0}"/>
    <cellStyle name="Normal 175 3 2" xfId="48379" xr:uid="{47A24455-6096-49C2-B593-0A6DF8D65B18}"/>
    <cellStyle name="Normal 175 3 2 2" xfId="48378" xr:uid="{E28F0625-01DA-4B4E-9FA8-C703293758CC}"/>
    <cellStyle name="Normal 175 3 2 2 2" xfId="48377" xr:uid="{EDFFB065-2B39-4014-9D16-5E8E50E5A5E9}"/>
    <cellStyle name="Normal 175 3 2 3" xfId="48376" xr:uid="{82C928CF-1B5A-4F74-A3FB-69525DF2FBC4}"/>
    <cellStyle name="Normal 175 3 3" xfId="48375" xr:uid="{5C424CEB-0977-4E2F-912A-1BA5AD4F3307}"/>
    <cellStyle name="Normal 175 3 3 2" xfId="48374" xr:uid="{CAB07190-16D4-49C4-9585-866BBB071D83}"/>
    <cellStyle name="Normal 175 3 4" xfId="48373" xr:uid="{99E938B4-3A76-45CB-938F-7BB1763C1848}"/>
    <cellStyle name="Normal 175 3 4 2" xfId="48372" xr:uid="{6D37273E-AF84-402B-85AC-7C7274FD32DF}"/>
    <cellStyle name="Normal 175 3 5" xfId="48371" xr:uid="{37BF1348-CAA5-4D1A-8E3A-C8E8E00F6228}"/>
    <cellStyle name="Normal 175 4" xfId="48370" xr:uid="{862D7EC2-3EDF-4CA2-A04B-CE1F1A2E2FD0}"/>
    <cellStyle name="Normal 175 4 2" xfId="48369" xr:uid="{69D307FA-C419-4793-BD45-667D050674FE}"/>
    <cellStyle name="Normal 175 4 2 2" xfId="48368" xr:uid="{E53BE110-B934-41BC-A367-0BD4E53BDF14}"/>
    <cellStyle name="Normal 175 4 3" xfId="48367" xr:uid="{2F4FF1BD-88D5-434C-8AD7-ED198BD3B20F}"/>
    <cellStyle name="Normal 175 5" xfId="48366" xr:uid="{C7899CF4-EB1D-446A-AD6B-36DB952CF004}"/>
    <cellStyle name="Normal 175 5 2" xfId="48365" xr:uid="{6B1B4594-E708-4890-B1A7-1CD1550CFC7C}"/>
    <cellStyle name="Normal 175 6" xfId="48364" xr:uid="{AE44EFFA-E51B-4CE9-8C20-65688CD573D9}"/>
    <cellStyle name="Normal 175 6 2" xfId="48363" xr:uid="{049292A0-B53B-4FC5-9CC4-AB80E1FD0B43}"/>
    <cellStyle name="Normal 175 7" xfId="48362" xr:uid="{7D59524E-89AD-4BA4-8EAF-60843CE09289}"/>
    <cellStyle name="Normal 175_Forecast" xfId="48361" xr:uid="{AF07620A-D1C2-4F88-BE14-93491E047D8B}"/>
    <cellStyle name="Normal 176" xfId="48360" xr:uid="{594D8E20-823E-43F5-B5DB-589F9DBE5031}"/>
    <cellStyle name="Normal 176 2" xfId="48359" xr:uid="{95C9252E-8EEA-4D32-97AE-66E4DA3A84D8}"/>
    <cellStyle name="Normal 176 2 2" xfId="48358" xr:uid="{482C40E7-A775-4D41-9581-E1238C0FBCA0}"/>
    <cellStyle name="Normal 176 2 2 2" xfId="48357" xr:uid="{E43BCD16-162D-4873-9652-7AE4CDD52B6F}"/>
    <cellStyle name="Normal 176 2 2 2 2" xfId="48356" xr:uid="{09FFD6F4-7B16-4D01-9471-2946B87A3D87}"/>
    <cellStyle name="Normal 176 2 2 2 2 2" xfId="48355" xr:uid="{B8E23EB7-BD87-4270-B2E3-DD0681D72E21}"/>
    <cellStyle name="Normal 176 2 2 2 3" xfId="48354" xr:uid="{F482D1BD-CDE4-413D-B29D-5C47859DD721}"/>
    <cellStyle name="Normal 176 2 2 3" xfId="48353" xr:uid="{58004923-EDF1-472E-8779-6DB090348AF9}"/>
    <cellStyle name="Normal 176 2 2 3 2" xfId="48352" xr:uid="{2DA95DCF-C1E5-4261-8519-D75D9533E557}"/>
    <cellStyle name="Normal 176 2 2 4" xfId="48351" xr:uid="{168B8E04-33A8-4A8F-AD47-C41BAA7E9C59}"/>
    <cellStyle name="Normal 176 2 2 4 2" xfId="48350" xr:uid="{51121C6C-05C4-4E43-B59D-511D7824645E}"/>
    <cellStyle name="Normal 176 2 2 5" xfId="48349" xr:uid="{4FB4C224-7692-4899-9C29-E51712DE1192}"/>
    <cellStyle name="Normal 176 2 3" xfId="48348" xr:uid="{A590A439-C70E-488F-A3A6-AE572CD58F21}"/>
    <cellStyle name="Normal 176 2 3 2" xfId="48347" xr:uid="{EC5FA1B0-B36A-435F-9FC5-2F44EA47104D}"/>
    <cellStyle name="Normal 176 2 3 2 2" xfId="48346" xr:uid="{A5E9C21A-E6FC-4BA0-BE5B-B0B55A0ED411}"/>
    <cellStyle name="Normal 176 2 3 3" xfId="48345" xr:uid="{75E2393F-63DB-41F4-A1D5-C2DB85EF9D25}"/>
    <cellStyle name="Normal 176 2 4" xfId="48344" xr:uid="{C388CD45-6D3A-4074-AA01-CF3F724631BD}"/>
    <cellStyle name="Normal 176 2 4 2" xfId="48343" xr:uid="{4580C991-251A-4364-B9ED-106660236E23}"/>
    <cellStyle name="Normal 176 2 5" xfId="48342" xr:uid="{6B4042FF-FABF-4A12-BBCD-39637155ED0B}"/>
    <cellStyle name="Normal 176 2 5 2" xfId="48341" xr:uid="{AB6EDBEA-D48F-4D53-88AB-0A1B5ED20460}"/>
    <cellStyle name="Normal 176 2 6" xfId="48340" xr:uid="{155A8D16-EB4D-44BF-99C2-4ED655C08495}"/>
    <cellStyle name="Normal 176 3" xfId="48339" xr:uid="{20F8C3E0-BD67-4FCF-99CE-A58A9DAF58AC}"/>
    <cellStyle name="Normal 176 3 2" xfId="48338" xr:uid="{EAA88894-0235-4F6B-A6A8-AB8E388CDED0}"/>
    <cellStyle name="Normal 176 3 2 2" xfId="48337" xr:uid="{AEECE856-DA72-41DA-9D5E-50FD33AA02EC}"/>
    <cellStyle name="Normal 176 3 2 2 2" xfId="48336" xr:uid="{26A522FA-2477-4776-8A70-726594ACEFB0}"/>
    <cellStyle name="Normal 176 3 2 3" xfId="48335" xr:uid="{961E6557-A561-4234-952B-B8E0F64091EF}"/>
    <cellStyle name="Normal 176 3 3" xfId="48334" xr:uid="{31A71E31-8E7F-4629-974D-7B61BA2BEBD9}"/>
    <cellStyle name="Normal 176 3 3 2" xfId="48333" xr:uid="{9B21F99A-1090-424F-8AE6-86DD5646D5B8}"/>
    <cellStyle name="Normal 176 3 4" xfId="48332" xr:uid="{EA6A0E3A-134B-4CB3-A235-05901BB62C4F}"/>
    <cellStyle name="Normal 176 3 4 2" xfId="48331" xr:uid="{C8E67782-6C46-46D4-ADD7-C6C47BD99614}"/>
    <cellStyle name="Normal 176 3 5" xfId="48330" xr:uid="{CCFEF1E6-75A7-429C-937A-D31328EA43EC}"/>
    <cellStyle name="Normal 176 4" xfId="48329" xr:uid="{2C1F3897-7203-4D86-A56A-F0C4B92EB309}"/>
    <cellStyle name="Normal 176 4 2" xfId="48328" xr:uid="{5236CAA6-D0B9-4C0B-9F2B-9E3134E4CF5E}"/>
    <cellStyle name="Normal 176 4 2 2" xfId="48327" xr:uid="{1BA72BE4-7DA0-4A49-BE70-97A57FCD58F0}"/>
    <cellStyle name="Normal 176 4 3" xfId="48326" xr:uid="{526926B4-BBF0-49FA-AD1D-17DAA6382CD6}"/>
    <cellStyle name="Normal 176 5" xfId="48325" xr:uid="{444FF1C5-9577-489F-8615-11F2CD081C82}"/>
    <cellStyle name="Normal 176 5 2" xfId="48324" xr:uid="{B0439758-9BB1-4B54-8B7C-7F91E8822F79}"/>
    <cellStyle name="Normal 176 6" xfId="48323" xr:uid="{5C188453-DF63-4265-B8B0-7A256D146D30}"/>
    <cellStyle name="Normal 176 6 2" xfId="48322" xr:uid="{F8C1C3FE-972E-4319-B932-22FF810821A1}"/>
    <cellStyle name="Normal 176 7" xfId="48321" xr:uid="{3EB4730D-3453-4FDB-8CC4-D34F08C42BC0}"/>
    <cellStyle name="Normal 176_Forecast" xfId="48320" xr:uid="{282B4F48-25BF-4162-9E61-89A17BC9DBA1}"/>
    <cellStyle name="Normal 177" xfId="48319" xr:uid="{406E5659-A5E0-48F2-9CCD-433AD8FAE867}"/>
    <cellStyle name="Normal 177 2" xfId="48318" xr:uid="{263AD1E4-3014-4E38-8541-C015E041E1E7}"/>
    <cellStyle name="Normal 177 2 2" xfId="48317" xr:uid="{65AC238E-4BE2-46CC-8AA4-126C85DE000D}"/>
    <cellStyle name="Normal 177 2 2 2" xfId="48316" xr:uid="{ED8A5548-4D8D-4A2F-A54A-487B547EE362}"/>
    <cellStyle name="Normal 177 2 2 2 2" xfId="48315" xr:uid="{427C6FDD-949F-485A-8CC0-8E3B87D35F75}"/>
    <cellStyle name="Normal 177 2 2 2 2 2" xfId="48314" xr:uid="{8876B548-BD03-4413-91CE-D94A256C1472}"/>
    <cellStyle name="Normal 177 2 2 2 3" xfId="48313" xr:uid="{1D828840-618A-48B8-934D-51E25B082036}"/>
    <cellStyle name="Normal 177 2 2 3" xfId="48312" xr:uid="{C073EDA8-23FE-4BAC-9B85-8A82C0DD39DD}"/>
    <cellStyle name="Normal 177 2 2 3 2" xfId="48311" xr:uid="{DFCEE729-AC76-46C0-935A-4AA6DAA51C39}"/>
    <cellStyle name="Normal 177 2 2 4" xfId="48310" xr:uid="{79E94094-A6DE-407F-AF23-D97EFA60354F}"/>
    <cellStyle name="Normal 177 2 2 4 2" xfId="48309" xr:uid="{429D5D56-CCED-4C77-ABB5-6D641ECAB051}"/>
    <cellStyle name="Normal 177 2 2 5" xfId="48308" xr:uid="{30D3651A-5E5F-47CB-A49A-57042200D0EC}"/>
    <cellStyle name="Normal 177 2 3" xfId="48307" xr:uid="{35F62614-AE3A-45E7-9D80-25618370D2FA}"/>
    <cellStyle name="Normal 177 2 3 2" xfId="48306" xr:uid="{A48D7238-F174-4023-826A-EBC3B4324D7C}"/>
    <cellStyle name="Normal 177 2 3 2 2" xfId="48305" xr:uid="{C1567A8C-5FE8-4C55-8F38-349F834DF1D3}"/>
    <cellStyle name="Normal 177 2 3 3" xfId="48304" xr:uid="{3C81AEAC-8B27-44F9-9E11-5FBEA0C446FB}"/>
    <cellStyle name="Normal 177 2 4" xfId="48303" xr:uid="{265F49E0-A793-430E-B822-66509994C036}"/>
    <cellStyle name="Normal 177 2 4 2" xfId="48302" xr:uid="{4C42E560-F960-48EE-A5A0-6078B51B4EB0}"/>
    <cellStyle name="Normal 177 2 5" xfId="48301" xr:uid="{B25DC1FF-5BF1-479D-8501-B68AA4ECEED8}"/>
    <cellStyle name="Normal 177 2 5 2" xfId="48300" xr:uid="{8B1DC8DB-D5CF-4293-97F6-C26275713CD0}"/>
    <cellStyle name="Normal 177 2 6" xfId="48299" xr:uid="{722E9669-99E5-48E6-960C-D8846B2CD3B4}"/>
    <cellStyle name="Normal 177 3" xfId="48298" xr:uid="{22602A89-24ED-49C2-8F34-2C471E086DFA}"/>
    <cellStyle name="Normal 177 3 2" xfId="48297" xr:uid="{E0262C03-EC35-4602-A06D-C06AA7856FC5}"/>
    <cellStyle name="Normal 177 3 2 2" xfId="48296" xr:uid="{946C34E8-C5FA-4E51-A182-CA6FD7D0CEF7}"/>
    <cellStyle name="Normal 177 3 2 2 2" xfId="48295" xr:uid="{9468576F-97F3-4840-99DD-E6D0543D375E}"/>
    <cellStyle name="Normal 177 3 2 3" xfId="48294" xr:uid="{3DC9EEF4-B87F-4AF1-8ADE-A563015F7518}"/>
    <cellStyle name="Normal 177 3 3" xfId="48293" xr:uid="{7D27D96F-F7BC-4EDD-855A-CD731F05E609}"/>
    <cellStyle name="Normal 177 3 3 2" xfId="48292" xr:uid="{057DCA6A-882D-4FB1-A9A1-3DB2931F560A}"/>
    <cellStyle name="Normal 177 3 4" xfId="48291" xr:uid="{8D3ADBDE-DF35-473C-BBEB-4D948636B14B}"/>
    <cellStyle name="Normal 177 3 4 2" xfId="48290" xr:uid="{69C93F7C-C61C-42BE-A625-C7EE814FE1A7}"/>
    <cellStyle name="Normal 177 3 5" xfId="48289" xr:uid="{1FEB0EEB-3400-4DFC-90AF-3B77E4538102}"/>
    <cellStyle name="Normal 177 4" xfId="48288" xr:uid="{5942912B-F3F6-4000-ADE1-71C291B6DFF0}"/>
    <cellStyle name="Normal 177 4 2" xfId="48287" xr:uid="{100F2C96-9405-46AC-865E-DF435279AB2F}"/>
    <cellStyle name="Normal 177 4 2 2" xfId="48286" xr:uid="{508AEB89-0300-45E6-AAF8-E05EE1038E32}"/>
    <cellStyle name="Normal 177 4 3" xfId="48285" xr:uid="{30F22433-C461-444E-9A73-5D1DC28E7447}"/>
    <cellStyle name="Normal 177 5" xfId="48284" xr:uid="{9809FF92-E401-432A-AA75-F95E7A45853F}"/>
    <cellStyle name="Normal 177 5 2" xfId="48283" xr:uid="{7012B37C-3D08-48FB-9E84-BD37FEA0C294}"/>
    <cellStyle name="Normal 177 6" xfId="48282" xr:uid="{C1726338-5924-4C17-B5F1-9FC6EB6D4332}"/>
    <cellStyle name="Normal 177 6 2" xfId="48281" xr:uid="{0C75A250-280E-4420-B09C-5FE961051160}"/>
    <cellStyle name="Normal 177 7" xfId="48280" xr:uid="{3E8BDD28-AD86-41D6-9ABD-07A3C6292FCF}"/>
    <cellStyle name="Normal 177_Forecast" xfId="48279" xr:uid="{3A018B04-A4B8-464D-9804-FFF33145F965}"/>
    <cellStyle name="Normal 178" xfId="48278" xr:uid="{5338F8FC-A4F6-4CD3-B3AE-3AFEF1F10673}"/>
    <cellStyle name="Normal 178 2" xfId="48277" xr:uid="{124CC8FD-1EFF-4874-958D-AE7D8AAF9C41}"/>
    <cellStyle name="Normal 178 2 2" xfId="48276" xr:uid="{6B28C819-121E-4194-8F9F-36DFE9FF5C7C}"/>
    <cellStyle name="Normal 178 2 2 2" xfId="48275" xr:uid="{84538B3F-1A4E-4733-99B2-255E77FC9B2B}"/>
    <cellStyle name="Normal 178 2 2 2 2" xfId="48274" xr:uid="{C138FE96-3570-450D-9352-F2F9C1A7894F}"/>
    <cellStyle name="Normal 178 2 2 2 2 2" xfId="48273" xr:uid="{3D319F72-CB0E-48E7-B052-300C4546A882}"/>
    <cellStyle name="Normal 178 2 2 2 3" xfId="48272" xr:uid="{F2BE146D-EF6B-4524-A79B-56D4713D18A5}"/>
    <cellStyle name="Normal 178 2 2 3" xfId="48271" xr:uid="{DE5F9063-968F-42A8-9C52-8F6C9E05C1E9}"/>
    <cellStyle name="Normal 178 2 2 3 2" xfId="48270" xr:uid="{EF5567C5-E437-4E5F-9D39-AC8B42403301}"/>
    <cellStyle name="Normal 178 2 2 4" xfId="48269" xr:uid="{8F7C54FE-4165-4675-9280-F3F99910118A}"/>
    <cellStyle name="Normal 178 2 2 4 2" xfId="48268" xr:uid="{B733D678-5A36-446C-A679-CED58D8CBC86}"/>
    <cellStyle name="Normal 178 2 2 5" xfId="48267" xr:uid="{E386D0C1-031F-4979-AF39-CC0932DEA3CF}"/>
    <cellStyle name="Normal 178 2 3" xfId="48266" xr:uid="{ED1040A4-FB32-415B-AF4F-67C840D01956}"/>
    <cellStyle name="Normal 178 2 3 2" xfId="48265" xr:uid="{0FD15055-0449-44B0-8493-A1DF68382432}"/>
    <cellStyle name="Normal 178 2 3 2 2" xfId="48264" xr:uid="{C9350E4C-5305-465B-BCD9-FB8690739F4A}"/>
    <cellStyle name="Normal 178 2 3 3" xfId="48263" xr:uid="{C1118A7B-A60F-4911-AC92-FF5E8838BCDB}"/>
    <cellStyle name="Normal 178 2 4" xfId="48262" xr:uid="{C459FA4D-6D4D-4944-B44F-4014A679B57B}"/>
    <cellStyle name="Normal 178 2 4 2" xfId="48261" xr:uid="{228AC8D8-39A4-405C-84F9-4B41D225A582}"/>
    <cellStyle name="Normal 178 2 5" xfId="48260" xr:uid="{304739F4-905A-4BFC-BDF4-93B5C00D660B}"/>
    <cellStyle name="Normal 178 2 5 2" xfId="48259" xr:uid="{FB512C14-2C5B-4740-B6CA-FB5386FAF580}"/>
    <cellStyle name="Normal 178 2 6" xfId="48258" xr:uid="{E7C50613-7817-4EB8-8717-341D3D6A1C10}"/>
    <cellStyle name="Normal 178 3" xfId="48257" xr:uid="{C5DB6018-1A2F-4445-BE3F-8F6A0D57A357}"/>
    <cellStyle name="Normal 178 3 2" xfId="48256" xr:uid="{305ED6BE-2878-438B-AF63-D9EBB78D86DD}"/>
    <cellStyle name="Normal 178 3 2 2" xfId="48255" xr:uid="{61BC1776-7DBB-4FE0-BCCC-75FB57425EDA}"/>
    <cellStyle name="Normal 178 3 2 2 2" xfId="48254" xr:uid="{9B70440E-34A8-4AD2-9928-2BEC7A5144FA}"/>
    <cellStyle name="Normal 178 3 2 3" xfId="48253" xr:uid="{FA456835-4958-4792-A68C-2B78CD1FDF5E}"/>
    <cellStyle name="Normal 178 3 3" xfId="48252" xr:uid="{F2696FEE-1900-4EDE-BBC6-14CECD787E2B}"/>
    <cellStyle name="Normal 178 3 3 2" xfId="48251" xr:uid="{4A1FC342-CA6F-4C53-B35E-653B23C224F9}"/>
    <cellStyle name="Normal 178 3 4" xfId="48250" xr:uid="{6A47A60C-03BA-4D7F-82E2-9497E8C5F549}"/>
    <cellStyle name="Normal 178 3 4 2" xfId="48249" xr:uid="{A240D0FF-6DD8-445F-9FD2-7BE1F440A52D}"/>
    <cellStyle name="Normal 178 3 5" xfId="48248" xr:uid="{53FED6D6-020E-4F59-981C-B8629377F0ED}"/>
    <cellStyle name="Normal 178 4" xfId="48247" xr:uid="{2109A8AF-ACE1-4BC5-9744-025F1B6B9E16}"/>
    <cellStyle name="Normal 178 4 2" xfId="48246" xr:uid="{6C085658-5CB7-4B3D-98DC-ED7064488F9E}"/>
    <cellStyle name="Normal 178 4 2 2" xfId="48245" xr:uid="{FC77AC4E-CA5B-40D2-B62D-F9EE12FD5475}"/>
    <cellStyle name="Normal 178 4 3" xfId="48244" xr:uid="{77127877-4ED7-4839-8602-F3250B6611CB}"/>
    <cellStyle name="Normal 178 5" xfId="48243" xr:uid="{3C2C7150-B412-4A4D-B94E-1F4906A9BB06}"/>
    <cellStyle name="Normal 178 5 2" xfId="48242" xr:uid="{3A54E14C-68D3-4D58-A529-B5F331A0E8D2}"/>
    <cellStyle name="Normal 178 6" xfId="48241" xr:uid="{46730640-3614-4379-95EB-E730ED10680D}"/>
    <cellStyle name="Normal 178 6 2" xfId="48240" xr:uid="{96E7185C-9B83-47C4-9D69-31686F551AFB}"/>
    <cellStyle name="Normal 178 7" xfId="48239" xr:uid="{A843E1A8-2884-4472-ABE6-C085E6D9C280}"/>
    <cellStyle name="Normal 178_Forecast" xfId="48238" xr:uid="{FED614FD-F394-4292-8A2A-7D96B3BB54EF}"/>
    <cellStyle name="Normal 179" xfId="48237" xr:uid="{24F66DBA-B5D9-4FF1-9BFE-E866908F11EA}"/>
    <cellStyle name="Normal 179 2" xfId="48236" xr:uid="{F5264D29-9AAE-4C5B-9839-BF4B1FB187AE}"/>
    <cellStyle name="Normal 179 2 2" xfId="48235" xr:uid="{D0775117-764A-46F9-8FAD-991E773C749F}"/>
    <cellStyle name="Normal 179 2 2 2" xfId="48234" xr:uid="{981A6080-12A9-4B2C-9619-539148CB1181}"/>
    <cellStyle name="Normal 179 2 2 2 2" xfId="48233" xr:uid="{3E7476EB-C344-4E32-AB74-ADBFE69ACCF5}"/>
    <cellStyle name="Normal 179 2 2 2 2 2" xfId="48232" xr:uid="{D219DB69-00C4-4AF2-83A7-9B9224DD7B90}"/>
    <cellStyle name="Normal 179 2 2 2 3" xfId="48231" xr:uid="{61F01D65-B409-447C-982C-3161758D493D}"/>
    <cellStyle name="Normal 179 2 2 3" xfId="48230" xr:uid="{11EDA44B-C552-4BF2-A55D-DCC26D67B84E}"/>
    <cellStyle name="Normal 179 2 2 3 2" xfId="48229" xr:uid="{490F5E59-0E10-4A7D-A444-770A53ED00CE}"/>
    <cellStyle name="Normal 179 2 2 4" xfId="48228" xr:uid="{E760CEB6-E047-420C-A1A6-19BE49488143}"/>
    <cellStyle name="Normal 179 2 2 4 2" xfId="48227" xr:uid="{47590B12-EC81-4BF7-83C4-3FB90C9756A3}"/>
    <cellStyle name="Normal 179 2 2 5" xfId="48226" xr:uid="{7EBB29E6-6B18-4E32-9B5C-16498A160117}"/>
    <cellStyle name="Normal 179 2 3" xfId="48225" xr:uid="{C6805C08-2A23-4B99-81D0-2E0360756963}"/>
    <cellStyle name="Normal 179 2 3 2" xfId="48224" xr:uid="{C5DF17FD-7040-4922-BE2E-E65204AF8A74}"/>
    <cellStyle name="Normal 179 2 3 2 2" xfId="48223" xr:uid="{4386453E-4C8E-476F-AB48-78F697BEC762}"/>
    <cellStyle name="Normal 179 2 3 3" xfId="48222" xr:uid="{A360A0F1-6C3A-4453-B695-328ED9D7B94D}"/>
    <cellStyle name="Normal 179 2 4" xfId="48221" xr:uid="{85AE6225-AED9-4E51-98A2-8CF8F4B5FE9D}"/>
    <cellStyle name="Normal 179 2 4 2" xfId="48220" xr:uid="{138C3331-3F17-4322-9FA8-715EBF8A4847}"/>
    <cellStyle name="Normal 179 2 5" xfId="48219" xr:uid="{E77910DB-CD95-46DC-B221-56BFBDAD3347}"/>
    <cellStyle name="Normal 179 2 5 2" xfId="48218" xr:uid="{AF402EAD-EEC7-4D04-B32B-527F9776723D}"/>
    <cellStyle name="Normal 179 2 6" xfId="48217" xr:uid="{2E2DFF81-D057-48A9-940C-145E277D9F94}"/>
    <cellStyle name="Normal 179 3" xfId="48216" xr:uid="{76C75F9B-0FA6-4989-9C60-8A770A887EDA}"/>
    <cellStyle name="Normal 179 3 2" xfId="48215" xr:uid="{5DF5D42F-F215-4473-BC9D-999A9F2588BA}"/>
    <cellStyle name="Normal 179 3 2 2" xfId="48214" xr:uid="{59DD23E1-9A94-4CF7-8739-8C435A8EEFEC}"/>
    <cellStyle name="Normal 179 3 2 2 2" xfId="48213" xr:uid="{2C0A8C37-2D6A-42E1-898D-D4B53E57CFE1}"/>
    <cellStyle name="Normal 179 3 2 3" xfId="48212" xr:uid="{44EE084C-E0CB-4157-9AE5-8CAB5935AD88}"/>
    <cellStyle name="Normal 179 3 3" xfId="48211" xr:uid="{4276BA64-6095-4097-897E-1E596C454417}"/>
    <cellStyle name="Normal 179 3 3 2" xfId="48210" xr:uid="{BD2AB8AF-2F87-4F43-95A6-77CD9936F421}"/>
    <cellStyle name="Normal 179 3 4" xfId="265" xr:uid="{E33FC854-E4AD-44CE-9F04-3D4B8B626A54}"/>
    <cellStyle name="Normal 179 3 4 2" xfId="48209" xr:uid="{348CF719-28F1-413D-AC8A-A40A9FFB8369}"/>
    <cellStyle name="Normal 179 3 5" xfId="48208" xr:uid="{ED2C2F02-73B3-4D31-9E93-8BBE3362538D}"/>
    <cellStyle name="Normal 179 4" xfId="48207" xr:uid="{37BC3078-CF5C-44DE-B592-542CC72D14D3}"/>
    <cellStyle name="Normal 179 4 2" xfId="48206" xr:uid="{D5723849-CC25-4377-9485-4A36C02E652B}"/>
    <cellStyle name="Normal 179 4 2 2" xfId="48205" xr:uid="{78ECFAB0-A785-4CCD-8093-BCA2842EB9FB}"/>
    <cellStyle name="Normal 179 4 3" xfId="48204" xr:uid="{1CE107A3-7810-4DB3-B812-9B6ECA86E6CD}"/>
    <cellStyle name="Normal 179 5" xfId="48203" xr:uid="{545C4895-5D08-45AC-A22A-B601FC7ECBA4}"/>
    <cellStyle name="Normal 179 5 2" xfId="48202" xr:uid="{03DF11FA-10F2-4351-ABCF-9D36E89DBDCD}"/>
    <cellStyle name="Normal 179 6" xfId="48201" xr:uid="{B46783B4-734D-400C-9D45-358770F77BC7}"/>
    <cellStyle name="Normal 179 6 2" xfId="48200" xr:uid="{EC6295C7-5EB0-46A3-A0E0-EC2CC603132B}"/>
    <cellStyle name="Normal 179 7" xfId="48199" xr:uid="{F8825518-C888-4B00-9FDE-10C02E6A4DF5}"/>
    <cellStyle name="Normal 179_Forecast" xfId="48198" xr:uid="{B1A03CF6-ADF0-46BF-8253-9B8140AF984B}"/>
    <cellStyle name="Normal 18" xfId="53844" xr:uid="{F252833C-CEDC-4F1B-BCB8-AADD7E486BB1}"/>
    <cellStyle name="Normal 18 10" xfId="48197" xr:uid="{4050355D-692E-4C7C-BCC5-551A537EBA99}"/>
    <cellStyle name="Normal 18 2" xfId="264" xr:uid="{3BD1D180-8B5B-4C19-9B58-434E2E9A48C4}"/>
    <cellStyle name="Normal 18 2 2" xfId="48196" xr:uid="{793EA626-C08F-444B-9659-8B7C3F7CB8BA}"/>
    <cellStyle name="Normal 18 2 2 2" xfId="48195" xr:uid="{C5C7B679-E283-493C-8DC9-0BF4C3C9944D}"/>
    <cellStyle name="Normal 18 2 2 2 2" xfId="48194" xr:uid="{8AB3B22E-00CE-4A8B-939A-433FB2475314}"/>
    <cellStyle name="Normal 18 2 2 3" xfId="48193" xr:uid="{3A2FE627-C017-4857-BE5D-30C93F9DCD1B}"/>
    <cellStyle name="Normal 18 2 2 3 2" xfId="48192" xr:uid="{ED55AAAC-4239-433A-A566-2FAA3E60ADBC}"/>
    <cellStyle name="Normal 18 2 2 4" xfId="48191" xr:uid="{B9CD58DD-4BC8-4E17-BBE3-4BB17A1F8198}"/>
    <cellStyle name="Normal 18 2 3" xfId="48190" xr:uid="{315C99CC-7F6F-409C-BFA6-0908837AAE7F}"/>
    <cellStyle name="Normal 18 2 3 2" xfId="48189" xr:uid="{4B6868B4-8DB7-4E29-B7C7-D129AC77EB94}"/>
    <cellStyle name="Normal 18 2 4" xfId="48188" xr:uid="{E5778B43-A80A-4432-B82C-E6BE7ACE8423}"/>
    <cellStyle name="Normal 18 2 4 2" xfId="48187" xr:uid="{7F63F9A4-1E3A-4F04-9D92-9FF9C7A0D1FC}"/>
    <cellStyle name="Normal 18 2 5" xfId="48186" xr:uid="{6B59241D-7448-4121-874E-FAE6F2C711D2}"/>
    <cellStyle name="Normal 18 3" xfId="48185" xr:uid="{5279352E-6CDD-46F0-859F-5F9F0087296C}"/>
    <cellStyle name="Normal 18 3 2" xfId="48184" xr:uid="{3AFEB600-CD10-44E2-948F-1A75B167F91D}"/>
    <cellStyle name="Normal 18 3 2 2" xfId="263" xr:uid="{87B54895-9CBC-4A45-B88B-8BF23B96675A}"/>
    <cellStyle name="Normal 18 3 2 2 2" xfId="48183" xr:uid="{06391195-7540-4BE5-A56A-78E72E849262}"/>
    <cellStyle name="Normal 18 3 2 3" xfId="48182" xr:uid="{8AFC929E-E0AA-471F-A225-86916254E103}"/>
    <cellStyle name="Normal 18 3 2 3 2" xfId="48181" xr:uid="{E2459044-FEA1-44EA-A9B5-9D9939934C50}"/>
    <cellStyle name="Normal 18 3 2 4" xfId="48180" xr:uid="{F049F293-C9BD-4E1F-AC5E-20CB2E5628E7}"/>
    <cellStyle name="Normal 18 3 3" xfId="48179" xr:uid="{32D7B20E-932E-43B7-A789-B20FAAFCCEAE}"/>
    <cellStyle name="Normal 18 3 3 2" xfId="48178" xr:uid="{0FA65A32-6E80-4099-8840-98D04C95F105}"/>
    <cellStyle name="Normal 18 3 4" xfId="48177" xr:uid="{4632C24B-CAB9-4A3D-8ACD-408935817456}"/>
    <cellStyle name="Normal 18 3 4 2" xfId="48176" xr:uid="{C78C8643-8682-4000-85EB-262B4CC8F999}"/>
    <cellStyle name="Normal 18 3 5" xfId="48175" xr:uid="{C79A693A-D5BB-44C5-B68D-F81B02E0B546}"/>
    <cellStyle name="Normal 18 4" xfId="48174" xr:uid="{366D7A50-DCA9-4D43-8FBA-04D9CA418131}"/>
    <cellStyle name="Normal 18 4 2" xfId="48173" xr:uid="{7D65F6AE-5D60-4C93-B68C-3443EF6CEA32}"/>
    <cellStyle name="Normal 18 4 2 2" xfId="48172" xr:uid="{4038303A-D55F-4703-8A08-DE4AEF044FFA}"/>
    <cellStyle name="Normal 18 4 2 2 2" xfId="48171" xr:uid="{0DFCB760-325D-45A5-A543-20BD3C814F89}"/>
    <cellStyle name="Normal 18 4 2 3" xfId="262" xr:uid="{EF03219F-8793-44C6-A197-46E64D10BAF7}"/>
    <cellStyle name="Normal 18 4 2 3 2" xfId="48170" xr:uid="{988B97C9-364E-4393-B819-EDB134635F7A}"/>
    <cellStyle name="Normal 18 4 2 4" xfId="48169" xr:uid="{64EA82EE-D807-4EC6-B915-931479963E85}"/>
    <cellStyle name="Normal 18 4 3" xfId="48168" xr:uid="{C2C0D3B2-9AE9-40A0-A1D1-E527EF47556F}"/>
    <cellStyle name="Normal 18 4 3 2" xfId="48167" xr:uid="{120C28F7-F9DD-48D5-93E7-CF5A619BDE40}"/>
    <cellStyle name="Normal 18 4 4" xfId="48166" xr:uid="{3E830BB0-A0A8-433D-90C4-E608BE63FE1C}"/>
    <cellStyle name="Normal 18 4 4 2" xfId="48165" xr:uid="{D8B8EC90-12FC-491D-9235-A37A5D6EF980}"/>
    <cellStyle name="Normal 18 4 5" xfId="48164" xr:uid="{7D109A67-D122-4E9A-B34A-28B222849CD2}"/>
    <cellStyle name="Normal 18 5" xfId="48163" xr:uid="{6C731DF7-603D-4619-B2A6-A3E011579835}"/>
    <cellStyle name="Normal 18 5 2" xfId="48162" xr:uid="{B2C2B5F1-A2A6-46C9-A45F-5FA11FD50326}"/>
    <cellStyle name="Normal 18 5 2 2" xfId="48161" xr:uid="{5707E416-CE06-412C-8519-C9E03C1F8682}"/>
    <cellStyle name="Normal 18 5 2_Forecast" xfId="48160" xr:uid="{DC7670E7-AEA4-43A6-8AFE-0869821CB364}"/>
    <cellStyle name="Normal 18 5 3" xfId="48159" xr:uid="{FBBE7F83-79B8-4245-96E9-E6D61D6AB354}"/>
    <cellStyle name="Normal 18 5 3 2" xfId="48158" xr:uid="{B4D004AC-9838-4227-9551-BC6AEB1D169C}"/>
    <cellStyle name="Normal 18 5 3_Forecast" xfId="261" xr:uid="{B8B62FAF-51D3-41E2-8CF5-881EEA0D21DD}"/>
    <cellStyle name="Normal 18 5 4" xfId="48157" xr:uid="{CC439504-54C4-45F2-9F02-FEF54E100FD8}"/>
    <cellStyle name="Normal 18 5_DSub" xfId="48156" xr:uid="{8F561AE8-4C70-4704-A24B-A87F8A1E7EA8}"/>
    <cellStyle name="Normal 18 6" xfId="48155" xr:uid="{0795CBF8-0C37-4252-93F0-CE60435B121A}"/>
    <cellStyle name="Normal 18 6 2" xfId="48154" xr:uid="{9B333903-111C-42BB-A653-3C92A404AF71}"/>
    <cellStyle name="Normal 18 6_Forecast" xfId="48153" xr:uid="{17870F07-B0DB-4800-949B-9E6E54738548}"/>
    <cellStyle name="Normal 18 7" xfId="48152" xr:uid="{0E377DE9-8EC6-477A-9937-8DB0F302EF72}"/>
    <cellStyle name="Normal 18 7 2" xfId="48151" xr:uid="{E4DA8686-C015-49C0-9F17-10A6E0020C31}"/>
    <cellStyle name="Normal 18 7_Forecast" xfId="48150" xr:uid="{4A247960-5EE3-45E6-92A4-0ADA62B94312}"/>
    <cellStyle name="Normal 18 8" xfId="48149" xr:uid="{E582430F-1A9A-4D33-B321-AC9900FF9EC6}"/>
    <cellStyle name="Normal 18 9" xfId="48148" xr:uid="{0C72D37A-31EB-49D3-A84A-E8B62BB9DC97}"/>
    <cellStyle name="Normal 18_DSub" xfId="48147" xr:uid="{37E5FD7C-BDB6-4402-BE81-D1216422E59F}"/>
    <cellStyle name="Normal 180" xfId="48146" xr:uid="{5914A041-4E22-42C2-A618-CB2A32956996}"/>
    <cellStyle name="Normal 180 2" xfId="48145" xr:uid="{2DD7F598-3263-458E-8C76-B721403C1277}"/>
    <cellStyle name="Normal 180 2 2" xfId="48144" xr:uid="{DE78DE66-6AC4-44CF-9297-BEB4D32F9136}"/>
    <cellStyle name="Normal 180 2 2 2" xfId="48143" xr:uid="{F332756F-1FAE-4A3C-8702-CA0D7A41F798}"/>
    <cellStyle name="Normal 180 2 2 2 2" xfId="48142" xr:uid="{712FA4FE-B161-4C3C-AAFF-9EA8E90089D7}"/>
    <cellStyle name="Normal 180 2 2 2 2 2" xfId="48141" xr:uid="{4025E9BF-E1C0-4F69-B1DA-915147D74636}"/>
    <cellStyle name="Normal 180 2 2 2 3" xfId="48140" xr:uid="{061AC8D6-F9D1-4342-BAF7-800DFC007FD8}"/>
    <cellStyle name="Normal 180 2 2 3" xfId="48139" xr:uid="{2282585C-1CC3-4E5A-ACE9-F538FA1E8367}"/>
    <cellStyle name="Normal 180 2 2 3 2" xfId="48138" xr:uid="{823F59AE-5771-4A95-8A58-E310C4D556D0}"/>
    <cellStyle name="Normal 180 2 2 4" xfId="48137" xr:uid="{3CA75CA2-981A-4E5F-8F02-FDF6C99952F4}"/>
    <cellStyle name="Normal 180 2 2 4 2" xfId="48136" xr:uid="{35C6ACDF-6997-412A-B838-AA663244025B}"/>
    <cellStyle name="Normal 180 2 2 5" xfId="48135" xr:uid="{3AB4DF59-7DC2-4402-BBDC-9A0D8D277711}"/>
    <cellStyle name="Normal 180 2 3" xfId="48134" xr:uid="{FDB1F913-9B4F-443E-A0A9-BD7BDDA193A8}"/>
    <cellStyle name="Normal 180 2 3 2" xfId="48133" xr:uid="{681C7D24-CFBA-46E4-9461-01E43D8BA0D6}"/>
    <cellStyle name="Normal 180 2 3 2 2" xfId="48132" xr:uid="{E08A9B22-0CEE-42C6-80D2-9C019E1C41FA}"/>
    <cellStyle name="Normal 180 2 3 3" xfId="48131" xr:uid="{117A03AB-AE84-4A3A-8279-DD7C79E3CF64}"/>
    <cellStyle name="Normal 180 2 4" xfId="48130" xr:uid="{0F4F87A4-196A-41EC-B2F6-4070569B8413}"/>
    <cellStyle name="Normal 180 2 4 2" xfId="48129" xr:uid="{880EE7A4-16BF-47EC-A79F-9B0626CA281B}"/>
    <cellStyle name="Normal 180 2 5" xfId="48128" xr:uid="{3CD56958-946B-4AAD-85A3-F5C3D215AF98}"/>
    <cellStyle name="Normal 180 2 5 2" xfId="48127" xr:uid="{A5A50B0A-6C88-493C-B6E5-6D3C45D99D47}"/>
    <cellStyle name="Normal 180 2 6" xfId="48126" xr:uid="{E4C3A4A4-2AA2-498F-ABAE-5E8A8F30D658}"/>
    <cellStyle name="Normal 180 3" xfId="48125" xr:uid="{65377CCD-BED6-4DBE-BE04-55085941691E}"/>
    <cellStyle name="Normal 180 3 2" xfId="48124" xr:uid="{1BE68231-05EA-45D5-9094-54F6D33BA687}"/>
    <cellStyle name="Normal 180 3 2 2" xfId="48123" xr:uid="{451CCF47-92AE-4CE7-93B1-85F201728E98}"/>
    <cellStyle name="Normal 180 3 2 2 2" xfId="48122" xr:uid="{4D68C00D-1A83-4208-B815-353148B40F9D}"/>
    <cellStyle name="Normal 180 3 2 3" xfId="48121" xr:uid="{093FE977-AF69-4A8A-B8F1-0F76EB33A146}"/>
    <cellStyle name="Normal 180 3 3" xfId="48120" xr:uid="{FD81FB83-B9F9-44CC-B6FF-D825B311860B}"/>
    <cellStyle name="Normal 180 3 3 2" xfId="48119" xr:uid="{97AAE38D-7F67-467F-A994-4FA52F102B06}"/>
    <cellStyle name="Normal 180 3 4" xfId="48118" xr:uid="{7D01D16E-5576-42A5-A305-CA3D5CABFD3F}"/>
    <cellStyle name="Normal 180 3 4 2" xfId="48117" xr:uid="{26E33B4E-F82E-4711-9AB2-2788C106B92C}"/>
    <cellStyle name="Normal 180 3 5" xfId="48116" xr:uid="{70FB0829-9EBF-4BFE-8C94-81195D467ACD}"/>
    <cellStyle name="Normal 180 4" xfId="260" xr:uid="{1A9235F3-A400-4210-80D1-88C6C9632CAE}"/>
    <cellStyle name="Normal 180 4 2" xfId="48115" xr:uid="{835A9364-341E-4ED9-95E7-B72300098DD3}"/>
    <cellStyle name="Normal 180 4 2 2" xfId="48114" xr:uid="{85FC8290-D9B9-4D79-97D1-81A6D54B97A1}"/>
    <cellStyle name="Normal 180 4 3" xfId="48113" xr:uid="{AE9AB988-CC90-4361-B1CB-1DCBE4864E03}"/>
    <cellStyle name="Normal 180 5" xfId="48112" xr:uid="{B42CBBC2-6F80-492F-AD97-D97FC242189F}"/>
    <cellStyle name="Normal 180 5 2" xfId="48111" xr:uid="{8CB3C81F-6D0C-4038-B016-6264611670D2}"/>
    <cellStyle name="Normal 180 6" xfId="48110" xr:uid="{410B9F08-10A6-4611-A93E-4318ABBFFA2B}"/>
    <cellStyle name="Normal 180 6 2" xfId="48109" xr:uid="{A7E4E955-01D0-4EE4-85F5-095F0E2FEB97}"/>
    <cellStyle name="Normal 180 7" xfId="48108" xr:uid="{95C52115-2B75-41E6-B458-BDCB4C326B01}"/>
    <cellStyle name="Normal 180_Forecast" xfId="48107" xr:uid="{B8CBEFC5-9C92-417C-8BB7-680C78AF4B73}"/>
    <cellStyle name="Normal 181" xfId="48106" xr:uid="{585A27E5-7E7B-46E5-B39F-957E4FCB9632}"/>
    <cellStyle name="Normal 181 2" xfId="48105" xr:uid="{958082D5-DD2B-499A-AE1E-C9BC0DC85924}"/>
    <cellStyle name="Normal 181 2 2" xfId="48104" xr:uid="{A96FC66A-AD14-496C-95AE-EE63AC9884A3}"/>
    <cellStyle name="Normal 181 2 2 2" xfId="48103" xr:uid="{AD86CD7A-22F4-4EB9-9326-461ABB176D7F}"/>
    <cellStyle name="Normal 181 2 2 2 2" xfId="48102" xr:uid="{C46060E8-D68E-4F61-9176-BB890C68998A}"/>
    <cellStyle name="Normal 181 2 2 2 2 2" xfId="48101" xr:uid="{1356E780-B89C-4B0E-AAB0-85E5230C263B}"/>
    <cellStyle name="Normal 181 2 2 2 3" xfId="48100" xr:uid="{88CA10C1-579A-4A88-94D5-34C18139B9DC}"/>
    <cellStyle name="Normal 181 2 2 3" xfId="48099" xr:uid="{34F7FFA0-96D8-4327-8524-E4A38AFDC628}"/>
    <cellStyle name="Normal 181 2 2 3 2" xfId="48098" xr:uid="{895B3DDA-F857-4308-9D69-EC64552F16B3}"/>
    <cellStyle name="Normal 181 2 2 4" xfId="48097" xr:uid="{38928C04-2855-4965-B552-39554C07ACD7}"/>
    <cellStyle name="Normal 181 2 2 4 2" xfId="48096" xr:uid="{0D6B03BD-B976-4CFD-9B49-2B6FB9ED6728}"/>
    <cellStyle name="Normal 181 2 2 5" xfId="48095" xr:uid="{23C99DDC-B59F-444D-951F-013FF3FC6596}"/>
    <cellStyle name="Normal 181 2 3" xfId="48094" xr:uid="{DBCBBBE9-F4B3-4844-B317-4FB1BDC45471}"/>
    <cellStyle name="Normal 181 2 3 2" xfId="48093" xr:uid="{3F18EFE1-3C9B-40BE-B46B-9E287FC853C1}"/>
    <cellStyle name="Normal 181 2 3 2 2" xfId="48092" xr:uid="{BC055023-9049-473F-B4B9-0C9109F65197}"/>
    <cellStyle name="Normal 181 2 3 3" xfId="48091" xr:uid="{A6A7D0E0-F235-4E27-B9A6-29230C7D9FFE}"/>
    <cellStyle name="Normal 181 2 4" xfId="48090" xr:uid="{4A674C9F-7456-4FD9-9FDE-4028D985183A}"/>
    <cellStyle name="Normal 181 2 4 2" xfId="48089" xr:uid="{EA0DA374-7EAD-4514-8E6F-03898D113788}"/>
    <cellStyle name="Normal 181 2 5" xfId="48088" xr:uid="{DFB4612A-314E-4DF4-8CE7-CCABFF6558E4}"/>
    <cellStyle name="Normal 181 2 5 2" xfId="48087" xr:uid="{E0CD6386-580E-4AA7-945A-9303921FC1FC}"/>
    <cellStyle name="Normal 181 2 6" xfId="48086" xr:uid="{8B531C37-8825-4852-8F4D-A8BC6D1C427D}"/>
    <cellStyle name="Normal 181 3" xfId="48085" xr:uid="{E5EDEF60-E5B2-42AB-9A0B-939E9FFEB664}"/>
    <cellStyle name="Normal 181 3 2" xfId="48084" xr:uid="{1F6F3F83-2F52-4E9E-9314-AAA1EEA3151C}"/>
    <cellStyle name="Normal 181 3 2 2" xfId="48083" xr:uid="{706EE6E0-012D-4932-81E6-53CCCDB87246}"/>
    <cellStyle name="Normal 181 3 2 2 2" xfId="48082" xr:uid="{03E34473-0D22-4EF1-A7A6-79587265935B}"/>
    <cellStyle name="Normal 181 3 2 3" xfId="48081" xr:uid="{03C00B9C-72B0-48C0-96A8-159D27347B0F}"/>
    <cellStyle name="Normal 181 3 3" xfId="48080" xr:uid="{CFA47E7E-7370-43D4-B85D-2FE24574922A}"/>
    <cellStyle name="Normal 181 3 3 2" xfId="48079" xr:uid="{2C0EF6F0-73D1-4550-B8E0-F3CF08186B6E}"/>
    <cellStyle name="Normal 181 3 4" xfId="48078" xr:uid="{3B68AB47-65C4-4AA2-BD43-52E7EF394F3D}"/>
    <cellStyle name="Normal 181 3 4 2" xfId="48077" xr:uid="{8876A8D5-CB56-41B5-B5DC-D53A283D8D0E}"/>
    <cellStyle name="Normal 181 3 5" xfId="48076" xr:uid="{60473660-6700-4711-8CB8-831B18804E9A}"/>
    <cellStyle name="Normal 181 4" xfId="48075" xr:uid="{02F875BC-C6AF-4BBD-8E11-E52DECD7359B}"/>
    <cellStyle name="Normal 181 4 2" xfId="48074" xr:uid="{7342D355-3EB5-42F3-A147-D7BA1C7B8F30}"/>
    <cellStyle name="Normal 181 4 2 2" xfId="48073" xr:uid="{39A02D0C-EFD5-4A82-B35D-38529C9095C2}"/>
    <cellStyle name="Normal 181 4 3" xfId="48072" xr:uid="{6EB49C6A-C115-4546-B149-CFDC5DBDB6F1}"/>
    <cellStyle name="Normal 181 5" xfId="48071" xr:uid="{9A96C3D8-6C08-46F3-8856-3DC9BD59CD44}"/>
    <cellStyle name="Normal 181 5 2" xfId="48070" xr:uid="{350A7A0E-1A55-4A4A-A3E0-531968987EAC}"/>
    <cellStyle name="Normal 181 6" xfId="48069" xr:uid="{0FB119D9-AB6F-4360-93D8-456619BEE75F}"/>
    <cellStyle name="Normal 181 6 2" xfId="48068" xr:uid="{F6B9D209-DF11-4D25-98A5-BE20D5986A9E}"/>
    <cellStyle name="Normal 181 7" xfId="48067" xr:uid="{503D696B-8A47-49C2-AF63-8A083E0DFAE4}"/>
    <cellStyle name="Normal 181_Forecast" xfId="48066" xr:uid="{70783688-C62F-4FBD-98D9-E1D36B6C56ED}"/>
    <cellStyle name="Normal 182" xfId="48065" xr:uid="{A3326CBF-91A4-48F3-908D-58CCC220CD50}"/>
    <cellStyle name="Normal 182 2" xfId="48064" xr:uid="{AC992C38-EDD7-47F2-9C67-04869A0A2E1E}"/>
    <cellStyle name="Normal 182 2 2" xfId="48063" xr:uid="{415ED72E-0917-4052-850D-82FEE3BCD968}"/>
    <cellStyle name="Normal 182 2 2 2" xfId="48062" xr:uid="{755447C2-3FA8-4877-8CBA-057EE16E6655}"/>
    <cellStyle name="Normal 182 2 2 2 2" xfId="48061" xr:uid="{D2FC470A-67AB-487E-87B3-D901577F7E03}"/>
    <cellStyle name="Normal 182 2 2 2 2 2" xfId="48060" xr:uid="{DCDB0FE2-A39F-47AE-8AF0-291E17EBD648}"/>
    <cellStyle name="Normal 182 2 2 2 3" xfId="48059" xr:uid="{BADF0253-37F2-4CD1-A079-0215111BF6C3}"/>
    <cellStyle name="Normal 182 2 2 3" xfId="48058" xr:uid="{CC1A146B-69F6-45B3-89DC-3B6090225D6D}"/>
    <cellStyle name="Normal 182 2 2 3 2" xfId="48057" xr:uid="{1BDCB173-B26D-456C-B46B-F9EFAE48ACE4}"/>
    <cellStyle name="Normal 182 2 2 4" xfId="48056" xr:uid="{782D5524-CBD6-44AC-9AF4-864A77D087E4}"/>
    <cellStyle name="Normal 182 2 2 4 2" xfId="48055" xr:uid="{6EC615F5-FBF6-48DF-B7C0-59C2B489FB0A}"/>
    <cellStyle name="Normal 182 2 2 5" xfId="48054" xr:uid="{0FBB789A-DE94-4EE3-94C7-900BFBBC1D2A}"/>
    <cellStyle name="Normal 182 2 3" xfId="48053" xr:uid="{E69D76B5-EB9B-4EA7-9865-81D9CE347084}"/>
    <cellStyle name="Normal 182 2 3 2" xfId="48052" xr:uid="{A621BCED-3D67-4AB2-B014-67A6F2166EF0}"/>
    <cellStyle name="Normal 182 2 3 2 2" xfId="48051" xr:uid="{39C00A24-6351-4C41-A8F8-335196060FD1}"/>
    <cellStyle name="Normal 182 2 3 3" xfId="48050" xr:uid="{66F74E5A-6D64-48CA-8C07-9F06CAE84012}"/>
    <cellStyle name="Normal 182 2 4" xfId="48049" xr:uid="{FA6D806C-6807-46EE-A13D-B16B78C00E89}"/>
    <cellStyle name="Normal 182 2 4 2" xfId="48048" xr:uid="{8ECC9765-F0BA-44BE-B49A-2756E1FD37DF}"/>
    <cellStyle name="Normal 182 2 5" xfId="48047" xr:uid="{412A31E0-CC79-4E11-B38F-505C7AA84872}"/>
    <cellStyle name="Normal 182 2 5 2" xfId="48046" xr:uid="{BD7F4B8D-052A-4872-B72A-C4FCAD6EAE25}"/>
    <cellStyle name="Normal 182 2 6" xfId="48045" xr:uid="{F9D7C209-356B-48FB-9116-49B2EDFBD397}"/>
    <cellStyle name="Normal 182 3" xfId="48044" xr:uid="{E3833B00-7F7D-4536-BE5C-40365D3AEAD6}"/>
    <cellStyle name="Normal 182 3 2" xfId="48043" xr:uid="{6592CC1B-AB5B-4F47-8237-A6CA3C572649}"/>
    <cellStyle name="Normal 182 3 2 2" xfId="48042" xr:uid="{82B957A1-040B-4385-9042-11635F65DDF7}"/>
    <cellStyle name="Normal 182 3 2 2 2" xfId="48041" xr:uid="{F0412C08-4F2C-426E-BD18-D6CA67D82C16}"/>
    <cellStyle name="Normal 182 3 2 3" xfId="48040" xr:uid="{C554D12E-3685-4822-A54C-E8BA5D0A9EBB}"/>
    <cellStyle name="Normal 182 3 3" xfId="48039" xr:uid="{D2A1A87A-4173-4806-997D-7D1D91E0C580}"/>
    <cellStyle name="Normal 182 3 3 2" xfId="48038" xr:uid="{DCB08341-531C-4C55-88C1-634124BED1D0}"/>
    <cellStyle name="Normal 182 3 4" xfId="48037" xr:uid="{78310583-7F53-499C-9061-D3169B152E6C}"/>
    <cellStyle name="Normal 182 3 4 2" xfId="48036" xr:uid="{B92AE834-D680-4E7D-B8D3-E529A08BB2B7}"/>
    <cellStyle name="Normal 182 3 5" xfId="48035" xr:uid="{678D231F-ECE9-4872-8AE6-4B95BDED9526}"/>
    <cellStyle name="Normal 182 4" xfId="48034" xr:uid="{16618701-4F27-48C9-A347-724B2871760F}"/>
    <cellStyle name="Normal 182 4 2" xfId="48033" xr:uid="{659F6BC4-A2E0-41CE-BC1F-02CFE01BBA9B}"/>
    <cellStyle name="Normal 182 4 2 2" xfId="48032" xr:uid="{973E8760-EF83-44DA-8C27-58085E3236D8}"/>
    <cellStyle name="Normal 182 4 3" xfId="48031" xr:uid="{870F4222-CBF5-435E-B70E-FA277DDC3280}"/>
    <cellStyle name="Normal 182 5" xfId="48030" xr:uid="{8B0699A8-18AC-4C02-8F05-4C5DF50B9051}"/>
    <cellStyle name="Normal 182 5 2" xfId="48029" xr:uid="{9CA9F7D1-8534-42D5-89DF-2118291B6DA4}"/>
    <cellStyle name="Normal 182 6" xfId="48028" xr:uid="{6EAF6A6B-A66B-4A76-8C0D-EFF075569541}"/>
    <cellStyle name="Normal 182 6 2" xfId="48027" xr:uid="{624390E1-A793-408A-A6A7-DC99BC58A181}"/>
    <cellStyle name="Normal 182 7" xfId="48026" xr:uid="{C131838C-E7C0-42FA-913E-CFB73BC950C6}"/>
    <cellStyle name="Normal 182_Forecast" xfId="48025" xr:uid="{784E5606-8B06-4534-B320-5D4238CC0B94}"/>
    <cellStyle name="Normal 183" xfId="48024" xr:uid="{C8E16704-6252-48EB-A1CD-94275B1A5F7F}"/>
    <cellStyle name="Normal 183 2" xfId="48023" xr:uid="{8D280A49-513D-4BF8-8A89-A056773B2212}"/>
    <cellStyle name="Normal 183 2 2" xfId="48022" xr:uid="{A0469246-8C95-4E7C-BC3A-DED70FD94FA6}"/>
    <cellStyle name="Normal 183 2 2 2" xfId="48021" xr:uid="{D56F8FE1-7BB4-4D2F-A9CA-7D237A867E9B}"/>
    <cellStyle name="Normal 183 2 2 2 2" xfId="48020" xr:uid="{4604064B-78C2-40D9-929C-B80CA76B9042}"/>
    <cellStyle name="Normal 183 2 2 2 2 2" xfId="48019" xr:uid="{4478A217-19B1-45CB-9C39-658682C03F98}"/>
    <cellStyle name="Normal 183 2 2 2 3" xfId="48018" xr:uid="{02519554-4528-4882-8509-C00FA13E2F29}"/>
    <cellStyle name="Normal 183 2 2 3" xfId="48017" xr:uid="{F1626BC2-5140-4EA8-B44F-0982D481E6F8}"/>
    <cellStyle name="Normal 183 2 2 3 2" xfId="48016" xr:uid="{13EC324C-5925-4E2F-BF8E-ABD55FF68700}"/>
    <cellStyle name="Normal 183 2 2 4" xfId="48015" xr:uid="{6B94A5D0-3CB7-48E6-BAD5-3036F7720D53}"/>
    <cellStyle name="Normal 183 2 2 4 2" xfId="48014" xr:uid="{4042C3BB-33D3-4E63-A8FC-53C0B3714394}"/>
    <cellStyle name="Normal 183 2 2 5" xfId="48013" xr:uid="{F2CFCC76-4CD2-48B1-B1D9-57127FE2A758}"/>
    <cellStyle name="Normal 183 2 3" xfId="48012" xr:uid="{1534423F-F75B-41E1-ABF9-7B810E3EFD94}"/>
    <cellStyle name="Normal 183 2 3 2" xfId="48011" xr:uid="{8251DC8C-C79D-41B9-A387-0EBF90D1E88B}"/>
    <cellStyle name="Normal 183 2 3 2 2" xfId="48010" xr:uid="{408DDBA1-E500-4A58-8C70-6D5B8CBD0D51}"/>
    <cellStyle name="Normal 183 2 3 3" xfId="48009" xr:uid="{B5BB9CF5-6025-44BD-B412-B16844FDD01D}"/>
    <cellStyle name="Normal 183 2 4" xfId="48008" xr:uid="{69F217B8-69B9-48EA-B5E7-203A47279983}"/>
    <cellStyle name="Normal 183 2 4 2" xfId="48007" xr:uid="{82CAD1E3-CE85-4F52-9B03-1B9998DA7ACB}"/>
    <cellStyle name="Normal 183 2 5" xfId="48006" xr:uid="{6F84BF45-EAD2-4ADB-9609-6156135C82D2}"/>
    <cellStyle name="Normal 183 2 5 2" xfId="48005" xr:uid="{7455E448-9E5E-42CB-B180-987A93998834}"/>
    <cellStyle name="Normal 183 2 6" xfId="48004" xr:uid="{51152B7C-BD0E-427D-A78A-79037469952B}"/>
    <cellStyle name="Normal 183 3" xfId="48003" xr:uid="{7C9B38A0-2A17-4888-B646-E3CF4F38C9EC}"/>
    <cellStyle name="Normal 183 3 2" xfId="48002" xr:uid="{EAB52E42-212E-4A15-9CB0-739081709E8A}"/>
    <cellStyle name="Normal 183 3 2 2" xfId="48001" xr:uid="{5637E803-DEAC-4BCD-BB6C-E01709BA5D04}"/>
    <cellStyle name="Normal 183 3 2 2 2" xfId="48000" xr:uid="{6ACE0D48-8C88-45D2-BDC7-DB7D2EF66EC5}"/>
    <cellStyle name="Normal 183 3 2 3" xfId="47999" xr:uid="{90B7D168-87E3-4F3B-ADC3-1DB42C18CE86}"/>
    <cellStyle name="Normal 183 3 3" xfId="47998" xr:uid="{3C82CC6C-6ADE-4452-BD85-DD82E9FF364F}"/>
    <cellStyle name="Normal 183 3 3 2" xfId="47997" xr:uid="{4FBAEC02-C798-46A9-BD47-DCB9D5DA6AA7}"/>
    <cellStyle name="Normal 183 3 4" xfId="47996" xr:uid="{3D68B658-D2EF-4EE8-9B62-8C95F49716C2}"/>
    <cellStyle name="Normal 183 3 4 2" xfId="47995" xr:uid="{19CFE9E3-4720-4EA0-88A1-84DC5F21E712}"/>
    <cellStyle name="Normal 183 3 5" xfId="47994" xr:uid="{6C14BD8F-99B9-4DD9-A1E2-F7FF8932E370}"/>
    <cellStyle name="Normal 183 4" xfId="47993" xr:uid="{C24A437B-B945-45B4-BB6C-16A83AF58971}"/>
    <cellStyle name="Normal 183 4 2" xfId="47992" xr:uid="{A94E6DE4-3000-499E-AE41-EF10345F907E}"/>
    <cellStyle name="Normal 183 4 2 2" xfId="47991" xr:uid="{ECC80758-7BBA-4119-A1C5-6174A1069188}"/>
    <cellStyle name="Normal 183 4 3" xfId="47990" xr:uid="{687F56E6-8BB8-446A-A913-94071814D3C8}"/>
    <cellStyle name="Normal 183 5" xfId="47989" xr:uid="{22A4D5F6-A0D3-4C3A-9CEB-C9D48DEF896F}"/>
    <cellStyle name="Normal 183 5 2" xfId="47988" xr:uid="{F8A31AD0-7F20-4C02-BF9D-2C83E76F9D16}"/>
    <cellStyle name="Normal 183 6" xfId="47987" xr:uid="{0831DA3F-B42A-4AA3-8C97-F4B035A557A5}"/>
    <cellStyle name="Normal 183 6 2" xfId="47986" xr:uid="{6DAEE9AC-1213-412B-AA29-C7A8708375A7}"/>
    <cellStyle name="Normal 183 7" xfId="47985" xr:uid="{596ED751-29CE-4CCF-8786-8738533FF26E}"/>
    <cellStyle name="Normal 183_Forecast" xfId="47984" xr:uid="{4805118C-BE47-49F0-8689-77C15F76733F}"/>
    <cellStyle name="Normal 184" xfId="47983" xr:uid="{D662CAEF-6047-4065-A7BE-BB1BE030432F}"/>
    <cellStyle name="Normal 184 2" xfId="47982" xr:uid="{0AD8076F-85B4-48D9-9232-EB7963C9CB5C}"/>
    <cellStyle name="Normal 184 2 2" xfId="47981" xr:uid="{655EA7AF-22AC-448E-8B3E-7E6E71EB8743}"/>
    <cellStyle name="Normal 184 2 2 2" xfId="47980" xr:uid="{FDF99F2B-7DF0-4263-A1DF-96BC99C91DA7}"/>
    <cellStyle name="Normal 184 2 2 2 2" xfId="47979" xr:uid="{1A91A782-8ED4-45D2-868C-F2AADE6D2144}"/>
    <cellStyle name="Normal 184 2 2 2 2 2" xfId="47978" xr:uid="{7874849A-7420-4E6E-810F-7D858A7FC427}"/>
    <cellStyle name="Normal 184 2 2 2 3" xfId="47977" xr:uid="{2C11F50E-8477-4BD9-A611-ED2084D8B4C6}"/>
    <cellStyle name="Normal 184 2 2 3" xfId="47976" xr:uid="{C4A6D57C-9BE2-47B9-A776-09AE637122B9}"/>
    <cellStyle name="Normal 184 2 2 3 2" xfId="47975" xr:uid="{DFB9FA51-50D2-4D33-9681-5DE7758DE2D5}"/>
    <cellStyle name="Normal 184 2 2 4" xfId="47974" xr:uid="{DC0A7B99-12CD-4F13-95A3-D66D6A46F5B9}"/>
    <cellStyle name="Normal 184 2 2 4 2" xfId="47973" xr:uid="{096C4020-36C5-4B1B-BA1D-D2D6F4D3E59A}"/>
    <cellStyle name="Normal 184 2 2 5" xfId="47972" xr:uid="{3F3B0C2A-08BA-438D-8E17-4C0F869C8A1F}"/>
    <cellStyle name="Normal 184 2 3" xfId="47971" xr:uid="{AD147B87-82C9-4ED2-BAC0-1C370B3D29D6}"/>
    <cellStyle name="Normal 184 2 3 2" xfId="47970" xr:uid="{6296B858-A61C-4221-B1A5-A2F8378F10D3}"/>
    <cellStyle name="Normal 184 2 3 2 2" xfId="47969" xr:uid="{C0862552-302C-43E4-AB34-C0CA2CFA8F68}"/>
    <cellStyle name="Normal 184 2 3 3" xfId="47968" xr:uid="{5BA73D40-86F7-49CD-A539-12ECFAC8CDB1}"/>
    <cellStyle name="Normal 184 2 4" xfId="47967" xr:uid="{CB32EB1F-D504-49C9-A733-87F52E16AB1B}"/>
    <cellStyle name="Normal 184 2 4 2" xfId="47966" xr:uid="{6A1EB058-3158-4ADD-9706-2A1CFDAC65A4}"/>
    <cellStyle name="Normal 184 2 5" xfId="47965" xr:uid="{EE550BA5-6555-4099-97B2-7B85516488AE}"/>
    <cellStyle name="Normal 184 2 5 2" xfId="47964" xr:uid="{DCF74258-F529-4D58-8205-2469C1A0D58A}"/>
    <cellStyle name="Normal 184 2 6" xfId="47963" xr:uid="{93648808-2DE6-4CCC-8B4B-DB96F92887BA}"/>
    <cellStyle name="Normal 184 3" xfId="47962" xr:uid="{DD652E62-4FFE-4CFD-BD88-D8A5FBB70EEC}"/>
    <cellStyle name="Normal 184 3 2" xfId="47961" xr:uid="{C2A73028-85F0-48F0-9479-0E1968A1DD0C}"/>
    <cellStyle name="Normal 184 3 2 2" xfId="47960" xr:uid="{E7E3087A-8D07-4FC3-9204-CAA23AE3CCCF}"/>
    <cellStyle name="Normal 184 3 2 2 2" xfId="47959" xr:uid="{CFB63456-E948-40C3-8C3F-3FCAC82B7C4C}"/>
    <cellStyle name="Normal 184 3 2 3" xfId="47958" xr:uid="{65189828-8E30-406C-A944-D4904AA9D76E}"/>
    <cellStyle name="Normal 184 3 3" xfId="47957" xr:uid="{54B48A35-79A3-41B3-B01D-7F3796489DC7}"/>
    <cellStyle name="Normal 184 3 3 2" xfId="47956" xr:uid="{6B64CCB0-0F55-47A2-8A3A-5E897D1BC492}"/>
    <cellStyle name="Normal 184 3 4" xfId="47955" xr:uid="{9D29450F-2931-4F68-8DA6-0F61603F3D98}"/>
    <cellStyle name="Normal 184 3 4 2" xfId="47954" xr:uid="{9DF4B452-0608-4AAA-9B5D-A49040B43CD4}"/>
    <cellStyle name="Normal 184 3 5" xfId="47953" xr:uid="{97761FA3-802B-449F-AEB1-1A348DABE63B}"/>
    <cellStyle name="Normal 184 4" xfId="47952" xr:uid="{1D136AB3-3529-4096-896C-31D12591D7F4}"/>
    <cellStyle name="Normal 184 4 2" xfId="47951" xr:uid="{045430A0-1E74-426B-A7B7-783144322B43}"/>
    <cellStyle name="Normal 184 4 2 2" xfId="47950" xr:uid="{F92F26D8-1679-46C8-9DED-152A80610300}"/>
    <cellStyle name="Normal 184 4 3" xfId="47949" xr:uid="{5CAE214C-7661-4906-8BB6-3814CDBFC85E}"/>
    <cellStyle name="Normal 184 5" xfId="47948" xr:uid="{8B47E8BF-B73D-439A-B733-862A3C89ADC2}"/>
    <cellStyle name="Normal 184 5 2" xfId="47947" xr:uid="{D29B176C-7971-42D0-838D-B671D4DBD47B}"/>
    <cellStyle name="Normal 184 6" xfId="47946" xr:uid="{F79EDE00-B4BE-4A43-AC45-FD89B07525AC}"/>
    <cellStyle name="Normal 184 6 2" xfId="47945" xr:uid="{00E0E418-8EA7-4775-9693-EE5404A264AE}"/>
    <cellStyle name="Normal 184 7" xfId="47944" xr:uid="{04016C85-7E4E-42F5-8FD3-419E72890228}"/>
    <cellStyle name="Normal 184_Forecast" xfId="47943" xr:uid="{3AC52918-F453-466F-B512-96E711865D3E}"/>
    <cellStyle name="Normal 185" xfId="47942" xr:uid="{1C7EDA0C-A088-492F-BCE9-CBDD450FE7DA}"/>
    <cellStyle name="Normal 185 2" xfId="47941" xr:uid="{82865380-A0A4-4C7D-AAF9-784C3839258C}"/>
    <cellStyle name="Normal 185 2 2" xfId="47940" xr:uid="{C18F5C95-CB7B-460D-9BFE-306A6FA522FE}"/>
    <cellStyle name="Normal 185 2 2 2" xfId="47939" xr:uid="{3246C2F3-1D71-4B8B-8320-42BE7D83517F}"/>
    <cellStyle name="Normal 185 2 2 2 2" xfId="47938" xr:uid="{572E8D23-D7EA-4AB9-90EA-391C33A15E86}"/>
    <cellStyle name="Normal 185 2 2 2 2 2" xfId="47937" xr:uid="{FB2618C3-541D-4735-8071-A155A0D36244}"/>
    <cellStyle name="Normal 185 2 2 2 3" xfId="47936" xr:uid="{067B8305-ED2F-4D5D-9D57-34BBB32CBC76}"/>
    <cellStyle name="Normal 185 2 2 3" xfId="47935" xr:uid="{B54C80E9-0D1F-4677-AFC8-6284C938D148}"/>
    <cellStyle name="Normal 185 2 2 3 2" xfId="47934" xr:uid="{46FC4ADE-8B88-47E5-A862-30E70C350442}"/>
    <cellStyle name="Normal 185 2 2 4" xfId="47933" xr:uid="{A8F6F28A-35E7-493F-9538-AE98A7082B84}"/>
    <cellStyle name="Normal 185 2 2 4 2" xfId="47932" xr:uid="{C58FB52C-F7BA-48BE-858B-0D751E1E1B34}"/>
    <cellStyle name="Normal 185 2 2 5" xfId="47931" xr:uid="{F173D65B-E50F-4F62-9052-5559D0E74413}"/>
    <cellStyle name="Normal 185 2 3" xfId="47930" xr:uid="{1804FE0B-1163-4E52-BE16-33A083E3287F}"/>
    <cellStyle name="Normal 185 2 3 2" xfId="47929" xr:uid="{451B64CD-6086-4BAE-BCA1-23216CC376B8}"/>
    <cellStyle name="Normal 185 2 3 2 2" xfId="47928" xr:uid="{D3DE0804-5D86-4982-A57D-5BD00160FC0F}"/>
    <cellStyle name="Normal 185 2 3 3" xfId="47927" xr:uid="{6F1D05D6-FB4F-4902-9EAB-B2065D0900E4}"/>
    <cellStyle name="Normal 185 2 4" xfId="47926" xr:uid="{46C4C276-A4EB-447A-9FC0-AA8E8A8DA1C7}"/>
    <cellStyle name="Normal 185 2 4 2" xfId="47925" xr:uid="{81DFE28D-B03F-4466-BD28-373EA9152B1D}"/>
    <cellStyle name="Normal 185 2 5" xfId="47924" xr:uid="{AAFC55B8-56B8-4D4F-962C-E7FE47E9CBA6}"/>
    <cellStyle name="Normal 185 2 5 2" xfId="47923" xr:uid="{1C7EB0AB-0D2A-4DBF-A09E-B325FD33F24C}"/>
    <cellStyle name="Normal 185 2 6" xfId="47922" xr:uid="{E5CD5F7E-226A-45A3-B58C-1693D29E0A09}"/>
    <cellStyle name="Normal 185 3" xfId="47921" xr:uid="{9BD86FAB-F65B-4364-B9F1-D68C57564446}"/>
    <cellStyle name="Normal 185 3 2" xfId="47920" xr:uid="{C87B812D-7705-43BB-BECC-7CC579A26333}"/>
    <cellStyle name="Normal 185 3 2 2" xfId="47919" xr:uid="{5C590FDF-BA1D-4712-BBC7-D4789029BD27}"/>
    <cellStyle name="Normal 185 3 2 2 2" xfId="47918" xr:uid="{5D5C9F19-35FD-4855-9820-908A6C96F710}"/>
    <cellStyle name="Normal 185 3 2 3" xfId="47917" xr:uid="{920949A4-4960-4231-9A00-06516534598E}"/>
    <cellStyle name="Normal 185 3 3" xfId="47916" xr:uid="{1AAC960C-3CD5-431B-AEA9-1B107CB266AA}"/>
    <cellStyle name="Normal 185 3 3 2" xfId="47915" xr:uid="{7D5D776F-4422-4C2E-9C5F-2DF61B496976}"/>
    <cellStyle name="Normal 185 3 4" xfId="47914" xr:uid="{38BFA5BD-A453-4847-9AA0-888C401CB6B8}"/>
    <cellStyle name="Normal 185 3 4 2" xfId="47913" xr:uid="{52612471-E0A5-43C6-B32D-A00041123A07}"/>
    <cellStyle name="Normal 185 3 5" xfId="47912" xr:uid="{9D18E6C7-3745-4843-B307-D31FCDE7E2C1}"/>
    <cellStyle name="Normal 185 4" xfId="47911" xr:uid="{599BE32D-2BCE-4052-970A-23D7F94746F7}"/>
    <cellStyle name="Normal 185 4 2" xfId="47910" xr:uid="{4BF87C23-4FAF-4159-903E-249D6DD64442}"/>
    <cellStyle name="Normal 185 4 2 2" xfId="47909" xr:uid="{2CF0D651-A0AD-48EA-9168-020D38C58B86}"/>
    <cellStyle name="Normal 185 4 3" xfId="47908" xr:uid="{E1C75830-7ECD-4EB8-B36A-6F73D6D536A4}"/>
    <cellStyle name="Normal 185 5" xfId="47907" xr:uid="{2BB1CC59-BF73-4A58-90DD-957A494A791F}"/>
    <cellStyle name="Normal 185 5 2" xfId="47906" xr:uid="{C0A45C66-97A0-413C-8061-F4D8CDB26307}"/>
    <cellStyle name="Normal 185 6" xfId="47905" xr:uid="{2EA9B34A-17BC-4296-A8C0-7B76F751A08E}"/>
    <cellStyle name="Normal 185 6 2" xfId="47904" xr:uid="{A691A498-75F0-4AFA-9DF4-0A01611F0236}"/>
    <cellStyle name="Normal 185 7" xfId="47903" xr:uid="{77A2C099-6E6D-4781-845C-3DBFBB3A209D}"/>
    <cellStyle name="Normal 185_Forecast" xfId="47902" xr:uid="{16D2C138-423F-431E-9CF1-C709ADB88997}"/>
    <cellStyle name="Normal 186" xfId="47901" xr:uid="{8E85DA1A-9C04-4287-92DA-28C929ED98F8}"/>
    <cellStyle name="Normal 186 2" xfId="47900" xr:uid="{457E6BD5-078B-486C-A9E8-A87FBE96AF98}"/>
    <cellStyle name="Normal 186 2 2" xfId="259" xr:uid="{932A5F66-E0EB-478D-9B65-AF202069192D}"/>
    <cellStyle name="Normal 186 2 2 2" xfId="47899" xr:uid="{A9BB4FE8-1599-482C-8498-FF9E9D685362}"/>
    <cellStyle name="Normal 186 2 2 2 2" xfId="47898" xr:uid="{8E0F6CFE-572B-4EFC-A943-3DE9971435F4}"/>
    <cellStyle name="Normal 186 2 2 2 2 2" xfId="47897" xr:uid="{6445BB05-E295-411F-AF29-5558DE0899EC}"/>
    <cellStyle name="Normal 186 2 2 2 3" xfId="47896" xr:uid="{8FEC4D8C-7CDD-45F8-B8EE-A6180D06FF21}"/>
    <cellStyle name="Normal 186 2 2 3" xfId="47895" xr:uid="{6F773D70-39F2-4BE3-9341-048FB694C595}"/>
    <cellStyle name="Normal 186 2 2 3 2" xfId="47894" xr:uid="{CD0CDFF8-48A8-46FF-8018-A8DFFA0E259C}"/>
    <cellStyle name="Normal 186 2 2 4" xfId="47893" xr:uid="{CBF4909D-C02C-4095-9EF2-741D15E4A5B6}"/>
    <cellStyle name="Normal 186 2 2 4 2" xfId="47892" xr:uid="{CB4FC7A3-242B-43D0-8A38-D950DAD404BF}"/>
    <cellStyle name="Normal 186 2 2 5" xfId="47891" xr:uid="{CC75F907-8C86-4952-8B4C-4596BF27520E}"/>
    <cellStyle name="Normal 186 2 3" xfId="47890" xr:uid="{5E497D24-B093-492B-A345-63F3CED69906}"/>
    <cellStyle name="Normal 186 2 3 2" xfId="47889" xr:uid="{9F9CA795-6E19-4ADF-9A4A-48CA5E9E3611}"/>
    <cellStyle name="Normal 186 2 3 2 2" xfId="47888" xr:uid="{62649D6E-4480-4E5B-AC66-AE63534A0EDC}"/>
    <cellStyle name="Normal 186 2 3 3" xfId="47887" xr:uid="{FD6D3B23-3B05-402E-B84C-A7DB26B53132}"/>
    <cellStyle name="Normal 186 2 4" xfId="47886" xr:uid="{EB9A4688-EEEF-49FD-8E5A-A90AB7AEF92D}"/>
    <cellStyle name="Normal 186 2 4 2" xfId="47885" xr:uid="{3F530D38-CCB4-4C0E-9CB3-7816A88ACE65}"/>
    <cellStyle name="Normal 186 2 5" xfId="47884" xr:uid="{AF99A862-8441-4275-AC9D-4F014FD7BB6B}"/>
    <cellStyle name="Normal 186 2 5 2" xfId="47883" xr:uid="{45BEB704-9080-41FF-A7C1-7BC10EDBFB0C}"/>
    <cellStyle name="Normal 186 2 6" xfId="47882" xr:uid="{D1E86FF6-1E1A-4A2F-83BB-5630DC8733DE}"/>
    <cellStyle name="Normal 186 3" xfId="47881" xr:uid="{17EE3876-D257-4EBF-ABCE-4420D1074972}"/>
    <cellStyle name="Normal 186 3 2" xfId="47880" xr:uid="{69FBEBA4-89FB-4DDF-8D1E-3A1E769EA6D2}"/>
    <cellStyle name="Normal 186 3 2 2" xfId="47879" xr:uid="{D2B2C760-0FA7-431A-BE45-25B0A788CE5C}"/>
    <cellStyle name="Normal 186 3 2 2 2" xfId="47878" xr:uid="{DE51787E-F4F9-44BE-BC68-8D0CF6D8BFEA}"/>
    <cellStyle name="Normal 186 3 2 3" xfId="47877" xr:uid="{3C57C3AB-F924-48CB-B612-65EE0C52C91D}"/>
    <cellStyle name="Normal 186 3 3" xfId="47876" xr:uid="{D5D26124-D94B-414D-B090-F021A50F332C}"/>
    <cellStyle name="Normal 186 3 3 2" xfId="47875" xr:uid="{A5BF68FD-CD39-4D5E-A318-B9663F3E7349}"/>
    <cellStyle name="Normal 186 3 4" xfId="47874" xr:uid="{54241377-D5C8-4447-85FF-5FF9FF8D70B9}"/>
    <cellStyle name="Normal 186 3 4 2" xfId="47873" xr:uid="{4DE6EF06-A91C-44E1-972B-7A11130418FC}"/>
    <cellStyle name="Normal 186 3 5" xfId="47872" xr:uid="{98F1B65A-0A6B-4BD6-9CEF-0C89EAAA9A53}"/>
    <cellStyle name="Normal 186 4" xfId="47871" xr:uid="{69BF44FA-7230-4331-9ADB-EA09E525D34C}"/>
    <cellStyle name="Normal 186 4 2" xfId="47870" xr:uid="{5BB664A2-581C-41F3-B5CF-6B6534DC29C3}"/>
    <cellStyle name="Normal 186 4 2 2" xfId="47869" xr:uid="{9376B90B-5253-4955-A99D-D01EFF9986B6}"/>
    <cellStyle name="Normal 186 4 3" xfId="47868" xr:uid="{4FFF7EB3-D09B-4B34-9C63-31EF9297FF9A}"/>
    <cellStyle name="Normal 186 5" xfId="47867" xr:uid="{44B76D10-5701-472D-B617-B073749E23E4}"/>
    <cellStyle name="Normal 186 5 2" xfId="47866" xr:uid="{A13D5858-311D-40C9-9F0F-8136B660D068}"/>
    <cellStyle name="Normal 186 6" xfId="47865" xr:uid="{232F7909-F0D6-4AC1-9A61-8A553738E534}"/>
    <cellStyle name="Normal 186 6 2" xfId="47864" xr:uid="{95FC1C3D-EE8D-4F96-B798-E99A47D39B57}"/>
    <cellStyle name="Normal 186 7" xfId="47863" xr:uid="{5B6F2B4C-8C42-4C8E-B4A7-97C0AB159243}"/>
    <cellStyle name="Normal 186_Forecast" xfId="47862" xr:uid="{70B6AF58-1FC7-40CD-B4DB-690F89DF1E31}"/>
    <cellStyle name="Normal 187" xfId="47861" xr:uid="{30F588D8-CBA8-4F0A-B13C-AF061B2F736E}"/>
    <cellStyle name="Normal 187 2" xfId="47860" xr:uid="{CCC274F7-0074-4048-A565-94341F825959}"/>
    <cellStyle name="Normal 187 2 2" xfId="47859" xr:uid="{12021EB7-4AB6-4226-983A-C31F9D17D6FC}"/>
    <cellStyle name="Normal 187 2 2 2" xfId="47858" xr:uid="{70DBEC80-5BE8-4F79-B2E0-18ACE8E731CE}"/>
    <cellStyle name="Normal 187 2 2 2 2" xfId="47857" xr:uid="{37848E05-CAA1-4ADA-8812-F5CF54EFA267}"/>
    <cellStyle name="Normal 187 2 2 2 2 2" xfId="47856" xr:uid="{4D3B783A-21A4-48B0-A7DB-B27A20785F60}"/>
    <cellStyle name="Normal 187 2 2 2 3" xfId="47855" xr:uid="{10350188-6C7B-42D6-B8EB-D9D530DA8C9A}"/>
    <cellStyle name="Normal 187 2 2 3" xfId="47854" xr:uid="{FF0C4306-E960-4FB0-98CA-C95235B42124}"/>
    <cellStyle name="Normal 187 2 2 3 2" xfId="47853" xr:uid="{78A56F1D-5658-4AEE-9973-FEB670FD0FD3}"/>
    <cellStyle name="Normal 187 2 2 4" xfId="47852" xr:uid="{4E52E9D7-CD37-4478-B608-22DED1CB0A88}"/>
    <cellStyle name="Normal 187 2 2 4 2" xfId="47851" xr:uid="{F4B07420-ECFF-440B-80B2-FB448584147B}"/>
    <cellStyle name="Normal 187 2 2 5" xfId="47850" xr:uid="{A119A33B-20D1-4D6C-BC82-C02AE3B4F909}"/>
    <cellStyle name="Normal 187 2 3" xfId="47849" xr:uid="{ED59F109-6DED-4210-AC09-9B69B4DB1B3B}"/>
    <cellStyle name="Normal 187 2 3 2" xfId="47848" xr:uid="{A1C6428D-3D50-4A91-9445-8286F102F54B}"/>
    <cellStyle name="Normal 187 2 3 2 2" xfId="47847" xr:uid="{8180AB87-7CC0-43E7-B23B-33F03A80E70F}"/>
    <cellStyle name="Normal 187 2 3 3" xfId="47846" xr:uid="{7D31A801-D07B-4371-948B-149C6FA4186D}"/>
    <cellStyle name="Normal 187 2 4" xfId="47845" xr:uid="{BE130AB3-D179-4A2B-BE6F-649B44C5C7E2}"/>
    <cellStyle name="Normal 187 2 4 2" xfId="47844" xr:uid="{891CFFA2-2846-4816-835A-B593994FEC95}"/>
    <cellStyle name="Normal 187 2 5" xfId="47843" xr:uid="{15FA2E62-0DC7-45E8-96BE-1305BC6C2F72}"/>
    <cellStyle name="Normal 187 2 5 2" xfId="47842" xr:uid="{FCF3DA30-897A-4FA8-8F6B-7B44F3CA1BFA}"/>
    <cellStyle name="Normal 187 2 6" xfId="47841" xr:uid="{10D1D4AA-2B8C-4CC2-8816-7AF64D9AE34B}"/>
    <cellStyle name="Normal 187 3" xfId="47840" xr:uid="{02DCCF35-7ADD-40D8-AEA0-EFEB07A95F17}"/>
    <cellStyle name="Normal 187 3 2" xfId="47839" xr:uid="{47B27B3C-833F-432D-84F3-2982111B1ADC}"/>
    <cellStyle name="Normal 187 3 2 2" xfId="47838" xr:uid="{3EFF63C5-DC38-4790-9DC6-DDA86A0AC639}"/>
    <cellStyle name="Normal 187 3 2 2 2" xfId="47837" xr:uid="{4BB9E64C-C0AE-454B-B21B-64174AECD1E7}"/>
    <cellStyle name="Normal 187 3 2 3" xfId="47836" xr:uid="{3C5DD0AC-4761-406B-A5F0-F7D6D9CF1356}"/>
    <cellStyle name="Normal 187 3 3" xfId="47835" xr:uid="{4DB38D76-24E1-4B40-9EA0-4A686BF57927}"/>
    <cellStyle name="Normal 187 3 3 2" xfId="47834" xr:uid="{908E588F-D304-4F44-B030-C27809D8D823}"/>
    <cellStyle name="Normal 187 3 4" xfId="47833" xr:uid="{CC7C1166-11CC-47F9-80A6-286FB40F00CE}"/>
    <cellStyle name="Normal 187 3 4 2" xfId="47832" xr:uid="{F6A9EF41-3649-4F70-8A59-5EA0CFB97A70}"/>
    <cellStyle name="Normal 187 3 5" xfId="47831" xr:uid="{0D716B06-58CA-4C32-92C8-729982F4AF04}"/>
    <cellStyle name="Normal 187 4" xfId="47830" xr:uid="{D3D6434F-85B2-486A-A46A-D0F0662EE524}"/>
    <cellStyle name="Normal 187 4 2" xfId="47829" xr:uid="{61A8F139-6081-4B8C-9E82-0F37ABA651EE}"/>
    <cellStyle name="Normal 187 4 2 2" xfId="47828" xr:uid="{AF947DC9-6F33-4451-80AF-BDC6690D63EB}"/>
    <cellStyle name="Normal 187 4 3" xfId="47827" xr:uid="{736C1AC5-017B-40CC-933C-E99F4454B1AB}"/>
    <cellStyle name="Normal 187 5" xfId="47826" xr:uid="{63F37EF8-8FCD-490A-9E4A-68D559D363D7}"/>
    <cellStyle name="Normal 187 5 2" xfId="47825" xr:uid="{23BC02AF-5B7F-46BB-A2BD-EC03C310E79C}"/>
    <cellStyle name="Normal 187 6" xfId="47824" xr:uid="{52124135-32B2-42AA-A9D4-A9A45B056010}"/>
    <cellStyle name="Normal 187 6 2" xfId="47823" xr:uid="{1E74E9EA-5681-4E77-8912-9BEFA81EB4FE}"/>
    <cellStyle name="Normal 187 7" xfId="47822" xr:uid="{DC403CA2-22E6-4C7A-8490-7CA9FA135238}"/>
    <cellStyle name="Normal 187_Forecast" xfId="47821" xr:uid="{3544FCD1-247B-4C56-9C01-569F53882691}"/>
    <cellStyle name="Normal 188" xfId="47820" xr:uid="{A0BE7210-B415-49CA-9D8A-ABF3D81C7182}"/>
    <cellStyle name="Normal 188 2" xfId="47819" xr:uid="{A5EEAB02-13E2-45F8-8213-4F3EB06FD2D0}"/>
    <cellStyle name="Normal 188 2 2" xfId="47818" xr:uid="{6F73C7A9-4785-4B17-8C87-F6C8BBE15A49}"/>
    <cellStyle name="Normal 188 2 2 2" xfId="47817" xr:uid="{7C46D0C3-4014-4D99-8D20-377939AB71AD}"/>
    <cellStyle name="Normal 188 2 2 2 2" xfId="47816" xr:uid="{781D5817-F699-4623-BE3C-1B1B4948E862}"/>
    <cellStyle name="Normal 188 2 2 2 2 2" xfId="47815" xr:uid="{D6795E4D-F1EC-47E3-B637-7F9CAB9BE331}"/>
    <cellStyle name="Normal 188 2 2 2 3" xfId="47814" xr:uid="{2B2B562D-0001-477F-B682-40EFD6D87C9B}"/>
    <cellStyle name="Normal 188 2 2 3" xfId="47813" xr:uid="{07B91136-A4BA-4280-87B3-9C1613B5E7F6}"/>
    <cellStyle name="Normal 188 2 2 3 2" xfId="47812" xr:uid="{FE2CA599-7ED5-46BD-8ADD-26A760B4E487}"/>
    <cellStyle name="Normal 188 2 2 4" xfId="47811" xr:uid="{15A67FAC-AE2D-40FC-A399-0241C891CC6D}"/>
    <cellStyle name="Normal 188 2 2 4 2" xfId="47810" xr:uid="{41945884-7C05-45F7-93F3-17F45AFF5EC0}"/>
    <cellStyle name="Normal 188 2 2 5" xfId="47809" xr:uid="{9DF340E6-745D-44D0-99CF-9A158634CF5A}"/>
    <cellStyle name="Normal 188 2 3" xfId="47808" xr:uid="{C5B2D19D-C9EB-454F-B034-42811D28F130}"/>
    <cellStyle name="Normal 188 2 3 2" xfId="47807" xr:uid="{18449FB0-8652-4EB3-972B-F4F852D55341}"/>
    <cellStyle name="Normal 188 2 3 2 2" xfId="47806" xr:uid="{7ECC30BF-A14B-45C8-81AB-B9CE7B6E950D}"/>
    <cellStyle name="Normal 188 2 3 3" xfId="47805" xr:uid="{A22365E3-BA46-45D4-B0FE-04A976AC8C78}"/>
    <cellStyle name="Normal 188 2 4" xfId="47804" xr:uid="{6C8B4C70-67C6-42FA-B6B9-90D81B757C66}"/>
    <cellStyle name="Normal 188 2 4 2" xfId="47803" xr:uid="{C35D3336-3D64-4EC1-9A36-42E4961644CA}"/>
    <cellStyle name="Normal 188 2 5" xfId="47802" xr:uid="{774B0CC0-1487-4B36-B2BC-5DD24E1D970F}"/>
    <cellStyle name="Normal 188 2 5 2" xfId="47801" xr:uid="{6902E952-D59B-4501-9127-D92DB89E8E61}"/>
    <cellStyle name="Normal 188 2 6" xfId="47800" xr:uid="{3DEAC443-5C99-44F3-B4A0-36A9B04EAA84}"/>
    <cellStyle name="Normal 188 3" xfId="47799" xr:uid="{1D222F4B-2D1A-46D4-9335-55E17F889625}"/>
    <cellStyle name="Normal 188 3 2" xfId="47798" xr:uid="{334FA588-4880-43E5-A57A-D13BA7155F29}"/>
    <cellStyle name="Normal 188 3 2 2" xfId="47797" xr:uid="{1BA95473-196A-4FF3-AF75-3E1D80F37335}"/>
    <cellStyle name="Normal 188 3 2 2 2" xfId="47796" xr:uid="{6FF0A16A-A5F9-4EC1-9564-22DE952E5D00}"/>
    <cellStyle name="Normal 188 3 2 3" xfId="47795" xr:uid="{A05757A9-B123-4E32-B290-9C7A73860F0E}"/>
    <cellStyle name="Normal 188 3 3" xfId="47794" xr:uid="{3E7940F8-C125-4E76-B014-AD5B0D9D7026}"/>
    <cellStyle name="Normal 188 3 3 2" xfId="47793" xr:uid="{045D252B-845B-4D8F-8FBA-E0F69C472B21}"/>
    <cellStyle name="Normal 188 3 4" xfId="47792" xr:uid="{21D6661F-39EF-4AE7-B880-B4D543CBD836}"/>
    <cellStyle name="Normal 188 3 4 2" xfId="47791" xr:uid="{0AFECF7C-0139-4F39-8250-A2118858BF9B}"/>
    <cellStyle name="Normal 188 3 5" xfId="47790" xr:uid="{838619E9-F37A-4251-8244-E4947BDE29CA}"/>
    <cellStyle name="Normal 188 4" xfId="47789" xr:uid="{7B26A5DA-0B57-43C1-B463-921B969F1221}"/>
    <cellStyle name="Normal 188 4 2" xfId="47788" xr:uid="{7C8F147A-2FF3-40BA-BC3E-4E46D8D69DF6}"/>
    <cellStyle name="Normal 188 4 2 2" xfId="47787" xr:uid="{10D343E0-8F07-434D-A9E6-49C7C9FE28A2}"/>
    <cellStyle name="Normal 188 4 3" xfId="47786" xr:uid="{3266AC53-E0B9-4B05-9E0F-2C86E2AB6967}"/>
    <cellStyle name="Normal 188 5" xfId="47785" xr:uid="{C6909940-F353-4F46-A170-492D77CB6F12}"/>
    <cellStyle name="Normal 188 5 2" xfId="47784" xr:uid="{B5E2963A-0E9D-422D-AB4E-07211F68A6E0}"/>
    <cellStyle name="Normal 188 6" xfId="47783" xr:uid="{8100FD71-2C05-4C3D-B47D-BA5A7D415CFC}"/>
    <cellStyle name="Normal 188 6 2" xfId="47782" xr:uid="{2011F570-6D3C-4D38-AD2F-6B27FA64A67E}"/>
    <cellStyle name="Normal 188 7" xfId="47781" xr:uid="{F02D278B-42D2-4FDB-A256-CD37390DCBFD}"/>
    <cellStyle name="Normal 188_Forecast" xfId="47780" xr:uid="{76E0A94C-FEA4-4270-BD0E-F95BAB8710E9}"/>
    <cellStyle name="Normal 189" xfId="47779" xr:uid="{D2370692-6C50-42F5-A3BE-61B0FEF6B3AB}"/>
    <cellStyle name="Normal 189 2" xfId="47778" xr:uid="{6EDD1A24-07D7-4563-B535-7B7B6F5D2541}"/>
    <cellStyle name="Normal 189 2 2" xfId="47777" xr:uid="{C21E5E52-7C4E-430F-9F9D-5F7230BDC860}"/>
    <cellStyle name="Normal 189 2 2 2" xfId="47776" xr:uid="{AAEC5FA6-B37B-48C7-B6A3-7791254AE186}"/>
    <cellStyle name="Normal 189 2 2 2 2" xfId="47775" xr:uid="{C46A6754-37D0-4BAD-AD85-A64B9972F567}"/>
    <cellStyle name="Normal 189 2 2 2 2 2" xfId="47774" xr:uid="{90190334-2E44-4F08-B21A-D43AFA2DBDDC}"/>
    <cellStyle name="Normal 189 2 2 2 3" xfId="47773" xr:uid="{C5DAAFE2-77E3-47E8-8F99-7EDBEDD61D23}"/>
    <cellStyle name="Normal 189 2 2 3" xfId="47772" xr:uid="{58CF5EA3-BF07-4E49-BD0E-E0CA73D60532}"/>
    <cellStyle name="Normal 189 2 2 3 2" xfId="47771" xr:uid="{AC91496B-9837-4D0D-8D9F-D753A7E55F6C}"/>
    <cellStyle name="Normal 189 2 2 4" xfId="47770" xr:uid="{9B6B16A9-3A28-42AF-872D-14922E9A7A80}"/>
    <cellStyle name="Normal 189 2 2 4 2" xfId="47769" xr:uid="{8B813232-6B2B-482A-9462-C97441494414}"/>
    <cellStyle name="Normal 189 2 2 5" xfId="47768" xr:uid="{7D7CC99C-B7CA-45D4-A8D8-5B201827F554}"/>
    <cellStyle name="Normal 189 2 3" xfId="47767" xr:uid="{B14010D0-92CA-4532-BEFA-007BF37540E3}"/>
    <cellStyle name="Normal 189 2 3 2" xfId="47766" xr:uid="{F871000A-9994-4EFA-8118-E4A2677CA87A}"/>
    <cellStyle name="Normal 189 2 3 2 2" xfId="47765" xr:uid="{1DFEA879-E097-4C78-AC99-88C51A506831}"/>
    <cellStyle name="Normal 189 2 3 3" xfId="47764" xr:uid="{E37BA7A1-9571-45EE-ABEA-AD126CBFE17D}"/>
    <cellStyle name="Normal 189 2 4" xfId="47763" xr:uid="{40D149E5-CC94-4DEB-B036-3ECE1E5E2C83}"/>
    <cellStyle name="Normal 189 2 4 2" xfId="47762" xr:uid="{513EAA20-2E0E-42BB-940C-7A24DC7B2B93}"/>
    <cellStyle name="Normal 189 2 5" xfId="47761" xr:uid="{6BED3B86-4320-4C7E-AF67-E10CA53D155D}"/>
    <cellStyle name="Normal 189 2 5 2" xfId="47760" xr:uid="{A23A4CF1-CAF4-4615-A2BC-F9DA7DD91638}"/>
    <cellStyle name="Normal 189 2 6" xfId="47759" xr:uid="{44AF566B-82AB-477E-8336-56C778DB2774}"/>
    <cellStyle name="Normal 189 3" xfId="47758" xr:uid="{6573389A-3E77-4BC7-AC3A-872494FDE940}"/>
    <cellStyle name="Normal 189 3 2" xfId="47757" xr:uid="{0A223474-1277-4E38-93EB-81BC7E381FF5}"/>
    <cellStyle name="Normal 189 3 2 2" xfId="47756" xr:uid="{7898C800-7757-43BA-9DF8-7AAA67F089B0}"/>
    <cellStyle name="Normal 189 3 2 2 2" xfId="47755" xr:uid="{22767E19-7FD7-4EC4-9A4F-F1CDE1DD53BE}"/>
    <cellStyle name="Normal 189 3 2 3" xfId="47754" xr:uid="{B1801DF0-010B-4734-BACC-4B7CF9605F70}"/>
    <cellStyle name="Normal 189 3 3" xfId="47753" xr:uid="{A78E0C0F-A88D-4F28-9E30-03F59A864FDE}"/>
    <cellStyle name="Normal 189 3 3 2" xfId="47752" xr:uid="{23171FFC-8717-412C-8C2E-41348E489D17}"/>
    <cellStyle name="Normal 189 3 4" xfId="47751" xr:uid="{FA921DE3-D99D-4D7A-A182-0C88A5DC5990}"/>
    <cellStyle name="Normal 189 3 4 2" xfId="47750" xr:uid="{BBB760D8-F869-4C19-B711-CA49608926A2}"/>
    <cellStyle name="Normal 189 3 5" xfId="47749" xr:uid="{7CB209E0-E990-40C4-B14A-9FFFC4A4EA37}"/>
    <cellStyle name="Normal 189 4" xfId="47748" xr:uid="{BC77C05F-5951-46AA-82DF-D84E45D0C853}"/>
    <cellStyle name="Normal 189 4 2" xfId="47747" xr:uid="{F555D75E-0829-4631-A307-88160EB61DA7}"/>
    <cellStyle name="Normal 189 4 2 2" xfId="47746" xr:uid="{063EFA1B-2292-4A59-A604-8FD3CE55E8FB}"/>
    <cellStyle name="Normal 189 4 3" xfId="47745" xr:uid="{62D3251E-29B9-484E-8371-7208A4E6084E}"/>
    <cellStyle name="Normal 189 5" xfId="47744" xr:uid="{086183A2-25E8-475A-AAE7-9F838D6511B7}"/>
    <cellStyle name="Normal 189 5 2" xfId="47743" xr:uid="{15C97984-E529-40A6-A8DD-95DBF4D77270}"/>
    <cellStyle name="Normal 189 6" xfId="47742" xr:uid="{5743E8F7-BA55-40C6-8F06-C9F5C866E023}"/>
    <cellStyle name="Normal 189 6 2" xfId="47741" xr:uid="{43220AB5-096E-43BD-BC0C-C27954379025}"/>
    <cellStyle name="Normal 189 7" xfId="47740" xr:uid="{E85CD6DB-BE22-4195-950E-732F39423062}"/>
    <cellStyle name="Normal 189_Forecast" xfId="47739" xr:uid="{A63F9548-FF6A-433F-BFDC-25431C911864}"/>
    <cellStyle name="Normal 19" xfId="53843" xr:uid="{2CA675B3-ABB7-4D0A-84F7-E8B95FBF4DA7}"/>
    <cellStyle name="Normal 19 10" xfId="47738" xr:uid="{5D8EEF59-D54E-4004-9AAB-00F245E7646D}"/>
    <cellStyle name="Normal 19 10 2" xfId="47737" xr:uid="{3EFC0E54-C172-45F6-A3CD-1D8EE353114F}"/>
    <cellStyle name="Normal 19 10 2 2" xfId="47736" xr:uid="{45D84D56-FFC4-408F-A820-6520FA89A88A}"/>
    <cellStyle name="Normal 19 10 2 2 2" xfId="47735" xr:uid="{E2822E9B-2DD0-4D29-A271-569E8BFFB123}"/>
    <cellStyle name="Normal 19 10 2 3" xfId="47734" xr:uid="{C53D6D6B-C176-4EC7-BBCE-7AE46EEED233}"/>
    <cellStyle name="Normal 19 10 2 3 2" xfId="47733" xr:uid="{A46BCC23-A352-4900-AF0F-BABE5DF8FFC6}"/>
    <cellStyle name="Normal 19 10 2 4" xfId="47732" xr:uid="{79D7E493-E5F7-43E4-ADC0-7F2DF9D2EDB6}"/>
    <cellStyle name="Normal 19 10 3" xfId="47731" xr:uid="{7C4850DB-E6F7-422D-9FC9-D0A424D383B1}"/>
    <cellStyle name="Normal 19 10 3 2" xfId="47730" xr:uid="{06C4C907-7BF4-4983-B09C-29A154D3C090}"/>
    <cellStyle name="Normal 19 10 4" xfId="47729" xr:uid="{F3219D28-14FF-4660-B8FA-8906944EF8F3}"/>
    <cellStyle name="Normal 19 10 4 2" xfId="47728" xr:uid="{B776B9E6-7C28-44AC-BA7F-394466BB5D59}"/>
    <cellStyle name="Normal 19 10 5" xfId="47727" xr:uid="{2E8DC8D4-ABD2-4443-967B-ADE8FDD9542A}"/>
    <cellStyle name="Normal 19 11" xfId="47726" xr:uid="{75A264F4-FB73-43E0-877E-38CA93B93ED5}"/>
    <cellStyle name="Normal 19 11 2" xfId="47725" xr:uid="{9336C037-BDFF-4E05-910E-B3C0FD40A732}"/>
    <cellStyle name="Normal 19 11 2 2" xfId="47724" xr:uid="{F63C94B2-55E6-44C5-A6E1-C5E555056122}"/>
    <cellStyle name="Normal 19 11 2 2 2" xfId="47723" xr:uid="{1634A393-3BBB-4B78-B202-0961348FFF19}"/>
    <cellStyle name="Normal 19 11 2 3" xfId="47722" xr:uid="{8B4A4D4F-ABC2-49F2-BFE3-25C2FE13E047}"/>
    <cellStyle name="Normal 19 11 2 3 2" xfId="47721" xr:uid="{3DF5E77D-7D2F-4B9F-82F3-B4D628BCD142}"/>
    <cellStyle name="Normal 19 11 2 4" xfId="47720" xr:uid="{257EF93A-A7A3-4CF5-98EC-B1D6FD9492E6}"/>
    <cellStyle name="Normal 19 11 3" xfId="47719" xr:uid="{64EB302F-145B-4F1D-AD52-6242A255C897}"/>
    <cellStyle name="Normal 19 11 3 2" xfId="47718" xr:uid="{A8367ACC-FDAF-461C-8311-FABF5A1F7AD6}"/>
    <cellStyle name="Normal 19 11 4" xfId="47717" xr:uid="{EC5DECCA-0067-48DE-BF94-2F62956C075B}"/>
    <cellStyle name="Normal 19 11 4 2" xfId="47716" xr:uid="{7943160C-FF67-48AD-A982-5F5F74AA8458}"/>
    <cellStyle name="Normal 19 11 5" xfId="47715" xr:uid="{723D5F55-5F3A-4E21-A296-5DD86F1F44F6}"/>
    <cellStyle name="Normal 19 12" xfId="47714" xr:uid="{AC39AF0A-162A-4A82-99AA-1DECFD88076A}"/>
    <cellStyle name="Normal 19 12 2" xfId="47713" xr:uid="{C7C00C17-3BCE-49B7-931A-DA19669E02A7}"/>
    <cellStyle name="Normal 19 12 2 2" xfId="47712" xr:uid="{64CA81DA-06AB-40EC-93EC-F5048F83CC93}"/>
    <cellStyle name="Normal 19 12 2 2 2" xfId="47711" xr:uid="{5C3E3650-1CA6-426A-9131-F35DC14C4C74}"/>
    <cellStyle name="Normal 19 12 2 3" xfId="47710" xr:uid="{9CA097C4-6B07-4B66-BB64-40961C5C94CF}"/>
    <cellStyle name="Normal 19 12 2 3 2" xfId="47709" xr:uid="{2A47A23F-96A3-40C9-8A08-C2385E519169}"/>
    <cellStyle name="Normal 19 12 2 4" xfId="47708" xr:uid="{C2A44AFD-78C3-4989-B3B9-72118A3E23A1}"/>
    <cellStyle name="Normal 19 12 3" xfId="47707" xr:uid="{25711651-71F0-482E-B0D0-EBD60813FFD2}"/>
    <cellStyle name="Normal 19 12 3 2" xfId="47706" xr:uid="{875C3353-7C92-4FFD-832C-EF9AB833BEA9}"/>
    <cellStyle name="Normal 19 12 4" xfId="47705" xr:uid="{5DA62E64-9C02-4976-8C24-69A05F4F6E8F}"/>
    <cellStyle name="Normal 19 12 4 2" xfId="47704" xr:uid="{6740D8A1-B96F-48BE-975F-F664BC155E4B}"/>
    <cellStyle name="Normal 19 12 5" xfId="47703" xr:uid="{D6F37B7C-25A0-42C7-8863-C7A5FDCE76B5}"/>
    <cellStyle name="Normal 19 13" xfId="47702" xr:uid="{B5FA3C54-575D-4184-8C1D-4E3A6A79108E}"/>
    <cellStyle name="Normal 19 13 2" xfId="47701" xr:uid="{5FB972CE-AE1B-4A8F-B05C-F7342CCA1A34}"/>
    <cellStyle name="Normal 19 13 2 2" xfId="47700" xr:uid="{DA9496C8-0935-4FC2-9212-63B422B6FC64}"/>
    <cellStyle name="Normal 19 13 2 2 2" xfId="47699" xr:uid="{D3F4A780-1701-4062-BF03-79FE243BF4D2}"/>
    <cellStyle name="Normal 19 13 2 3" xfId="47698" xr:uid="{471CCD63-7E40-453D-BA4D-CBD7188B0083}"/>
    <cellStyle name="Normal 19 13 2 3 2" xfId="47697" xr:uid="{66D684B8-9AA2-44D6-BDB0-C9BFF9FFFEBD}"/>
    <cellStyle name="Normal 19 13 2 4" xfId="47696" xr:uid="{826D4D1D-3D2B-4931-A93C-70C61F5C2DF5}"/>
    <cellStyle name="Normal 19 13 3" xfId="47695" xr:uid="{D599EB1A-56DA-4F68-A859-3DC00DEA989B}"/>
    <cellStyle name="Normal 19 13 3 2" xfId="47694" xr:uid="{53C7BEE2-67F0-4219-9F70-BAD473B9067F}"/>
    <cellStyle name="Normal 19 13 4" xfId="47693" xr:uid="{F1B7FF0F-400B-4B5E-B875-00A43F490116}"/>
    <cellStyle name="Normal 19 13 4 2" xfId="47692" xr:uid="{7A3FCB5C-420C-4E3E-9118-7821B7BE6C3B}"/>
    <cellStyle name="Normal 19 13 5" xfId="47691" xr:uid="{733EDA40-115F-49ED-B493-203B1C7B000A}"/>
    <cellStyle name="Normal 19 14" xfId="47690" xr:uid="{6101D9B3-8EAB-4C96-A112-086F0036D925}"/>
    <cellStyle name="Normal 19 14 2" xfId="47689" xr:uid="{78A59B24-9717-4966-97DD-4CC5B5674C8C}"/>
    <cellStyle name="Normal 19 14 2 2" xfId="47688" xr:uid="{19FFED64-4569-417C-9001-3284DA2A096D}"/>
    <cellStyle name="Normal 19 14 2 2 2" xfId="47687" xr:uid="{A9298BC4-27CA-4AC0-AE22-2D1EED03590B}"/>
    <cellStyle name="Normal 19 14 2 3" xfId="47686" xr:uid="{5FAB3107-68D3-4AB3-BEF6-6E63FA175134}"/>
    <cellStyle name="Normal 19 14 2 3 2" xfId="47685" xr:uid="{235AA094-EB91-4722-B0B1-A2F8372A856A}"/>
    <cellStyle name="Normal 19 14 2 4" xfId="47684" xr:uid="{494E5D7C-1BED-4345-9B2A-0B78A4F65540}"/>
    <cellStyle name="Normal 19 14 3" xfId="47683" xr:uid="{24298A65-858B-4CBE-B3C8-9FFC63C5C572}"/>
    <cellStyle name="Normal 19 14 3 2" xfId="47682" xr:uid="{5E106614-5F26-4544-9DBF-3ABD3C99B926}"/>
    <cellStyle name="Normal 19 14 4" xfId="47681" xr:uid="{F0A08F83-5F22-48CF-B0A2-893807FB9732}"/>
    <cellStyle name="Normal 19 14 4 2" xfId="47680" xr:uid="{4A8558B2-020F-4A04-BA10-BA8BD261A5C3}"/>
    <cellStyle name="Normal 19 14 5" xfId="47679" xr:uid="{D1F177B7-9D40-4FA4-8CCA-A5AD703370A4}"/>
    <cellStyle name="Normal 19 15" xfId="47678" xr:uid="{B9706A4C-826E-4C76-BB83-09038A3898BE}"/>
    <cellStyle name="Normal 19 15 2" xfId="47677" xr:uid="{B4F27C7C-C5CD-4E6C-8592-62E25434AC30}"/>
    <cellStyle name="Normal 19 15 2 2" xfId="47676" xr:uid="{A4BCFC2F-8000-40B7-8D99-2892F2549F46}"/>
    <cellStyle name="Normal 19 15 2 2 2" xfId="47675" xr:uid="{22FDAEE0-341E-40C3-85AF-4650CD369C34}"/>
    <cellStyle name="Normal 19 15 2 3" xfId="47674" xr:uid="{3178D5E0-13AA-4067-BC4C-E97FAD28ED01}"/>
    <cellStyle name="Normal 19 15 2 3 2" xfId="47673" xr:uid="{AC9285CE-5CDA-4BDD-8A3B-9E4F119BB92B}"/>
    <cellStyle name="Normal 19 15 2 4" xfId="47672" xr:uid="{C5C2130E-2378-4418-8D78-338E1B8D689B}"/>
    <cellStyle name="Normal 19 15 3" xfId="47671" xr:uid="{33AA7627-EAB7-4595-A295-69696B38C22D}"/>
    <cellStyle name="Normal 19 15 3 2" xfId="47670" xr:uid="{58260BFB-E321-4751-9930-342FB9DE3ABE}"/>
    <cellStyle name="Normal 19 15 4" xfId="47669" xr:uid="{C5D444EF-240C-459D-9882-BBD82F566B86}"/>
    <cellStyle name="Normal 19 15 4 2" xfId="47668" xr:uid="{A6CB8C88-CC90-41A3-AD2D-42ECC7C6113B}"/>
    <cellStyle name="Normal 19 15 5" xfId="47667" xr:uid="{98C8BB88-90C2-442E-A03B-0B0B13B11581}"/>
    <cellStyle name="Normal 19 16" xfId="47666" xr:uid="{A2D1C280-A27F-41B4-AB57-24985F0AFB00}"/>
    <cellStyle name="Normal 19 16 2" xfId="47665" xr:uid="{D9A64DB2-0EF8-4A13-991F-0879D1D40FD8}"/>
    <cellStyle name="Normal 19 16 2 2" xfId="47664" xr:uid="{CE8F2734-279D-4723-BAD0-AB5F24AB2885}"/>
    <cellStyle name="Normal 19 16 2 2 2" xfId="47663" xr:uid="{6107017C-96AC-4759-A65D-58B578C893BA}"/>
    <cellStyle name="Normal 19 16 2 3" xfId="47662" xr:uid="{34712DCE-5D60-4978-A898-15C1AA851805}"/>
    <cellStyle name="Normal 19 16 2 3 2" xfId="47661" xr:uid="{59EAEB1A-FF65-42CF-9FD0-E2C298F15AC6}"/>
    <cellStyle name="Normal 19 16 2 4" xfId="47660" xr:uid="{7E89EDAE-2ADE-4F4A-B479-23A1E0453724}"/>
    <cellStyle name="Normal 19 16 3" xfId="47659" xr:uid="{B7D991BF-111F-41A4-AA60-B61F9AB8853E}"/>
    <cellStyle name="Normal 19 16 3 2" xfId="53969" xr:uid="{8283B11D-840F-49E8-94F6-810B75A4B2A5}"/>
    <cellStyle name="Normal 19 16 4" xfId="47658" xr:uid="{EBDE25C4-419C-4FC7-B8AA-485F40FD847E}"/>
    <cellStyle name="Normal 19 16 4 2" xfId="47657" xr:uid="{69F9A403-F3F4-4DE0-B4B1-A20C5F200B6D}"/>
    <cellStyle name="Normal 19 16 5" xfId="47656" xr:uid="{ED14D734-E2F9-4E26-B927-DAC95D2DE1D9}"/>
    <cellStyle name="Normal 19 17" xfId="53988" xr:uid="{21678D44-BEA8-4E85-B188-E222CA16547B}"/>
    <cellStyle name="Normal 19 17 2" xfId="47655" xr:uid="{5333FC9C-BC3A-4116-951E-69CB30B0324E}"/>
    <cellStyle name="Normal 19 17 2 2" xfId="47654" xr:uid="{92B9BA87-9E23-435B-8440-C92B6AFDAAB0}"/>
    <cellStyle name="Normal 19 17 3" xfId="47653" xr:uid="{7E3604B7-EA2F-4408-B7DC-A89AA0A6DE2A}"/>
    <cellStyle name="Normal 19 17 3 2" xfId="47652" xr:uid="{B7B07125-A033-493E-AD54-1F52ED299926}"/>
    <cellStyle name="Normal 19 17 4" xfId="53977" xr:uid="{9B0FF719-53B8-4E33-8596-C896B3705988}"/>
    <cellStyle name="Normal 19 18" xfId="47651" xr:uid="{943AA74B-FE3B-4148-A275-80D2293E065F}"/>
    <cellStyle name="Normal 19 18 2" xfId="53999" xr:uid="{0548FA74-2679-4559-B449-9FAF9CA902BB}"/>
    <cellStyle name="Normal 19 19" xfId="47650" xr:uid="{78DA0AC3-B11F-446D-BFBD-58FC3408C9D7}"/>
    <cellStyle name="Normal 19 19 2" xfId="47649" xr:uid="{E01B3E3F-CD3F-4A27-9CED-EE120F1D35BD}"/>
    <cellStyle name="Normal 19 2" xfId="53907" xr:uid="{4D11FB27-22B3-4CA5-AD32-D1BFBE1A365A}"/>
    <cellStyle name="Normal 19 2 10" xfId="47648" xr:uid="{C6070CAD-B747-4725-9557-24F25A6C0ABF}"/>
    <cellStyle name="Normal 19 2 10 2" xfId="47647" xr:uid="{AEB40865-35AC-43E6-9CEE-C74A517993BD}"/>
    <cellStyle name="Normal 19 2 10 2 2" xfId="47646" xr:uid="{F22118DC-58C6-4FC7-9A7A-F528EE502236}"/>
    <cellStyle name="Normal 19 2 10 2 2 2" xfId="47645" xr:uid="{878D709C-C4C5-4A87-99CC-B25642D80F38}"/>
    <cellStyle name="Normal 19 2 10 2 3" xfId="47644" xr:uid="{2D481B3F-723B-4472-8A6F-DEB8DF1975D0}"/>
    <cellStyle name="Normal 19 2 10 2 3 2" xfId="47643" xr:uid="{8684B028-E95A-422C-B511-0E1E8304D178}"/>
    <cellStyle name="Normal 19 2 10 2 4" xfId="47642" xr:uid="{C58BBCA6-D2FC-4FB3-9585-C7A374DC5A9D}"/>
    <cellStyle name="Normal 19 2 10 3" xfId="47641" xr:uid="{7FF78D5C-DBCA-44C8-A5B6-1F0D70DBAA0F}"/>
    <cellStyle name="Normal 19 2 10 3 2" xfId="47640" xr:uid="{3E6C2127-90A3-4832-9B4F-DBB4E77CD745}"/>
    <cellStyle name="Normal 19 2 10 4" xfId="47639" xr:uid="{98242FDC-D0F3-4614-A07D-236A09F51B36}"/>
    <cellStyle name="Normal 19 2 10 4 2" xfId="47638" xr:uid="{7949675F-DAE2-448A-AC04-BD41C385F809}"/>
    <cellStyle name="Normal 19 2 10 5" xfId="47637" xr:uid="{B87C99AA-8746-497F-B8BB-B1F82DF8B2E5}"/>
    <cellStyle name="Normal 19 2 11" xfId="47636" xr:uid="{E5275AA0-E883-4CF1-9316-82E674EFD87E}"/>
    <cellStyle name="Normal 19 2 11 2" xfId="47635" xr:uid="{45847B7E-6F0D-4B82-9681-2DD5D724D6B5}"/>
    <cellStyle name="Normal 19 2 11 2 2" xfId="47634" xr:uid="{261545F0-A09E-4ACB-B4DD-C95ABBD07359}"/>
    <cellStyle name="Normal 19 2 11 3" xfId="47633" xr:uid="{364C87AB-45C6-442D-B9C2-39A967A853D0}"/>
    <cellStyle name="Normal 19 2 11 3 2" xfId="47632" xr:uid="{D4700D48-115D-40BC-AF93-8D064FA0BC8C}"/>
    <cellStyle name="Normal 19 2 11 4" xfId="47631" xr:uid="{9F875E47-34F6-4211-9AB2-2383051E24C9}"/>
    <cellStyle name="Normal 19 2 12" xfId="47630" xr:uid="{E656535C-54D0-4A7C-8BCD-ADF7565EBA60}"/>
    <cellStyle name="Normal 19 2 12 2" xfId="47629" xr:uid="{1663A635-1596-44AA-98A3-89DA8E288083}"/>
    <cellStyle name="Normal 19 2 13" xfId="47628" xr:uid="{7ABA397D-D9D8-40BF-B7A7-6FBF277E8C99}"/>
    <cellStyle name="Normal 19 2 13 2" xfId="47627" xr:uid="{095EBBCE-24AF-4CB3-942D-C52D0C3CBB7C}"/>
    <cellStyle name="Normal 19 2 14" xfId="47626" xr:uid="{B16E2D2C-B0F9-464E-B95A-FF7422697402}"/>
    <cellStyle name="Normal 19 2 15" xfId="258" xr:uid="{0242085D-7281-4F30-903D-FB07BEF8F85C}"/>
    <cellStyle name="Normal 19 2 2" xfId="47625" xr:uid="{336AEFEE-103B-4349-BED2-3269A4D0C33A}"/>
    <cellStyle name="Normal 19 2 2 2" xfId="47624" xr:uid="{6BEA9F37-DE02-4EAB-A70A-DF7245347616}"/>
    <cellStyle name="Normal 19 2 2 2 2" xfId="47623" xr:uid="{0EE33F70-108B-49F0-BD70-A4193BAE18D4}"/>
    <cellStyle name="Normal 19 2 2 2 2 2" xfId="47622" xr:uid="{0F803B09-FDCB-4A38-A986-6D40B8861FDF}"/>
    <cellStyle name="Normal 19 2 2 2 3" xfId="47621" xr:uid="{7701EDEC-CF33-44C9-88A7-224F20D6209B}"/>
    <cellStyle name="Normal 19 2 2 2 3 2" xfId="47620" xr:uid="{D8CEE55D-9319-462A-8238-218CF5C9C8C0}"/>
    <cellStyle name="Normal 19 2 2 2 4" xfId="47619" xr:uid="{BAE85375-4323-4A3F-B22F-3B52CF69BAF1}"/>
    <cellStyle name="Normal 19 2 2 3" xfId="47618" xr:uid="{FCA6A6F6-E432-4BB7-B97B-C7EDBD420992}"/>
    <cellStyle name="Normal 19 2 2 3 2" xfId="47617" xr:uid="{85D535D4-4071-4A7C-9D60-3223A1D023E1}"/>
    <cellStyle name="Normal 19 2 2 4" xfId="47616" xr:uid="{32007C58-2FAE-4145-BE5F-82B5F1D89438}"/>
    <cellStyle name="Normal 19 2 2 4 2" xfId="47615" xr:uid="{D7030FD4-942D-4FA1-AC6A-AAF6CB9C72DB}"/>
    <cellStyle name="Normal 19 2 2 5" xfId="47614" xr:uid="{FCBAAD50-39F2-40BA-B726-732EEF2CBAA5}"/>
    <cellStyle name="Normal 19 2 3" xfId="47613" xr:uid="{E6585355-D2DF-4113-A4BC-798D6027E946}"/>
    <cellStyle name="Normal 19 2 3 2" xfId="47612" xr:uid="{BE2233AC-90BA-4BDF-92F2-BC3010D0AA2F}"/>
    <cellStyle name="Normal 19 2 3 2 2" xfId="47611" xr:uid="{05FD87E0-D5D2-4D7E-9B87-0CA86CFA94CB}"/>
    <cellStyle name="Normal 19 2 3 2 2 2" xfId="47610" xr:uid="{0E2E1BA3-FFC1-43A4-A356-4CD29E5A45DB}"/>
    <cellStyle name="Normal 19 2 3 2 3" xfId="47609" xr:uid="{2858FCDC-28FB-4321-B474-D4D867DCDBA6}"/>
    <cellStyle name="Normal 19 2 3 2 3 2" xfId="47608" xr:uid="{E291DD89-C3B3-41AD-8317-11EBDD4C5960}"/>
    <cellStyle name="Normal 19 2 3 2 4" xfId="47607" xr:uid="{E6A3C04A-DD4C-4736-90D7-55805D5A824E}"/>
    <cellStyle name="Normal 19 2 3 3" xfId="47606" xr:uid="{9FC853B0-1935-4492-B1C9-F46E4A09B582}"/>
    <cellStyle name="Normal 19 2 3 3 2" xfId="47605" xr:uid="{115198B3-5961-4965-9BCC-CD2BDA4E6742}"/>
    <cellStyle name="Normal 19 2 3 4" xfId="47604" xr:uid="{1131DB7F-033D-404B-884F-8E3A38C6178B}"/>
    <cellStyle name="Normal 19 2 3 4 2" xfId="47603" xr:uid="{DC909739-E1A5-49B8-A065-56DB08A53291}"/>
    <cellStyle name="Normal 19 2 3 5" xfId="47602" xr:uid="{F5DE64C0-5F5E-42BE-B8BB-927B7DB8285D}"/>
    <cellStyle name="Normal 19 2 4" xfId="47601" xr:uid="{A448CF1B-1C92-4695-B94C-CD93A0C2A89A}"/>
    <cellStyle name="Normal 19 2 4 2" xfId="47600" xr:uid="{95257689-48C5-4373-ADB8-79B7A5DCFA61}"/>
    <cellStyle name="Normal 19 2 4 2 2" xfId="47599" xr:uid="{E8C3D734-54E8-4A92-A58E-8AF07F3C5F72}"/>
    <cellStyle name="Normal 19 2 4 2 2 2" xfId="47598" xr:uid="{5D38B9E8-6FCD-47CA-8F30-F6BCFF707BFB}"/>
    <cellStyle name="Normal 19 2 4 2 3" xfId="47597" xr:uid="{EAFB9C5B-6D11-480F-9A8F-EBFBE7D0393B}"/>
    <cellStyle name="Normal 19 2 4 2 3 2" xfId="47596" xr:uid="{3DEEB651-E6E2-41A2-AC9B-8610598DAE68}"/>
    <cellStyle name="Normal 19 2 4 2 4" xfId="47595" xr:uid="{75CFD60C-D0B9-4318-80EB-4C55A3641C53}"/>
    <cellStyle name="Normal 19 2 4 3" xfId="47594" xr:uid="{27960E05-FF4A-4203-BA54-916830D9A048}"/>
    <cellStyle name="Normal 19 2 4 3 2" xfId="47593" xr:uid="{56E2CCF6-D140-4E01-93EA-113045D1A290}"/>
    <cellStyle name="Normal 19 2 4 4" xfId="47592" xr:uid="{DC46259F-C0A2-4A34-8365-419200757ECB}"/>
    <cellStyle name="Normal 19 2 4 4 2" xfId="47591" xr:uid="{9F9052B3-7420-4388-BBBE-F64305407820}"/>
    <cellStyle name="Normal 19 2 4 5" xfId="47590" xr:uid="{ABF33D13-EF9D-409E-A138-765FAF611C85}"/>
    <cellStyle name="Normal 19 2 5" xfId="47589" xr:uid="{1CA6016E-DB3A-495B-B69A-A6B57DD539DE}"/>
    <cellStyle name="Normal 19 2 5 2" xfId="47588" xr:uid="{7EF3FCD1-75FF-4087-A243-A4F89A7ACD8F}"/>
    <cellStyle name="Normal 19 2 5 2 2" xfId="47587" xr:uid="{449F71A9-81E5-47FC-9985-DF37B6BE4C4B}"/>
    <cellStyle name="Normal 19 2 5 2 2 2" xfId="47586" xr:uid="{40A137E9-CD93-49C9-83CC-9C3F82A46D04}"/>
    <cellStyle name="Normal 19 2 5 2 3" xfId="47585" xr:uid="{4B025297-6F5A-4A68-8D68-AD5851396C5D}"/>
    <cellStyle name="Normal 19 2 5 2 3 2" xfId="47584" xr:uid="{9FF46F73-C036-4C1F-BF10-45F9F0A61741}"/>
    <cellStyle name="Normal 19 2 5 2 4" xfId="47583" xr:uid="{E7E2B0D4-1DED-4897-ADF1-62126CC5C464}"/>
    <cellStyle name="Normal 19 2 5 3" xfId="47582" xr:uid="{2F986E5F-C207-4661-9336-2381DEEF6A3E}"/>
    <cellStyle name="Normal 19 2 5 3 2" xfId="47581" xr:uid="{4BB7ABF6-2210-48C4-94BB-0607F2405BD1}"/>
    <cellStyle name="Normal 19 2 5 4" xfId="47580" xr:uid="{8C27D723-FE22-4497-B279-F96D36C520D2}"/>
    <cellStyle name="Normal 19 2 5 4 2" xfId="47579" xr:uid="{2224AF84-B02A-40B5-8594-A60FF83AF48A}"/>
    <cellStyle name="Normal 19 2 5 5" xfId="47578" xr:uid="{6F1ECEC2-9056-4208-8A61-6A1BD9022541}"/>
    <cellStyle name="Normal 19 2 6" xfId="47577" xr:uid="{E6FB2E17-39DA-4E32-8006-08F0C8EBEA3D}"/>
    <cellStyle name="Normal 19 2 6 2" xfId="47576" xr:uid="{D965064F-9994-4E3D-8B83-1CD6E6F15108}"/>
    <cellStyle name="Normal 19 2 6 2 2" xfId="47575" xr:uid="{2CDABA92-552B-48BB-BAEA-EFBDC5049808}"/>
    <cellStyle name="Normal 19 2 6 2 2 2" xfId="47574" xr:uid="{B51709EA-6522-4CB8-8186-4B6CB4AD3E05}"/>
    <cellStyle name="Normal 19 2 6 2 3" xfId="47573" xr:uid="{376441EE-DDE8-4455-A2D5-33768FF50509}"/>
    <cellStyle name="Normal 19 2 6 2 3 2" xfId="47572" xr:uid="{64EF8AC4-1B7C-419C-AA05-5DD5E31B009C}"/>
    <cellStyle name="Normal 19 2 6 2 4" xfId="47571" xr:uid="{9FB2A250-67C6-41A0-8977-31EB63D6FE64}"/>
    <cellStyle name="Normal 19 2 6 3" xfId="47570" xr:uid="{66823771-62F0-410D-965E-A8FA57F09555}"/>
    <cellStyle name="Normal 19 2 6 3 2" xfId="47569" xr:uid="{467FC42E-626C-45F6-B8CC-A556871CA6EB}"/>
    <cellStyle name="Normal 19 2 6 4" xfId="47568" xr:uid="{4E9BC9C3-5811-4C9E-9979-BA394929451E}"/>
    <cellStyle name="Normal 19 2 6 4 2" xfId="47567" xr:uid="{5CA29978-0DB4-4203-8774-ACBDA3A20A7D}"/>
    <cellStyle name="Normal 19 2 6 5" xfId="47566" xr:uid="{154692B5-E59A-4CCC-A3E7-9E8E64415C5D}"/>
    <cellStyle name="Normal 19 2 7" xfId="47565" xr:uid="{F8ACB3C2-19D3-46C7-AF94-1C03C80D52E1}"/>
    <cellStyle name="Normal 19 2 7 2" xfId="47564" xr:uid="{F99D27E1-9A51-4595-87C0-DCBE96BC9E75}"/>
    <cellStyle name="Normal 19 2 7 2 2" xfId="47563" xr:uid="{5072CFFE-A1E2-4866-A8FB-1CCCF7C911A0}"/>
    <cellStyle name="Normal 19 2 7 2 2 2" xfId="47562" xr:uid="{82E2FEA6-72B3-40A5-9BD5-94365DFD6065}"/>
    <cellStyle name="Normal 19 2 7 2 3" xfId="47561" xr:uid="{CCC5D038-0261-409A-AA3A-A99DA8B7DE33}"/>
    <cellStyle name="Normal 19 2 7 2 3 2" xfId="47560" xr:uid="{CAFA6D26-1F88-4EC1-89E9-A307DE08BAA3}"/>
    <cellStyle name="Normal 19 2 7 2 4" xfId="47559" xr:uid="{53D1713E-319D-41BA-9CC2-BB804BD7FDC1}"/>
    <cellStyle name="Normal 19 2 7 3" xfId="47558" xr:uid="{EEC62880-57F5-43A5-962A-BB9CACA179C2}"/>
    <cellStyle name="Normal 19 2 7 3 2" xfId="47557" xr:uid="{78795DC0-87D8-49E4-AFD9-CA7DBCC97D82}"/>
    <cellStyle name="Normal 19 2 7 4" xfId="47556" xr:uid="{6C78FD5C-E901-4140-81C5-D138EEB0A94C}"/>
    <cellStyle name="Normal 19 2 7 4 2" xfId="47555" xr:uid="{9F8446BE-90E1-4BD3-BDA1-F4582539AB34}"/>
    <cellStyle name="Normal 19 2 7 5" xfId="47554" xr:uid="{D8C9CBEF-BE87-47CD-8F06-9F0DE8098F12}"/>
    <cellStyle name="Normal 19 2 8" xfId="47553" xr:uid="{3F65A66F-1172-44C9-9D1F-3EA429F628CD}"/>
    <cellStyle name="Normal 19 2 8 2" xfId="47552" xr:uid="{C7A81990-DC6A-41DD-973B-D985A49322BE}"/>
    <cellStyle name="Normal 19 2 8 2 2" xfId="47551" xr:uid="{DC134B49-C140-4599-B232-6E4319303401}"/>
    <cellStyle name="Normal 19 2 8 2 2 2" xfId="47550" xr:uid="{378928DF-2198-4D5E-AA81-D2F8D9E268AD}"/>
    <cellStyle name="Normal 19 2 8 2 3" xfId="47549" xr:uid="{7E061001-4CD4-4F6A-8603-E64E76A002CB}"/>
    <cellStyle name="Normal 19 2 8 2 3 2" xfId="47548" xr:uid="{4A61DCA6-321F-4BD0-8436-C98609987E2D}"/>
    <cellStyle name="Normal 19 2 8 2 4" xfId="47547" xr:uid="{51725F95-A8A2-49C3-AA26-2666CB5EEE36}"/>
    <cellStyle name="Normal 19 2 8 3" xfId="47546" xr:uid="{55DF75EA-A5B9-409B-96E9-8ED66396ECA0}"/>
    <cellStyle name="Normal 19 2 8 3 2" xfId="47545" xr:uid="{D3028EF8-6E9B-4799-AA83-FFC75654B0D8}"/>
    <cellStyle name="Normal 19 2 8 4" xfId="47544" xr:uid="{074E3B68-8000-4782-81B7-BC5958E78AF8}"/>
    <cellStyle name="Normal 19 2 8 4 2" xfId="47543" xr:uid="{2E46B395-3DC2-41BE-BAC8-1E7553865AF5}"/>
    <cellStyle name="Normal 19 2 8 5" xfId="47542" xr:uid="{047F6D06-23B3-4280-8DA1-864830CB6F92}"/>
    <cellStyle name="Normal 19 2 9" xfId="47541" xr:uid="{19D2B051-D205-43F8-B630-757FFF7AA92D}"/>
    <cellStyle name="Normal 19 2 9 2" xfId="47540" xr:uid="{626728C8-B031-49BB-A77F-B8AB4E8C9504}"/>
    <cellStyle name="Normal 19 2 9 2 2" xfId="47539" xr:uid="{4253D666-F5E0-4E11-B919-96571CB953A7}"/>
    <cellStyle name="Normal 19 2 9 2 2 2" xfId="47538" xr:uid="{32225213-EDD0-429A-B9C4-79B485E3A47A}"/>
    <cellStyle name="Normal 19 2 9 2 3" xfId="47537" xr:uid="{46055B2F-828C-4DCD-AF17-AA1BD53E6451}"/>
    <cellStyle name="Normal 19 2 9 2 3 2" xfId="47536" xr:uid="{D36D274D-258B-48E4-BF49-7A2A2E608BF4}"/>
    <cellStyle name="Normal 19 2 9 2 4" xfId="47535" xr:uid="{073093C4-F6BA-4BA7-B454-851337743964}"/>
    <cellStyle name="Normal 19 2 9 3" xfId="47534" xr:uid="{272C80D7-DF4E-4E3B-8A41-E037DBFF84EA}"/>
    <cellStyle name="Normal 19 2 9 3 2" xfId="47533" xr:uid="{D7084DC6-FCF7-4409-A212-2DACE42CF245}"/>
    <cellStyle name="Normal 19 2 9 4" xfId="47532" xr:uid="{B49AB564-0F0B-4A34-91D2-A1988891830F}"/>
    <cellStyle name="Normal 19 2 9 4 2" xfId="47531" xr:uid="{231D5B52-0DE4-43B0-A619-7FAF130CAD28}"/>
    <cellStyle name="Normal 19 2 9 5" xfId="47530" xr:uid="{D6F52311-CA8A-48D5-A431-1B5A7D303489}"/>
    <cellStyle name="Normal 19 20" xfId="47529" xr:uid="{7F214181-2C8E-4AE5-A9BC-45550933D503}"/>
    <cellStyle name="Normal 19 20 2" xfId="47528" xr:uid="{50448675-37CF-417D-A65C-F46785AAAF9D}"/>
    <cellStyle name="Normal 19 21" xfId="47527" xr:uid="{D5CBA8C3-498C-49B8-9832-A41B93499E8B}"/>
    <cellStyle name="Normal 19 22" xfId="47526" xr:uid="{637F0D63-4D76-47D7-912C-80FFB5986331}"/>
    <cellStyle name="Normal 19 22 2" xfId="47525" xr:uid="{E1A14E80-76F9-43F8-AB61-C9AB7CCC574C}"/>
    <cellStyle name="Normal 19 3" xfId="47524" xr:uid="{31426069-A260-4656-9ACE-32FBA8CDE053}"/>
    <cellStyle name="Normal 19 3 10" xfId="47523" xr:uid="{5BAFCCCE-4FEC-41E2-A864-C983E0522F71}"/>
    <cellStyle name="Normal 19 3 10 2" xfId="47522" xr:uid="{37AA4FA3-CFCD-4276-890D-D1524A19D33B}"/>
    <cellStyle name="Normal 19 3 10 2 2" xfId="47521" xr:uid="{C0BE8526-CAEE-4F05-AD00-B50CD8C8F3F8}"/>
    <cellStyle name="Normal 19 3 10 2 2 2" xfId="47520" xr:uid="{75174887-13BD-4637-8455-8B03316901BB}"/>
    <cellStyle name="Normal 19 3 10 2 3" xfId="47519" xr:uid="{E73D60E8-3655-4035-9CC3-53890BAFF6B7}"/>
    <cellStyle name="Normal 19 3 10 2 3 2" xfId="47518" xr:uid="{ECC3A5D4-AA72-4C99-925F-C77FE3BD5BC5}"/>
    <cellStyle name="Normal 19 3 10 2 4" xfId="47517" xr:uid="{215838E5-0EBA-4CC8-A456-608B0606D53E}"/>
    <cellStyle name="Normal 19 3 10 3" xfId="47516" xr:uid="{6540A061-8E46-4D21-BAF2-DCA720AB5E83}"/>
    <cellStyle name="Normal 19 3 10 3 2" xfId="47515" xr:uid="{08BFA7B0-92A6-4189-9170-4A004B6A093A}"/>
    <cellStyle name="Normal 19 3 10 4" xfId="47514" xr:uid="{43E9C65C-09F2-4009-BF52-39623D1000E7}"/>
    <cellStyle name="Normal 19 3 10 4 2" xfId="47513" xr:uid="{ED7B4BFE-8E05-42C3-A965-F01CCACA0B68}"/>
    <cellStyle name="Normal 19 3 10 5" xfId="47512" xr:uid="{DED179CB-9C6A-47DC-988B-6A7C1ED8F600}"/>
    <cellStyle name="Normal 19 3 11" xfId="47511" xr:uid="{6B36ADB5-BA8B-48A1-AAE3-D22594FAF886}"/>
    <cellStyle name="Normal 19 3 11 2" xfId="47510" xr:uid="{BFBAA383-1CBA-4494-85C0-75B2BDA280CD}"/>
    <cellStyle name="Normal 19 3 11 2 2" xfId="47509" xr:uid="{8E56DFA2-A043-4C13-9214-9A1EF0C88E5D}"/>
    <cellStyle name="Normal 19 3 11 3" xfId="47508" xr:uid="{561E4B0E-A580-4373-B4EC-1D80D84C70D5}"/>
    <cellStyle name="Normal 19 3 11 3 2" xfId="47507" xr:uid="{CAB467DD-5F56-410A-9043-CEE5DE8D91ED}"/>
    <cellStyle name="Normal 19 3 11 4" xfId="47506" xr:uid="{5FF5A975-D512-40E9-B1CA-3CAC0D4B4CEC}"/>
    <cellStyle name="Normal 19 3 12" xfId="47505" xr:uid="{4CDF0A5D-8A74-46C0-9CC7-F8945CAB091F}"/>
    <cellStyle name="Normal 19 3 12 2" xfId="47504" xr:uid="{853CB97D-E6F7-4E05-B5C0-8A0E9089595C}"/>
    <cellStyle name="Normal 19 3 13" xfId="47503" xr:uid="{99534545-BD95-4C84-B868-56DB453A71E1}"/>
    <cellStyle name="Normal 19 3 13 2" xfId="47502" xr:uid="{7FBF7205-4724-4B20-90FA-9B90927F3674}"/>
    <cellStyle name="Normal 19 3 14" xfId="47501" xr:uid="{35BFCB4F-8D81-4F71-AF37-F47C420976C6}"/>
    <cellStyle name="Normal 19 3 15" xfId="54116" xr:uid="{2E3823B1-90BF-4F71-8402-A8A0D16E3588}"/>
    <cellStyle name="Normal 19 3 2" xfId="47500" xr:uid="{95B6C70A-4DF0-47CC-86F0-A0095A4B0754}"/>
    <cellStyle name="Normal 19 3 2 2" xfId="47499" xr:uid="{12E281D8-C486-4428-B8B1-9FEB6346603F}"/>
    <cellStyle name="Normal 19 3 2 2 2" xfId="47498" xr:uid="{A6B36EFF-972F-47C7-B85E-D3454A50C194}"/>
    <cellStyle name="Normal 19 3 2 2 2 2" xfId="47497" xr:uid="{20A4455B-5F10-450A-BF6E-49042FE99141}"/>
    <cellStyle name="Normal 19 3 2 2 3" xfId="47496" xr:uid="{3734A362-40C2-4C23-A65C-D7E3E7B637B0}"/>
    <cellStyle name="Normal 19 3 2 2 3 2" xfId="47495" xr:uid="{3EE47C1F-0750-4BD7-A6F5-A60746A06486}"/>
    <cellStyle name="Normal 19 3 2 2 4" xfId="47494" xr:uid="{1DBCA400-84AC-4485-B1D9-00D1D6543301}"/>
    <cellStyle name="Normal 19 3 2 3" xfId="47493" xr:uid="{7937023F-D63C-40CF-BDCC-52324A10946E}"/>
    <cellStyle name="Normal 19 3 2 3 2" xfId="47492" xr:uid="{4792C21B-A928-41CE-A0C5-89C9A7860DFA}"/>
    <cellStyle name="Normal 19 3 2 4" xfId="47491" xr:uid="{9049FE63-34A5-46C1-AA57-77E2AF8B8172}"/>
    <cellStyle name="Normal 19 3 2 4 2" xfId="47490" xr:uid="{1E5FE624-E46F-4E8D-9C3E-B203C3727A02}"/>
    <cellStyle name="Normal 19 3 2 5" xfId="47489" xr:uid="{04AE4281-E8B0-4D91-89F0-DE8CAA199B01}"/>
    <cellStyle name="Normal 19 3 3" xfId="47488" xr:uid="{80A4F80C-F038-465E-B108-A184894C586F}"/>
    <cellStyle name="Normal 19 3 3 2" xfId="47487" xr:uid="{104924DD-7FA5-4B78-B250-1062BB99842C}"/>
    <cellStyle name="Normal 19 3 3 2 2" xfId="47486" xr:uid="{5417F81E-C402-4057-962D-DBE37B9D65EE}"/>
    <cellStyle name="Normal 19 3 3 2 2 2" xfId="47485" xr:uid="{56F28102-A4C5-473D-8B3A-D2732E22A7F7}"/>
    <cellStyle name="Normal 19 3 3 2 3" xfId="47484" xr:uid="{67BD33CC-4C52-47C4-98BB-C4F9B44E0F53}"/>
    <cellStyle name="Normal 19 3 3 2 3 2" xfId="47483" xr:uid="{3B45ECE4-F562-4B9A-BB85-9D6A72B5EA5C}"/>
    <cellStyle name="Normal 19 3 3 2 4" xfId="47482" xr:uid="{829C30CD-469B-4A47-82C6-7CF4F92F6D7F}"/>
    <cellStyle name="Normal 19 3 3 3" xfId="47481" xr:uid="{98C719A6-FDE8-4A94-93FC-19D0939A7655}"/>
    <cellStyle name="Normal 19 3 3 3 2" xfId="47480" xr:uid="{0A6709B2-E58F-44E0-B172-2CDF8051ED06}"/>
    <cellStyle name="Normal 19 3 3 4" xfId="47479" xr:uid="{5AB97EFD-F0F5-4DE9-A347-8B5C116044AB}"/>
    <cellStyle name="Normal 19 3 3 4 2" xfId="47478" xr:uid="{36EEE1C4-F3CD-4CCC-A1F8-CC093A5A0DB2}"/>
    <cellStyle name="Normal 19 3 3 5" xfId="47477" xr:uid="{6CC1AA86-0444-457C-A4DF-7740C475A1FC}"/>
    <cellStyle name="Normal 19 3 4" xfId="47476" xr:uid="{7837F807-0E3B-45DB-B2BF-086FE9FF9AC8}"/>
    <cellStyle name="Normal 19 3 4 2" xfId="47475" xr:uid="{1AADC942-2B1F-4D64-A241-FD480194FECF}"/>
    <cellStyle name="Normal 19 3 4 2 2" xfId="47474" xr:uid="{5C39C193-66FD-48B3-807F-B389CA9420BA}"/>
    <cellStyle name="Normal 19 3 4 2 2 2" xfId="47473" xr:uid="{5C3A6497-76FE-464F-ADF0-0AA6AAD9A83C}"/>
    <cellStyle name="Normal 19 3 4 2 3" xfId="47472" xr:uid="{899A5ED3-2228-494F-903E-F50D1AD6FD67}"/>
    <cellStyle name="Normal 19 3 4 2 3 2" xfId="47471" xr:uid="{3CF722A2-C10E-4432-9E87-ED9764EE6D35}"/>
    <cellStyle name="Normal 19 3 4 2 4" xfId="47470" xr:uid="{863B383E-A08F-4439-82E3-3A4E615B8C76}"/>
    <cellStyle name="Normal 19 3 4 3" xfId="47469" xr:uid="{B66B49FF-46A6-4E17-AC38-6D8E249E658D}"/>
    <cellStyle name="Normal 19 3 4 3 2" xfId="47468" xr:uid="{16C1B506-AA83-47CF-BB07-0B9EDBB0E89D}"/>
    <cellStyle name="Normal 19 3 4 4" xfId="47467" xr:uid="{A0F65445-2C5F-4FFD-9888-B7678F6EB583}"/>
    <cellStyle name="Normal 19 3 4 4 2" xfId="47466" xr:uid="{AF68D4D9-F0AD-4BD1-8FCC-0D0305CC3FE8}"/>
    <cellStyle name="Normal 19 3 4 5" xfId="47465" xr:uid="{B6043093-99BD-4400-9EA1-CA7D12D3CE05}"/>
    <cellStyle name="Normal 19 3 5" xfId="47464" xr:uid="{D6893F53-086E-4BFB-B44A-972D67409DA7}"/>
    <cellStyle name="Normal 19 3 5 2" xfId="47463" xr:uid="{069F46B8-362A-4D19-A59C-0FA231968AF2}"/>
    <cellStyle name="Normal 19 3 5 2 2" xfId="47462" xr:uid="{C7E1FD20-B51A-43FF-9B22-4B605BB440A1}"/>
    <cellStyle name="Normal 19 3 5 2 2 2" xfId="47461" xr:uid="{6EBD641D-DE1F-448C-BDD4-63979C14BFC6}"/>
    <cellStyle name="Normal 19 3 5 2 3" xfId="47460" xr:uid="{8742B78D-F3F8-43F5-8227-A40F154508FA}"/>
    <cellStyle name="Normal 19 3 5 2 3 2" xfId="47459" xr:uid="{5224C959-3844-41EB-888E-B1109D192BE6}"/>
    <cellStyle name="Normal 19 3 5 2 4" xfId="47458" xr:uid="{05DA1312-C483-401F-91BB-021FFFA527EE}"/>
    <cellStyle name="Normal 19 3 5 3" xfId="47457" xr:uid="{B197E520-C294-4669-B180-CB40A29D7388}"/>
    <cellStyle name="Normal 19 3 5 3 2" xfId="47456" xr:uid="{980AF5F7-884D-45E1-A969-5EDF9958D230}"/>
    <cellStyle name="Normal 19 3 5 4" xfId="47455" xr:uid="{EE1D17BE-01D1-44C8-923D-BBB57ABDD39E}"/>
    <cellStyle name="Normal 19 3 5 4 2" xfId="47454" xr:uid="{7103EE01-3283-4FA4-BFAB-8A08D7ECF636}"/>
    <cellStyle name="Normal 19 3 5 5" xfId="47453" xr:uid="{95982867-4F26-4693-B45B-05B25E0FDFE8}"/>
    <cellStyle name="Normal 19 3 6" xfId="47452" xr:uid="{EAD70401-3E23-40C3-A5C0-685B5D394436}"/>
    <cellStyle name="Normal 19 3 6 2" xfId="47451" xr:uid="{642A1BE0-21ED-4953-9946-3D75D0E23583}"/>
    <cellStyle name="Normal 19 3 6 2 2" xfId="47450" xr:uid="{483D7CB3-3F56-4D5B-81D3-00A40170E8F8}"/>
    <cellStyle name="Normal 19 3 6 2 2 2" xfId="47449" xr:uid="{EA5B367D-A72E-4C86-B61B-D6D58BC399E1}"/>
    <cellStyle name="Normal 19 3 6 2 3" xfId="47448" xr:uid="{AE5148DE-EAC0-43C3-AE32-4883F43BE1D2}"/>
    <cellStyle name="Normal 19 3 6 2 3 2" xfId="47447" xr:uid="{52633FE3-9D7F-4606-98DD-AD2E2C650BC4}"/>
    <cellStyle name="Normal 19 3 6 2 4" xfId="47446" xr:uid="{72F2724C-E012-48A8-8500-1D1A78EE315A}"/>
    <cellStyle name="Normal 19 3 6 3" xfId="47445" xr:uid="{59CCA3BD-ABD5-4C33-9F66-287B2D8AAA14}"/>
    <cellStyle name="Normal 19 3 6 3 2" xfId="47444" xr:uid="{3EF5B537-7C45-401E-8364-EC881A257CA8}"/>
    <cellStyle name="Normal 19 3 6 4" xfId="47443" xr:uid="{5215B3DD-C1CB-4114-875F-EA8EADAD6AF9}"/>
    <cellStyle name="Normal 19 3 6 4 2" xfId="47442" xr:uid="{F643FDE7-A55B-455F-B2BE-A72416FB2EB0}"/>
    <cellStyle name="Normal 19 3 6 5" xfId="47441" xr:uid="{CACE9635-1FF3-407E-AFAE-784E1E19F01F}"/>
    <cellStyle name="Normal 19 3 7" xfId="47440" xr:uid="{8FEF849F-07AC-4CA3-B86F-57A36493C900}"/>
    <cellStyle name="Normal 19 3 7 2" xfId="47439" xr:uid="{94172857-062E-4219-A818-11FD315DC440}"/>
    <cellStyle name="Normal 19 3 7 2 2" xfId="47438" xr:uid="{D12C864D-9490-46D9-AF6A-D95E1E457842}"/>
    <cellStyle name="Normal 19 3 7 2 2 2" xfId="47437" xr:uid="{524F3A25-157D-4740-8F46-02ED4EDE2864}"/>
    <cellStyle name="Normal 19 3 7 2 3" xfId="47436" xr:uid="{D3A46036-812A-4AD2-8782-7227CE299460}"/>
    <cellStyle name="Normal 19 3 7 2 3 2" xfId="47435" xr:uid="{B6793CE4-BBDB-452C-93F8-156C613AF0D0}"/>
    <cellStyle name="Normal 19 3 7 2 4" xfId="47434" xr:uid="{C2AF4C7E-C378-4FC5-B43B-A4332E937B8E}"/>
    <cellStyle name="Normal 19 3 7 3" xfId="47433" xr:uid="{5BD06D91-727C-4B11-9ED0-BD95DAFE7C44}"/>
    <cellStyle name="Normal 19 3 7 3 2" xfId="47432" xr:uid="{84E05948-3A51-42C7-A3D4-6C5E31095E6E}"/>
    <cellStyle name="Normal 19 3 7 4" xfId="47431" xr:uid="{22B453A3-8573-4A28-9828-EC1B76C8AFD8}"/>
    <cellStyle name="Normal 19 3 7 4 2" xfId="47430" xr:uid="{C89D92E9-11D7-4796-8894-6B41C75A2A76}"/>
    <cellStyle name="Normal 19 3 7 5" xfId="47429" xr:uid="{9AD9CD0A-AFFA-4A9C-BB4A-36D4F5286CC8}"/>
    <cellStyle name="Normal 19 3 8" xfId="47428" xr:uid="{31C60960-DD85-41DC-AE0D-BB77DCAD701B}"/>
    <cellStyle name="Normal 19 3 8 2" xfId="47427" xr:uid="{F2A69E49-022B-4330-85A2-5CBA52F3A826}"/>
    <cellStyle name="Normal 19 3 8 2 2" xfId="47426" xr:uid="{110F8B99-AA4C-47FC-BB3F-E605C2214392}"/>
    <cellStyle name="Normal 19 3 8 2 2 2" xfId="47425" xr:uid="{978A829F-4834-4861-ABF5-46A8A5F2A249}"/>
    <cellStyle name="Normal 19 3 8 2 3" xfId="47424" xr:uid="{17D1C660-DE23-453F-9CA4-B98ACE71EF90}"/>
    <cellStyle name="Normal 19 3 8 2 3 2" xfId="47423" xr:uid="{87040116-AC91-4A32-AEB4-99DF547129A3}"/>
    <cellStyle name="Normal 19 3 8 2 4" xfId="47422" xr:uid="{2C5B717C-C5A5-4761-AAD1-31DC5A569C37}"/>
    <cellStyle name="Normal 19 3 8 3" xfId="47421" xr:uid="{1E2600D8-A674-409D-BE6D-F4E451DFB50F}"/>
    <cellStyle name="Normal 19 3 8 3 2" xfId="47420" xr:uid="{354BC50B-5BFC-4CAA-8BDF-A7C579C4871C}"/>
    <cellStyle name="Normal 19 3 8 4" xfId="47419" xr:uid="{5EC9B9CA-1E36-4644-A25F-F3D84546D7A4}"/>
    <cellStyle name="Normal 19 3 8 4 2" xfId="47418" xr:uid="{4A197192-291B-4772-BE53-5C7DCE2C632B}"/>
    <cellStyle name="Normal 19 3 8 5" xfId="47417" xr:uid="{1E6A93AD-B3FD-478C-930D-4CB49441EF01}"/>
    <cellStyle name="Normal 19 3 9" xfId="47416" xr:uid="{9A2C2875-3CEA-4693-93AA-607D8B998549}"/>
    <cellStyle name="Normal 19 3 9 2" xfId="47415" xr:uid="{F6384602-9D63-4DAE-B689-4F2B03D1671B}"/>
    <cellStyle name="Normal 19 3 9 2 2" xfId="47414" xr:uid="{13E5F31B-E55D-4E12-BBAC-44DFEE74E027}"/>
    <cellStyle name="Normal 19 3 9 2 2 2" xfId="47413" xr:uid="{346DC190-7507-40A1-BD8B-70A1FD7CD0FB}"/>
    <cellStyle name="Normal 19 3 9 2 3" xfId="47412" xr:uid="{68BF987C-6255-40F1-919F-72717D2583A1}"/>
    <cellStyle name="Normal 19 3 9 2 3 2" xfId="47411" xr:uid="{3BB4D66B-50D1-4FFF-9339-1BECD5546725}"/>
    <cellStyle name="Normal 19 3 9 2 4" xfId="47410" xr:uid="{0B1B465B-28FD-4959-89A5-4D7D6FA9DA5D}"/>
    <cellStyle name="Normal 19 3 9 3" xfId="47409" xr:uid="{EFEE9E9B-5314-4633-BC90-E25759D243A0}"/>
    <cellStyle name="Normal 19 3 9 3 2" xfId="47408" xr:uid="{0B94C782-4A2B-429E-A4C8-D0FC4F3243CF}"/>
    <cellStyle name="Normal 19 3 9 4" xfId="47407" xr:uid="{E641E5DE-70FB-4DBA-B2AE-34FB62AA03C4}"/>
    <cellStyle name="Normal 19 3 9 4 2" xfId="47406" xr:uid="{6E20E904-72BB-4DA8-BA2D-257AD1C83860}"/>
    <cellStyle name="Normal 19 3 9 5" xfId="47405" xr:uid="{2232ECAF-3A49-4115-BC82-49D29B1F02A9}"/>
    <cellStyle name="Normal 19 4" xfId="47404" xr:uid="{54FD5DFA-3DF9-4FCD-B8E2-97C767F29C7E}"/>
    <cellStyle name="Normal 19 4 10" xfId="47403" xr:uid="{CA87D6BA-E987-41D9-BE2A-C12E98C6DB03}"/>
    <cellStyle name="Normal 19 4 10 2" xfId="47402" xr:uid="{3C4ED2CD-FDEE-403B-8383-0E7208246728}"/>
    <cellStyle name="Normal 19 4 10 2 2" xfId="47401" xr:uid="{188CC0EC-419B-4BB8-87A8-B0A559C77188}"/>
    <cellStyle name="Normal 19 4 10 2 2 2" xfId="47400" xr:uid="{EEFC3159-82E4-4620-A0CA-8DF8D4DA0B5A}"/>
    <cellStyle name="Normal 19 4 10 2 3" xfId="47399" xr:uid="{BE255B59-FAA3-4743-8DD0-6A8A10B3B71B}"/>
    <cellStyle name="Normal 19 4 10 2 3 2" xfId="47398" xr:uid="{D627CED3-4579-4175-B23A-635BB1D3A55C}"/>
    <cellStyle name="Normal 19 4 10 2 4" xfId="47397" xr:uid="{355634BE-F0A5-46F1-9A01-428AA44B396B}"/>
    <cellStyle name="Normal 19 4 10 3" xfId="47396" xr:uid="{38CBD991-DF37-423D-8298-3B691592D8B7}"/>
    <cellStyle name="Normal 19 4 10 3 2" xfId="47395" xr:uid="{DEAC2583-38C6-4B2A-B0EC-14A75DBFCED5}"/>
    <cellStyle name="Normal 19 4 10 4" xfId="47394" xr:uid="{1D5C8A71-7C9C-4F5A-84E9-55B1AA9D3D1E}"/>
    <cellStyle name="Normal 19 4 10 4 2" xfId="47393" xr:uid="{EC24EC14-AC97-44C5-A4F7-DAD0EF41C2F9}"/>
    <cellStyle name="Normal 19 4 10 5" xfId="47392" xr:uid="{A0421C67-3988-4B34-A4EF-90B74B565CD7}"/>
    <cellStyle name="Normal 19 4 11" xfId="47391" xr:uid="{6CDFE3C7-02F3-444C-A793-1309C99AEBA4}"/>
    <cellStyle name="Normal 19 4 11 2" xfId="47390" xr:uid="{F228F044-AF9B-4891-BBD5-34B3B4FD2ECC}"/>
    <cellStyle name="Normal 19 4 11 2 2" xfId="47389" xr:uid="{B4441EB2-2F3A-4856-B75C-19FC7DEC2E45}"/>
    <cellStyle name="Normal 19 4 11 3" xfId="47388" xr:uid="{45B01DDF-C597-4AE8-BDC9-C46B51CE086B}"/>
    <cellStyle name="Normal 19 4 11 3 2" xfId="47387" xr:uid="{2EECB201-A88C-4B11-98D7-41DF49E68178}"/>
    <cellStyle name="Normal 19 4 11 4" xfId="47386" xr:uid="{9DE1045F-8B78-493F-AEDC-0D7F61642937}"/>
    <cellStyle name="Normal 19 4 12" xfId="47385" xr:uid="{721B3479-D31A-4C39-ACF7-410DDA674EEF}"/>
    <cellStyle name="Normal 19 4 12 2" xfId="47384" xr:uid="{0912861D-FF35-43B3-B489-1767892FF3DD}"/>
    <cellStyle name="Normal 19 4 13" xfId="47383" xr:uid="{70D9AF57-9B51-44A5-928E-58B0E21BB8D2}"/>
    <cellStyle name="Normal 19 4 13 2" xfId="47382" xr:uid="{6B2F04C4-AE0D-4A08-8426-09A0514C2FCA}"/>
    <cellStyle name="Normal 19 4 14" xfId="47381" xr:uid="{BED2B137-E28A-4948-8878-FEB5A06F10F0}"/>
    <cellStyle name="Normal 19 4 2" xfId="47380" xr:uid="{04C91675-81C5-4C63-B1E3-450125CCAC9B}"/>
    <cellStyle name="Normal 19 4 2 2" xfId="47379" xr:uid="{9FBE5AF6-073C-48C7-97E4-2EC6F579BA55}"/>
    <cellStyle name="Normal 19 4 2 2 2" xfId="47378" xr:uid="{98062452-A6F9-4953-A0A3-9064759DD372}"/>
    <cellStyle name="Normal 19 4 2 2 2 2" xfId="47377" xr:uid="{8A085779-75B1-4B86-96D0-C7BA0CCDC717}"/>
    <cellStyle name="Normal 19 4 2 2 3" xfId="47376" xr:uid="{D43B7C5B-9838-4CE8-ACDC-C8537EDCCAAC}"/>
    <cellStyle name="Normal 19 4 2 2 3 2" xfId="47375" xr:uid="{9348947F-A19E-480C-92C9-6A13ACCB226E}"/>
    <cellStyle name="Normal 19 4 2 2 4" xfId="47374" xr:uid="{EDC4D643-4BD6-46FB-9996-5611DAD86DA0}"/>
    <cellStyle name="Normal 19 4 2 3" xfId="47373" xr:uid="{0AFF4F94-4EB6-47C7-9C57-870D7FB6EB63}"/>
    <cellStyle name="Normal 19 4 2 3 2" xfId="47372" xr:uid="{9114D13A-FDC8-4BCC-A1A0-766CB2446675}"/>
    <cellStyle name="Normal 19 4 2 4" xfId="47371" xr:uid="{E1E6911D-17C0-4579-A787-95FD7B94A1F1}"/>
    <cellStyle name="Normal 19 4 2 4 2" xfId="47370" xr:uid="{FB268C6E-4053-4221-B039-0147CA58C3FD}"/>
    <cellStyle name="Normal 19 4 2 5" xfId="47369" xr:uid="{D7513E99-8B17-4D99-9244-C3BFFD22CA40}"/>
    <cellStyle name="Normal 19 4 3" xfId="47368" xr:uid="{F156EE78-F59D-4608-9621-DAF31879BB94}"/>
    <cellStyle name="Normal 19 4 3 2" xfId="47367" xr:uid="{0FA15791-399C-45A5-A519-8B479C4B2057}"/>
    <cellStyle name="Normal 19 4 3 2 2" xfId="47366" xr:uid="{7224C07F-379F-40F7-804D-51ED2DD7C40B}"/>
    <cellStyle name="Normal 19 4 3 2 2 2" xfId="47365" xr:uid="{69E111B6-589B-493E-94E2-39D6A6FE5122}"/>
    <cellStyle name="Normal 19 4 3 2 3" xfId="47364" xr:uid="{3AED1B55-950C-48D0-AEFC-BA3A39C9B0CC}"/>
    <cellStyle name="Normal 19 4 3 2 3 2" xfId="47363" xr:uid="{3637A4F6-106C-4C02-ACFE-E3A80AED0D3D}"/>
    <cellStyle name="Normal 19 4 3 2 4" xfId="47362" xr:uid="{91147523-9775-474A-A4E5-23DB0A1F1076}"/>
    <cellStyle name="Normal 19 4 3 3" xfId="47361" xr:uid="{4ED0E071-204E-4CA5-8830-8D408FCF4A55}"/>
    <cellStyle name="Normal 19 4 3 3 2" xfId="47360" xr:uid="{636DA767-CF33-4BC4-8527-008AAA4DF407}"/>
    <cellStyle name="Normal 19 4 3 4" xfId="47359" xr:uid="{CA3A66CA-44D9-4BCF-924A-DF099863D9A2}"/>
    <cellStyle name="Normal 19 4 3 4 2" xfId="47358" xr:uid="{82078AED-1724-4BA0-B66E-A084693F39B9}"/>
    <cellStyle name="Normal 19 4 3 5" xfId="47357" xr:uid="{E308FBE0-84AE-478A-8A8E-1E0200C33688}"/>
    <cellStyle name="Normal 19 4 4" xfId="47356" xr:uid="{275263B3-5256-4640-A0C7-D910AAC4218E}"/>
    <cellStyle name="Normal 19 4 4 2" xfId="47355" xr:uid="{8608151C-0532-4746-95ED-F508B898DF93}"/>
    <cellStyle name="Normal 19 4 4 2 2" xfId="47354" xr:uid="{4233E8EF-0EC1-4BBA-8D54-65CA8F738FC3}"/>
    <cellStyle name="Normal 19 4 4 2 2 2" xfId="47353" xr:uid="{A4FCE2B1-61CE-4CBC-8811-FBE2BA16344F}"/>
    <cellStyle name="Normal 19 4 4 2 3" xfId="47352" xr:uid="{7B46106C-9804-4ECA-8239-86C4088931CC}"/>
    <cellStyle name="Normal 19 4 4 2 3 2" xfId="47351" xr:uid="{16D04973-0C78-4800-B143-5E267BFA4178}"/>
    <cellStyle name="Normal 19 4 4 2 4" xfId="47350" xr:uid="{098328BD-5B21-47A2-A14B-D1835AB0913A}"/>
    <cellStyle name="Normal 19 4 4 3" xfId="47349" xr:uid="{7C2D72D3-E652-443D-88DD-721182A6B005}"/>
    <cellStyle name="Normal 19 4 4 3 2" xfId="47348" xr:uid="{1DA986E9-A167-4DEF-944A-95E039129A8F}"/>
    <cellStyle name="Normal 19 4 4 4" xfId="47347" xr:uid="{FCF7D138-4EF9-4966-96D4-C312C6BE3535}"/>
    <cellStyle name="Normal 19 4 4 4 2" xfId="47346" xr:uid="{C48B0523-1B20-4F4E-927E-1504B7BC8FB2}"/>
    <cellStyle name="Normal 19 4 4 5" xfId="47345" xr:uid="{F389FFE9-C5FC-468A-98E3-23AAABFB52BE}"/>
    <cellStyle name="Normal 19 4 5" xfId="47344" xr:uid="{AC5ECCF4-F13F-4DD5-A221-A6E95BC9777F}"/>
    <cellStyle name="Normal 19 4 5 2" xfId="47343" xr:uid="{EA498515-55E8-484C-B4FC-D58A9AEB7760}"/>
    <cellStyle name="Normal 19 4 5 2 2" xfId="47342" xr:uid="{CE1A5044-15D2-45ED-A7F3-90A85CCEEAEB}"/>
    <cellStyle name="Normal 19 4 5 2 2 2" xfId="47341" xr:uid="{D1EE0A68-4061-463C-A61A-ED8CF9D69CB0}"/>
    <cellStyle name="Normal 19 4 5 2 3" xfId="47340" xr:uid="{D6C67C21-7783-438F-B036-3A0F8093E26B}"/>
    <cellStyle name="Normal 19 4 5 2 3 2" xfId="47339" xr:uid="{E3FF4E4D-95F0-410E-8D0B-5B1A51443DC4}"/>
    <cellStyle name="Normal 19 4 5 2 4" xfId="47338" xr:uid="{25FB6F9F-E142-4A36-A489-14BD50038D17}"/>
    <cellStyle name="Normal 19 4 5 3" xfId="47337" xr:uid="{7D567778-A85A-4AC1-AE39-6819DC1ACCE8}"/>
    <cellStyle name="Normal 19 4 5 3 2" xfId="47336" xr:uid="{8B60E2B3-F2E5-4E2F-948B-4B543208151D}"/>
    <cellStyle name="Normal 19 4 5 4" xfId="47335" xr:uid="{0DEB79C2-F024-4CBC-B4C7-CBD248BDBDC2}"/>
    <cellStyle name="Normal 19 4 5 4 2" xfId="47334" xr:uid="{89CBF652-1E07-4246-B249-01009C4685D9}"/>
    <cellStyle name="Normal 19 4 5 5" xfId="47333" xr:uid="{931EA27D-D4AF-4312-BBF7-D39F4FF37E42}"/>
    <cellStyle name="Normal 19 4 6" xfId="47332" xr:uid="{C09D9B59-8D05-44D2-BC55-32FA2A7B9BE6}"/>
    <cellStyle name="Normal 19 4 6 2" xfId="47331" xr:uid="{9B3BA97C-DF4C-481F-AE4E-0D55108DE25A}"/>
    <cellStyle name="Normal 19 4 6 2 2" xfId="47330" xr:uid="{6D3412D5-DAAF-4050-B3EF-B79E11208C2A}"/>
    <cellStyle name="Normal 19 4 6 2 2 2" xfId="47329" xr:uid="{D91C8439-7033-45D2-8BFD-7EF21C496F5C}"/>
    <cellStyle name="Normal 19 4 6 2 3" xfId="47328" xr:uid="{5B77A605-4768-40AB-B8D8-A009AC2ADE4A}"/>
    <cellStyle name="Normal 19 4 6 2 3 2" xfId="47327" xr:uid="{F8E36F2F-E981-4097-AB07-21390EBAFFED}"/>
    <cellStyle name="Normal 19 4 6 2 4" xfId="47326" xr:uid="{37E15E89-E208-459D-A88D-21134F62238D}"/>
    <cellStyle name="Normal 19 4 6 3" xfId="47325" xr:uid="{8D472692-3C4C-445A-BC02-CCEBB1D2F123}"/>
    <cellStyle name="Normal 19 4 6 3 2" xfId="47324" xr:uid="{21DD0046-CF9E-487C-9735-F300BA4492F7}"/>
    <cellStyle name="Normal 19 4 6 4" xfId="47323" xr:uid="{28D98CA5-9B8D-4E44-9642-70B00199F36A}"/>
    <cellStyle name="Normal 19 4 6 4 2" xfId="47322" xr:uid="{7F5E41B8-770B-4441-993F-7F5FD92D455A}"/>
    <cellStyle name="Normal 19 4 6 5" xfId="47321" xr:uid="{43C3E598-B61A-4C1A-ABE2-46057E5CF378}"/>
    <cellStyle name="Normal 19 4 7" xfId="47320" xr:uid="{30733791-50B9-45FB-B831-9D441FD88317}"/>
    <cellStyle name="Normal 19 4 7 2" xfId="47319" xr:uid="{350AA788-20C9-4BB3-B2FC-FC3A210C299B}"/>
    <cellStyle name="Normal 19 4 7 2 2" xfId="47318" xr:uid="{457A1AA4-6BFF-4AEF-9FE0-58A1C8821DAD}"/>
    <cellStyle name="Normal 19 4 7 2 2 2" xfId="47317" xr:uid="{C1F7157C-0954-4A5A-98AA-74872B2EAD2A}"/>
    <cellStyle name="Normal 19 4 7 2 3" xfId="47316" xr:uid="{A975A50F-BC93-40BB-90F4-E330E461F30D}"/>
    <cellStyle name="Normal 19 4 7 2 3 2" xfId="47315" xr:uid="{F5C6527D-440D-4D1D-93A8-F09525708061}"/>
    <cellStyle name="Normal 19 4 7 2 4" xfId="47314" xr:uid="{88B1F0D8-B565-4E1C-B921-DCCFF670BBC4}"/>
    <cellStyle name="Normal 19 4 7 3" xfId="47313" xr:uid="{DA683D97-CF22-4351-9D77-7E1407DAD491}"/>
    <cellStyle name="Normal 19 4 7 3 2" xfId="47312" xr:uid="{26007F87-A025-40EC-9F2E-8C09C22FD677}"/>
    <cellStyle name="Normal 19 4 7 4" xfId="47311" xr:uid="{9D7922DE-62BC-401A-9239-9B0B17F501B8}"/>
    <cellStyle name="Normal 19 4 7 4 2" xfId="47310" xr:uid="{CF276B98-4400-4164-8862-7E00147E814B}"/>
    <cellStyle name="Normal 19 4 7 5" xfId="47309" xr:uid="{EFF2904E-9B55-4F54-8DDE-6B44A1F42629}"/>
    <cellStyle name="Normal 19 4 8" xfId="47308" xr:uid="{5EE6B102-5A55-46AF-B851-96059DC5F469}"/>
    <cellStyle name="Normal 19 4 8 2" xfId="47307" xr:uid="{5F50BDC5-1F81-49C8-8FA2-AAF7ED34243D}"/>
    <cellStyle name="Normal 19 4 8 2 2" xfId="47306" xr:uid="{938159B5-4D5F-47A3-83D5-960598B37976}"/>
    <cellStyle name="Normal 19 4 8 2 2 2" xfId="47305" xr:uid="{BA790992-C2D3-4E67-942C-BDA1D76BCAB7}"/>
    <cellStyle name="Normal 19 4 8 2 3" xfId="47304" xr:uid="{0AEC6429-53D3-493F-994C-45A1330EE3A0}"/>
    <cellStyle name="Normal 19 4 8 2 3 2" xfId="47303" xr:uid="{2AC59D5A-895F-4EF1-ACC7-895148FCEBE0}"/>
    <cellStyle name="Normal 19 4 8 2 4" xfId="47302" xr:uid="{9C718D57-A7B8-4BFF-BBDD-EC61AFED87E7}"/>
    <cellStyle name="Normal 19 4 8 3" xfId="47301" xr:uid="{20EEC960-3FDB-4584-A588-0D5204F58A33}"/>
    <cellStyle name="Normal 19 4 8 3 2" xfId="47300" xr:uid="{1174A592-59EB-4121-AD36-E64C4DCD103B}"/>
    <cellStyle name="Normal 19 4 8 4" xfId="47299" xr:uid="{E374F433-9946-424A-9082-7078D32EB771}"/>
    <cellStyle name="Normal 19 4 8 4 2" xfId="47298" xr:uid="{272E1812-1A6F-42D3-ABA9-D95FCD77134A}"/>
    <cellStyle name="Normal 19 4 8 5" xfId="47297" xr:uid="{2DC02931-AB5E-4F24-BB69-A7B2135AC3C1}"/>
    <cellStyle name="Normal 19 4 9" xfId="47296" xr:uid="{2292F785-C821-480F-80E2-3EAC451621D1}"/>
    <cellStyle name="Normal 19 4 9 2" xfId="47295" xr:uid="{088792EF-B4C0-4DA4-BE73-9F15D940EF8A}"/>
    <cellStyle name="Normal 19 4 9 2 2" xfId="47294" xr:uid="{08EF8340-EC97-4FE3-BDAC-65A6E072C774}"/>
    <cellStyle name="Normal 19 4 9 2 2 2" xfId="47293" xr:uid="{F6F448E2-7DB2-474F-A7DE-8C54A2C3B171}"/>
    <cellStyle name="Normal 19 4 9 2 3" xfId="47292" xr:uid="{D9D55CC0-3305-4F86-8E98-04D4B002BCDF}"/>
    <cellStyle name="Normal 19 4 9 2 3 2" xfId="47291" xr:uid="{B7E03E3B-84CD-4CBA-A8F3-AC0934815DD4}"/>
    <cellStyle name="Normal 19 4 9 2 4" xfId="47290" xr:uid="{1F49EB4C-1C40-48E4-BFB4-D1E9994EC149}"/>
    <cellStyle name="Normal 19 4 9 3" xfId="47289" xr:uid="{CA663D62-ACF5-4DC6-B8F2-2A40EA5B0B05}"/>
    <cellStyle name="Normal 19 4 9 3 2" xfId="47288" xr:uid="{829B119C-0BA9-4443-B684-72F595660E90}"/>
    <cellStyle name="Normal 19 4 9 4" xfId="47287" xr:uid="{3E2981C9-E19B-495A-A810-39AE5C26F824}"/>
    <cellStyle name="Normal 19 4 9 4 2" xfId="47286" xr:uid="{6B15BC07-9AB6-4F8A-8D84-7464B6D1E0BF}"/>
    <cellStyle name="Normal 19 4 9 5" xfId="47285" xr:uid="{5CFC4C3A-395C-4A90-B27D-C5D6A772E4A0}"/>
    <cellStyle name="Normal 19 5" xfId="47284" xr:uid="{29C56D8A-A3D3-4ED6-9ECA-0372533BA7D3}"/>
    <cellStyle name="Normal 19 5 10" xfId="47283" xr:uid="{1D20BBC7-D88E-4BC6-901A-1EF1D1FBB4C0}"/>
    <cellStyle name="Normal 19 5 10 2" xfId="47282" xr:uid="{901E5858-8FF2-480F-AD54-B04160EC0B5D}"/>
    <cellStyle name="Normal 19 5 10 2 2" xfId="47281" xr:uid="{F80A4EE5-B475-4AA7-B5F9-03672D97E187}"/>
    <cellStyle name="Normal 19 5 10 2 2 2" xfId="47280" xr:uid="{A8182CBB-3D1F-4EFB-9700-7B298A6A4421}"/>
    <cellStyle name="Normal 19 5 10 2 3" xfId="47279" xr:uid="{668557A9-56E5-4C94-AD31-78F4E6B5B73E}"/>
    <cellStyle name="Normal 19 5 10 2 3 2" xfId="47278" xr:uid="{CBA683E6-226E-484C-8DA3-CDA796C55FD1}"/>
    <cellStyle name="Normal 19 5 10 2 4" xfId="47277" xr:uid="{5042E95E-D1F9-43CB-A69B-8189179EDFFC}"/>
    <cellStyle name="Normal 19 5 10 3" xfId="47276" xr:uid="{78227718-2F54-483C-AB89-499C5518496A}"/>
    <cellStyle name="Normal 19 5 10 3 2" xfId="47275" xr:uid="{F263975A-82A9-4405-9385-F29241FD0B29}"/>
    <cellStyle name="Normal 19 5 10 4" xfId="47274" xr:uid="{B524872A-0F40-4744-B57A-CBAE47A0256A}"/>
    <cellStyle name="Normal 19 5 10 4 2" xfId="47273" xr:uid="{06B9FDD4-26F9-4BBE-891C-DFF38A58920E}"/>
    <cellStyle name="Normal 19 5 10 5" xfId="47272" xr:uid="{F945F39F-0007-4DCD-961F-8E09FB2553F0}"/>
    <cellStyle name="Normal 19 5 11" xfId="47271" xr:uid="{94B5F496-D53B-47B9-B8A5-BA2E712B9671}"/>
    <cellStyle name="Normal 19 5 11 2" xfId="47270" xr:uid="{A1F6D5AA-9271-48B4-8B04-831317E0ABDF}"/>
    <cellStyle name="Normal 19 5 11 2 2" xfId="47269" xr:uid="{F774F758-A108-4EA5-86AA-3FFC34FBDE13}"/>
    <cellStyle name="Normal 19 5 11 3" xfId="47268" xr:uid="{D6970CA6-A523-4830-B44F-D3AE63F3682B}"/>
    <cellStyle name="Normal 19 5 11 3 2" xfId="47267" xr:uid="{45E77E5E-1654-4F55-9D43-766F5AEF4FDC}"/>
    <cellStyle name="Normal 19 5 11 4" xfId="47266" xr:uid="{044F6F81-C2A7-4FB6-8F12-E6526F085D80}"/>
    <cellStyle name="Normal 19 5 12" xfId="47265" xr:uid="{FC97C092-D2DD-4356-87AC-15707E2819A6}"/>
    <cellStyle name="Normal 19 5 12 2" xfId="47264" xr:uid="{1AD1E1DE-51C3-462B-ABD7-BDC7F8C8A894}"/>
    <cellStyle name="Normal 19 5 13" xfId="47263" xr:uid="{18D49193-1F37-45B7-9135-1958D409CF4A}"/>
    <cellStyle name="Normal 19 5 13 2" xfId="47262" xr:uid="{668275D4-E8D5-4E4C-A8D4-3540262BEECF}"/>
    <cellStyle name="Normal 19 5 14" xfId="47261" xr:uid="{904213F8-1D55-424E-B954-B35A60AE75E3}"/>
    <cellStyle name="Normal 19 5 2" xfId="47260" xr:uid="{B4000291-E05D-4735-8259-39CE6AF56D9D}"/>
    <cellStyle name="Normal 19 5 2 2" xfId="47259" xr:uid="{5A9BEA51-A63E-4731-A665-610506AE7DAE}"/>
    <cellStyle name="Normal 19 5 2 2 2" xfId="47258" xr:uid="{61BDC170-C153-4BEB-A7AE-FDFB86432AF2}"/>
    <cellStyle name="Normal 19 5 2 2 2 2" xfId="47257" xr:uid="{D2EE13E5-8BE9-45FD-A2F6-A8A213ACD00E}"/>
    <cellStyle name="Normal 19 5 2 2 3" xfId="47256" xr:uid="{C8C20827-6644-4F24-BCD1-63DE4392B0B6}"/>
    <cellStyle name="Normal 19 5 2 2 3 2" xfId="47255" xr:uid="{70F0C6C9-46B9-4166-B879-9656E58DF86C}"/>
    <cellStyle name="Normal 19 5 2 2 4" xfId="47254" xr:uid="{D9E43E3B-7F8A-4BCA-91D0-87FA34B93130}"/>
    <cellStyle name="Normal 19 5 2 3" xfId="47253" xr:uid="{306BCD02-AFE9-458F-B6E0-90C664363348}"/>
    <cellStyle name="Normal 19 5 2 3 2" xfId="47252" xr:uid="{8C2D4F6B-C51F-4A6F-BE6D-577B886541D0}"/>
    <cellStyle name="Normal 19 5 2 4" xfId="47251" xr:uid="{2FF1CDAF-DDFC-4F35-ACB5-422B985829A8}"/>
    <cellStyle name="Normal 19 5 2 4 2" xfId="47250" xr:uid="{2880EC66-55AF-4F01-9176-A9B4AFE349CC}"/>
    <cellStyle name="Normal 19 5 2 5" xfId="47249" xr:uid="{394DD9EE-54C6-40DB-A782-04F7EA1C1B2B}"/>
    <cellStyle name="Normal 19 5 3" xfId="47248" xr:uid="{7F46AB30-594D-4EEB-ABED-4715CF01AF17}"/>
    <cellStyle name="Normal 19 5 3 2" xfId="47247" xr:uid="{B38994DE-D5F8-4BEA-8AA2-74A484910A42}"/>
    <cellStyle name="Normal 19 5 3 2 2" xfId="47246" xr:uid="{ABE69BAD-6E64-417F-9941-0C11005945CD}"/>
    <cellStyle name="Normal 19 5 3 2 2 2" xfId="47245" xr:uid="{8D975B18-EBB2-4CC7-9FEC-F66D747DD94C}"/>
    <cellStyle name="Normal 19 5 3 2 3" xfId="47244" xr:uid="{C9FB7D8D-3D5F-4C3A-B3DF-C460F7D8BC03}"/>
    <cellStyle name="Normal 19 5 3 2 3 2" xfId="47243" xr:uid="{01723931-B2FE-47F3-9743-4F791323C3C5}"/>
    <cellStyle name="Normal 19 5 3 2 4" xfId="47242" xr:uid="{FC29AB36-79EF-44FF-86D3-680CCD26C9C6}"/>
    <cellStyle name="Normal 19 5 3 3" xfId="47241" xr:uid="{93D25C53-42FB-4377-B0D7-013C3B43E326}"/>
    <cellStyle name="Normal 19 5 3 3 2" xfId="47240" xr:uid="{C1FC7013-229F-41C2-9CB3-22735FADF4EF}"/>
    <cellStyle name="Normal 19 5 3 4" xfId="47239" xr:uid="{A7581EDD-7A73-43A5-A92C-B7397BE5737A}"/>
    <cellStyle name="Normal 19 5 3 4 2" xfId="47238" xr:uid="{5C72AC95-D57D-4FF0-A5B3-7B42155B3605}"/>
    <cellStyle name="Normal 19 5 3 5" xfId="47237" xr:uid="{F4BBDC09-27BC-4E32-A3E4-76426B856717}"/>
    <cellStyle name="Normal 19 5 4" xfId="47236" xr:uid="{A9E909E5-A4B7-4C8D-A59E-261229DDCC88}"/>
    <cellStyle name="Normal 19 5 4 2" xfId="47235" xr:uid="{8140A404-2920-4D8D-A622-090B06599459}"/>
    <cellStyle name="Normal 19 5 4 2 2" xfId="47234" xr:uid="{A24A7CAF-EC94-4AFE-928A-6B0AD82A9147}"/>
    <cellStyle name="Normal 19 5 4 2 2 2" xfId="47233" xr:uid="{663FED7F-FC9B-43A3-954A-4171F491432D}"/>
    <cellStyle name="Normal 19 5 4 2 3" xfId="47232" xr:uid="{51FCC46F-57D4-4E37-BD9E-0A8F180A818B}"/>
    <cellStyle name="Normal 19 5 4 2 3 2" xfId="47231" xr:uid="{01E1BD44-4CA6-418C-860E-55DFF8E222FF}"/>
    <cellStyle name="Normal 19 5 4 2 4" xfId="47230" xr:uid="{6697A684-1583-4760-9993-F232BBAA212F}"/>
    <cellStyle name="Normal 19 5 4 3" xfId="47229" xr:uid="{C8D5BA9F-2E87-4895-AE51-BAC7FA85B9CA}"/>
    <cellStyle name="Normal 19 5 4 3 2" xfId="47228" xr:uid="{092942B6-9306-4513-A8BF-174B93604B1A}"/>
    <cellStyle name="Normal 19 5 4 4" xfId="47227" xr:uid="{F2AB99AE-8DAE-4224-A34E-AD1B00B0DE0D}"/>
    <cellStyle name="Normal 19 5 4 4 2" xfId="47226" xr:uid="{EEFB2091-C096-4D70-A7E3-6EEDAF61470A}"/>
    <cellStyle name="Normal 19 5 4 5" xfId="47225" xr:uid="{5B03F1F9-DC4A-4B15-A478-357EB75EB790}"/>
    <cellStyle name="Normal 19 5 5" xfId="47224" xr:uid="{26D77D5A-0DD8-4E38-BB64-8C378180FD60}"/>
    <cellStyle name="Normal 19 5 5 2" xfId="47223" xr:uid="{E22C0F77-3307-4FDD-82E4-A094EC987A88}"/>
    <cellStyle name="Normal 19 5 5 2 2" xfId="47222" xr:uid="{8B0E06FC-2173-4420-BF98-9196E61A2FF6}"/>
    <cellStyle name="Normal 19 5 5 2 2 2" xfId="47221" xr:uid="{CABB6EFC-F378-4512-A680-71AE34F8260C}"/>
    <cellStyle name="Normal 19 5 5 2 3" xfId="47220" xr:uid="{702D579F-8242-4814-AD97-FD8001F452E7}"/>
    <cellStyle name="Normal 19 5 5 2 3 2" xfId="47219" xr:uid="{CB6439F4-930B-4C8E-8155-C8CF0FBC5830}"/>
    <cellStyle name="Normal 19 5 5 2 4" xfId="47218" xr:uid="{E334FC62-FFAE-4190-9307-D312A481C032}"/>
    <cellStyle name="Normal 19 5 5 3" xfId="47217" xr:uid="{C6F68938-E829-4C7E-B3E3-9727D027B9D1}"/>
    <cellStyle name="Normal 19 5 5 3 2" xfId="47216" xr:uid="{D1460687-FAD7-4691-81AB-CD217FC60521}"/>
    <cellStyle name="Normal 19 5 5 4" xfId="47215" xr:uid="{100F6C12-C8EB-40FF-876D-C2344520BFE7}"/>
    <cellStyle name="Normal 19 5 5 4 2" xfId="47214" xr:uid="{1ABBC7F5-9943-476B-9D8B-B25DEC3912F9}"/>
    <cellStyle name="Normal 19 5 5 5" xfId="47213" xr:uid="{60A70CD7-8C9B-4908-8037-A0F5CF5F4784}"/>
    <cellStyle name="Normal 19 5 6" xfId="47212" xr:uid="{7CE6E4D7-81D0-4E38-82B2-320D2F09D9B4}"/>
    <cellStyle name="Normal 19 5 6 2" xfId="47211" xr:uid="{89C549AE-3202-48DB-BA78-5E4476F5CBBE}"/>
    <cellStyle name="Normal 19 5 6 2 2" xfId="47210" xr:uid="{B228D19B-58D4-4981-B6DD-EC9005CE2E60}"/>
    <cellStyle name="Normal 19 5 6 2 2 2" xfId="47209" xr:uid="{F2FEF4E0-E1A4-46DA-AE68-C1C297E512E1}"/>
    <cellStyle name="Normal 19 5 6 2 3" xfId="47208" xr:uid="{392981AE-2253-498C-8F0D-0551E1D03023}"/>
    <cellStyle name="Normal 19 5 6 2 3 2" xfId="47207" xr:uid="{323A36CD-F685-4DF6-B794-FDF7BB038F2D}"/>
    <cellStyle name="Normal 19 5 6 2 4" xfId="47206" xr:uid="{F51FCDCE-B19B-4B17-9633-43D7AB0B158A}"/>
    <cellStyle name="Normal 19 5 6 3" xfId="47205" xr:uid="{EB9CAF99-6147-48B2-BC28-1949BED89BF6}"/>
    <cellStyle name="Normal 19 5 6 3 2" xfId="47204" xr:uid="{6ACA95ED-838E-47BB-AD52-49EB6BE9F92D}"/>
    <cellStyle name="Normal 19 5 6 4" xfId="47203" xr:uid="{22CEFFC4-2103-4B37-A763-8389AF14C458}"/>
    <cellStyle name="Normal 19 5 6 4 2" xfId="47202" xr:uid="{E5FFFB07-E5C8-4B62-B64A-29DBA285095F}"/>
    <cellStyle name="Normal 19 5 6 5" xfId="47201" xr:uid="{36F575C0-2279-4889-B44D-033FDF614408}"/>
    <cellStyle name="Normal 19 5 7" xfId="47200" xr:uid="{692DC0D1-0DE3-4861-9257-D0ADBA5DD9BF}"/>
    <cellStyle name="Normal 19 5 7 2" xfId="47199" xr:uid="{4CA99551-B09F-42A1-9A2D-CF8BC17CD215}"/>
    <cellStyle name="Normal 19 5 7 2 2" xfId="47198" xr:uid="{AABCFB1E-0464-412F-B8DD-928C3F0F98E7}"/>
    <cellStyle name="Normal 19 5 7 2 2 2" xfId="54008" xr:uid="{91C30FB3-9FEA-4CE1-9E69-25A4AF0A3512}"/>
    <cellStyle name="Normal 19 5 7 2 3" xfId="47197" xr:uid="{E8D3AAAB-A42B-4F32-95A5-B3AC547373DD}"/>
    <cellStyle name="Normal 19 5 7 2 3 2" xfId="47196" xr:uid="{A9DE31FA-D153-488E-8AF8-2F2E1AD21DF3}"/>
    <cellStyle name="Normal 19 5 7 2 4" xfId="47195" xr:uid="{C553F34F-7D28-462A-BED9-C96BCC0FC08D}"/>
    <cellStyle name="Normal 19 5 7 3" xfId="47194" xr:uid="{D92F67C1-0F7D-4B04-803E-907F68833D88}"/>
    <cellStyle name="Normal 19 5 7 3 2" xfId="47193" xr:uid="{87C1E9CB-A04A-4476-934E-8BAFCACBE897}"/>
    <cellStyle name="Normal 19 5 7 4" xfId="47192" xr:uid="{578BE3E3-775B-4A21-81F7-A2BCA5B9D1C6}"/>
    <cellStyle name="Normal 19 5 7 4 2" xfId="47191" xr:uid="{16077616-2A29-4F69-95D4-3BDEAD6C8CDE}"/>
    <cellStyle name="Normal 19 5 7 5" xfId="47190" xr:uid="{27FB88D6-0DF3-4EE7-9A4B-62FBA84DEE57}"/>
    <cellStyle name="Normal 19 5 8" xfId="47189" xr:uid="{F23F5608-F737-4787-8457-75E4E2734EF5}"/>
    <cellStyle name="Normal 19 5 8 2" xfId="47188" xr:uid="{594B92DE-0B2C-456C-A8B9-A6EFF4D2DDC6}"/>
    <cellStyle name="Normal 19 5 8 2 2" xfId="257" xr:uid="{5D95FDAD-2374-4CA2-9F53-0D2EB77D8295}"/>
    <cellStyle name="Normal 19 5 8 2 2 2" xfId="47187" xr:uid="{76956E7D-82E8-4654-B76E-6AA2EDE21ADB}"/>
    <cellStyle name="Normal 19 5 8 2 3" xfId="47186" xr:uid="{4D10DE2F-7802-412D-BF25-2AD24EEC76C6}"/>
    <cellStyle name="Normal 19 5 8 2 3 2" xfId="47185" xr:uid="{8D7060EA-077B-4DDA-B9FD-D774F84BD3A2}"/>
    <cellStyle name="Normal 19 5 8 2 4" xfId="47184" xr:uid="{1514D5E8-9BB5-4CDC-8440-F8C2659E6F11}"/>
    <cellStyle name="Normal 19 5 8 3" xfId="47183" xr:uid="{D9BC288D-F5C9-438F-9457-D19BFED34101}"/>
    <cellStyle name="Normal 19 5 8 3 2" xfId="47182" xr:uid="{79E309E9-EAE1-4935-B426-394518D702E4}"/>
    <cellStyle name="Normal 19 5 8 4" xfId="47181" xr:uid="{A28583B7-A8DA-43EA-9F6D-D582A7E46D14}"/>
    <cellStyle name="Normal 19 5 8 4 2" xfId="47180" xr:uid="{FC2557DE-27D7-4AB1-97A5-858E1CF3B18F}"/>
    <cellStyle name="Normal 19 5 8 5" xfId="47179" xr:uid="{8FF38D60-066A-41C4-878B-54D93F74EC9C}"/>
    <cellStyle name="Normal 19 5 9" xfId="47178" xr:uid="{2F75C2CB-B8DF-4335-B8B0-F637E0D3BAC4}"/>
    <cellStyle name="Normal 19 5 9 2" xfId="47177" xr:uid="{86987463-3E0F-429F-A524-887ACA2AC462}"/>
    <cellStyle name="Normal 19 5 9 2 2" xfId="47176" xr:uid="{9A745266-1DCB-4B57-B235-DF0258452F54}"/>
    <cellStyle name="Normal 19 5 9 2 2 2" xfId="47175" xr:uid="{BCB35995-7F78-481D-9C8F-E6226B41AB81}"/>
    <cellStyle name="Normal 19 5 9 2 3" xfId="47174" xr:uid="{9A75561D-3841-45A6-BD19-584B7A97AF9C}"/>
    <cellStyle name="Normal 19 5 9 2 3 2" xfId="47173" xr:uid="{DCB27708-1F3F-4ABF-A977-5155CE11B3F9}"/>
    <cellStyle name="Normal 19 5 9 2 4" xfId="47172" xr:uid="{11B5C667-787C-427D-9C35-48E7EDF996CD}"/>
    <cellStyle name="Normal 19 5 9 3" xfId="47171" xr:uid="{64008F61-ACD5-4B50-AF02-423D7AEEB456}"/>
    <cellStyle name="Normal 19 5 9 3 2" xfId="47170" xr:uid="{02925044-D508-44F3-B683-34C91A2B0B2E}"/>
    <cellStyle name="Normal 19 5 9 4" xfId="47169" xr:uid="{EDE63791-D4CE-4359-BD02-A8EDB43A891D}"/>
    <cellStyle name="Normal 19 5 9 4 2" xfId="47168" xr:uid="{299608D1-3DEC-46B1-B4A3-B5E762A5E9CC}"/>
    <cellStyle name="Normal 19 5 9 5" xfId="47167" xr:uid="{5AE73F10-5AC5-44F4-8DEB-10F4E847D17A}"/>
    <cellStyle name="Normal 19 6" xfId="47166" xr:uid="{564D232D-F35D-4DA1-895B-E5963383B974}"/>
    <cellStyle name="Normal 19 6 10" xfId="47165" xr:uid="{85517DC7-AFB7-4C0F-8521-11E540BAB4DE}"/>
    <cellStyle name="Normal 19 6 10 2" xfId="47164" xr:uid="{5FA45750-890A-4F28-A044-5EAF543AE277}"/>
    <cellStyle name="Normal 19 6 10 2 2" xfId="47163" xr:uid="{4C266C1A-9B72-4330-86AE-6BF900A5764A}"/>
    <cellStyle name="Normal 19 6 10 2 2 2" xfId="47162" xr:uid="{0F92E8F2-A041-4179-A977-09AD1B637C3E}"/>
    <cellStyle name="Normal 19 6 10 2 3" xfId="47161" xr:uid="{89ABA9AE-F9E6-43F3-B6B3-A8097DB76880}"/>
    <cellStyle name="Normal 19 6 10 2 3 2" xfId="47160" xr:uid="{937C86B6-7B55-4258-AAE1-52B30168300D}"/>
    <cellStyle name="Normal 19 6 10 2 4" xfId="47159" xr:uid="{0CAFBBD4-021B-4DD7-88CC-42D1FBE2F677}"/>
    <cellStyle name="Normal 19 6 10 3" xfId="47158" xr:uid="{ED5838F5-F1EF-4105-9640-C2B5C369FD2E}"/>
    <cellStyle name="Normal 19 6 10 3 2" xfId="47157" xr:uid="{DAB64FA4-51B2-4D63-B7D3-56101AA94FAC}"/>
    <cellStyle name="Normal 19 6 10 4" xfId="47156" xr:uid="{C1BFB508-77E9-4B75-A96C-0BB261238FD6}"/>
    <cellStyle name="Normal 19 6 10 4 2" xfId="47155" xr:uid="{228B3BFE-8738-4873-B1D3-EED3B40F12D6}"/>
    <cellStyle name="Normal 19 6 10 5" xfId="47154" xr:uid="{6A9E41DE-B860-4966-8F01-ACAB378D0C1F}"/>
    <cellStyle name="Normal 19 6 11" xfId="47153" xr:uid="{E9668E1B-EDF8-49D2-83FC-73A3303B319E}"/>
    <cellStyle name="Normal 19 6 11 2" xfId="47152" xr:uid="{3251BACD-98D5-4FB8-9FAF-6232FBDCC88B}"/>
    <cellStyle name="Normal 19 6 11 2 2" xfId="47151" xr:uid="{EAE1ACA2-A6DD-40D9-9631-EC77F7448DAE}"/>
    <cellStyle name="Normal 19 6 11 3" xfId="47150" xr:uid="{56FF3975-053D-4877-944F-BCD5FBE4A751}"/>
    <cellStyle name="Normal 19 6 11 3 2" xfId="47149" xr:uid="{0E372B0C-93E2-4EA1-BE7B-D89A0BFA4586}"/>
    <cellStyle name="Normal 19 6 11 4" xfId="47148" xr:uid="{801EFC84-8D14-471A-A43D-91A7E6A47F07}"/>
    <cellStyle name="Normal 19 6 12" xfId="47147" xr:uid="{C98B60CE-9EB7-4E66-A36A-FE36F027504C}"/>
    <cellStyle name="Normal 19 6 12 2" xfId="47146" xr:uid="{3790586C-0226-4B9A-A880-A597F1C7C715}"/>
    <cellStyle name="Normal 19 6 13" xfId="47145" xr:uid="{723DE2F7-2F50-413D-A36E-C16CEBF58BCF}"/>
    <cellStyle name="Normal 19 6 13 2" xfId="47144" xr:uid="{CC3CC9D9-5A1E-4643-857B-FF92389EC194}"/>
    <cellStyle name="Normal 19 6 14" xfId="47143" xr:uid="{E7B1C19D-5298-47E2-B2A9-711449326109}"/>
    <cellStyle name="Normal 19 6 2" xfId="47142" xr:uid="{AE37CF7F-A02C-440D-B490-B2C80C91C925}"/>
    <cellStyle name="Normal 19 6 2 2" xfId="47141" xr:uid="{5E80D7ED-FCCF-4B24-A1E1-446E9636EB98}"/>
    <cellStyle name="Normal 19 6 2 2 2" xfId="47140" xr:uid="{CCAB1B9E-4D4D-477E-8B8C-912CF6A2A6AD}"/>
    <cellStyle name="Normal 19 6 2 2 2 2" xfId="47139" xr:uid="{E74B24A4-8876-44E3-97E0-0AFA4B1A88B2}"/>
    <cellStyle name="Normal 19 6 2 2 3" xfId="47138" xr:uid="{FAEC2973-EBF3-45A0-8873-3FF82F7C6C31}"/>
    <cellStyle name="Normal 19 6 2 2 3 2" xfId="47137" xr:uid="{1A42F6AA-E5A1-40DE-A986-ACA27DDB4901}"/>
    <cellStyle name="Normal 19 6 2 2 4" xfId="47136" xr:uid="{0215223B-6D92-4B8F-984A-9D69D0DEF700}"/>
    <cellStyle name="Normal 19 6 2 3" xfId="47135" xr:uid="{8E263548-562E-4F77-82A1-1969A6BAD2CF}"/>
    <cellStyle name="Normal 19 6 2 3 2" xfId="47134" xr:uid="{B58A6C40-EA82-42A5-AF0B-58499ACC7910}"/>
    <cellStyle name="Normal 19 6 2 4" xfId="47133" xr:uid="{6862A334-CC31-4151-847D-03A430E64BC0}"/>
    <cellStyle name="Normal 19 6 2 4 2" xfId="47132" xr:uid="{784EA054-B4A6-4475-8F79-D2B24596B408}"/>
    <cellStyle name="Normal 19 6 2 5" xfId="47131" xr:uid="{6DAEB048-1536-4DAE-A46F-921188CE4F99}"/>
    <cellStyle name="Normal 19 6 3" xfId="47130" xr:uid="{5066A0EE-C2A9-46E2-9EA4-50491375EE9E}"/>
    <cellStyle name="Normal 19 6 3 2" xfId="47129" xr:uid="{0E3C6624-EF33-4151-A5C2-D2439E8397CD}"/>
    <cellStyle name="Normal 19 6 3 2 2" xfId="47128" xr:uid="{5E151908-AF9E-4DB2-97FA-922B2355296C}"/>
    <cellStyle name="Normal 19 6 3 2 2 2" xfId="47127" xr:uid="{9D7A9F45-EF23-431C-B9A1-9F44F3971722}"/>
    <cellStyle name="Normal 19 6 3 2 3" xfId="47126" xr:uid="{5D7A90E5-CA54-41E7-95A1-F157DA2F5C3B}"/>
    <cellStyle name="Normal 19 6 3 2 3 2" xfId="47125" xr:uid="{97BFC8B0-40BA-4191-9C52-DA6BB1BC9275}"/>
    <cellStyle name="Normal 19 6 3 2 4" xfId="47124" xr:uid="{68369509-A66A-4FDE-979D-E1E9E4216DA1}"/>
    <cellStyle name="Normal 19 6 3 3" xfId="47123" xr:uid="{0F28B394-4ADF-4F7E-813D-84F1843728C3}"/>
    <cellStyle name="Normal 19 6 3 3 2" xfId="47122" xr:uid="{FA5E9547-F15E-4A2A-9B0D-7418BBB42D9E}"/>
    <cellStyle name="Normal 19 6 3 4" xfId="47121" xr:uid="{CFF8944B-59D6-46B4-8C4A-4C4FB64943BA}"/>
    <cellStyle name="Normal 19 6 3 4 2" xfId="47120" xr:uid="{11DDBB22-2A25-41C9-B307-E871ACCC2A45}"/>
    <cellStyle name="Normal 19 6 3 5" xfId="47119" xr:uid="{C86927F1-257B-4087-AA84-DF2D2FA12406}"/>
    <cellStyle name="Normal 19 6 4" xfId="47118" xr:uid="{50A8428F-1A46-4B98-8EE5-5898D28347D0}"/>
    <cellStyle name="Normal 19 6 4 2" xfId="47117" xr:uid="{93324166-2C40-4662-822E-2672BEB0CA25}"/>
    <cellStyle name="Normal 19 6 4 2 2" xfId="47116" xr:uid="{E9E0A339-E771-445B-9104-F4762125A023}"/>
    <cellStyle name="Normal 19 6 4 2 2 2" xfId="47115" xr:uid="{B8C85A9A-BE32-4086-8310-F620295B19F7}"/>
    <cellStyle name="Normal 19 6 4 2 3" xfId="47114" xr:uid="{F1602D7E-7575-4FE4-BD7D-F1614325A843}"/>
    <cellStyle name="Normal 19 6 4 2 3 2" xfId="47113" xr:uid="{1E76CC19-452F-461E-9313-E59FBAE55A71}"/>
    <cellStyle name="Normal 19 6 4 2 4" xfId="47112" xr:uid="{5B1C44C7-3693-440F-9AB8-076A03EF65C2}"/>
    <cellStyle name="Normal 19 6 4 3" xfId="47111" xr:uid="{31F1EEF2-BA02-4A13-A94C-F873C7DD1118}"/>
    <cellStyle name="Normal 19 6 4 3 2" xfId="47110" xr:uid="{90AFA564-C505-49D1-A50A-6DFDADB931BD}"/>
    <cellStyle name="Normal 19 6 4 4" xfId="47109" xr:uid="{A8729020-0770-46A9-8364-AEF35DDFA15C}"/>
    <cellStyle name="Normal 19 6 4 4 2" xfId="47108" xr:uid="{131B4851-BE9A-4BE8-9C87-0670ECB94E39}"/>
    <cellStyle name="Normal 19 6 4 5" xfId="47107" xr:uid="{B0A1C909-FA5E-420F-910C-CDCE548AFC01}"/>
    <cellStyle name="Normal 19 6 5" xfId="47106" xr:uid="{1132B219-6921-4885-81B5-6D46BE6DB759}"/>
    <cellStyle name="Normal 19 6 5 2" xfId="47105" xr:uid="{23B62BCF-EA1A-40BA-A60E-0B217D98FD91}"/>
    <cellStyle name="Normal 19 6 5 2 2" xfId="47104" xr:uid="{F160403A-2F4F-4B79-990C-53B6568C296B}"/>
    <cellStyle name="Normal 19 6 5 2 2 2" xfId="47103" xr:uid="{D77C9E08-CAD9-4F21-B7E0-93ABC9A86401}"/>
    <cellStyle name="Normal 19 6 5 2 3" xfId="47102" xr:uid="{42687239-3B40-4B1C-BC78-AD6BC4A921BB}"/>
    <cellStyle name="Normal 19 6 5 2 3 2" xfId="47101" xr:uid="{90B34AB8-17D1-403A-963A-9A6D98FA21D3}"/>
    <cellStyle name="Normal 19 6 5 2 4" xfId="47100" xr:uid="{C2D0DAE2-BBB0-49B1-87C1-C5F6D953C99E}"/>
    <cellStyle name="Normal 19 6 5 3" xfId="47099" xr:uid="{AAAD27DF-EA66-4DCE-A86D-ED0AC8DDD1EE}"/>
    <cellStyle name="Normal 19 6 5 3 2" xfId="47098" xr:uid="{A337BB0B-0134-4F69-A999-DC92E2D80831}"/>
    <cellStyle name="Normal 19 6 5 4" xfId="47097" xr:uid="{F1E3F914-12DB-4C10-84C7-129E44F4D44C}"/>
    <cellStyle name="Normal 19 6 5 4 2" xfId="47096" xr:uid="{CC771D6D-F59F-4817-A5B5-612130255FE2}"/>
    <cellStyle name="Normal 19 6 5 5" xfId="47095" xr:uid="{DFC2320B-4D09-4AC0-888B-64E923A98707}"/>
    <cellStyle name="Normal 19 6 6" xfId="47094" xr:uid="{78DED40A-4A49-4A52-859E-6354EBD51BB4}"/>
    <cellStyle name="Normal 19 6 6 2" xfId="47093" xr:uid="{2131954F-44D7-4270-8739-5D164FF99F28}"/>
    <cellStyle name="Normal 19 6 6 2 2" xfId="47092" xr:uid="{FEC430F2-67C6-48A1-BC8D-9C09AD8F90E1}"/>
    <cellStyle name="Normal 19 6 6 2 2 2" xfId="47091" xr:uid="{577FB666-DAA8-4643-91F3-7D54A1AB237E}"/>
    <cellStyle name="Normal 19 6 6 2 3" xfId="47090" xr:uid="{6D5A8B9A-F54B-4783-9358-808E41246A49}"/>
    <cellStyle name="Normal 19 6 6 2 3 2" xfId="47089" xr:uid="{64E2054F-E20F-4B1C-995F-48B623A9CE80}"/>
    <cellStyle name="Normal 19 6 6 2 4" xfId="47088" xr:uid="{113AA128-66FC-4933-A4A1-57187EBD785B}"/>
    <cellStyle name="Normal 19 6 6 3" xfId="47087" xr:uid="{835A9D8B-DB77-424A-905D-3A8624E6F9F2}"/>
    <cellStyle name="Normal 19 6 6 3 2" xfId="47086" xr:uid="{ACBAF3E8-2B0F-4384-9937-2BE681092020}"/>
    <cellStyle name="Normal 19 6 6 4" xfId="47085" xr:uid="{EBB87E8C-6C8A-46FD-B838-34BA135C1B4B}"/>
    <cellStyle name="Normal 19 6 6 4 2" xfId="47084" xr:uid="{2523F3B1-5D77-416B-93F9-1C71CE40BBB8}"/>
    <cellStyle name="Normal 19 6 6 5" xfId="47083" xr:uid="{EE0CF03D-9F78-4A78-ADBE-5DEB2C7A1426}"/>
    <cellStyle name="Normal 19 6 7" xfId="47082" xr:uid="{0BC80D92-145B-439C-9012-11E5C09C6FE5}"/>
    <cellStyle name="Normal 19 6 7 2" xfId="47081" xr:uid="{7158761D-2A8A-4E54-9856-7B524F359428}"/>
    <cellStyle name="Normal 19 6 7 2 2" xfId="47080" xr:uid="{248E3E5E-4562-4DD4-9BF7-16956CDB39C0}"/>
    <cellStyle name="Normal 19 6 7 2 2 2" xfId="47079" xr:uid="{BC3B6960-CE62-40C8-9594-AF4631643457}"/>
    <cellStyle name="Normal 19 6 7 2 3" xfId="47078" xr:uid="{5E2517C6-5502-4BA0-8A54-9DD4EB053B06}"/>
    <cellStyle name="Normal 19 6 7 2 3 2" xfId="47077" xr:uid="{557DDB32-7333-4FAC-A63A-6E2D00716D0D}"/>
    <cellStyle name="Normal 19 6 7 2 4" xfId="47076" xr:uid="{C6E9602B-454A-4718-9526-F55F722942DD}"/>
    <cellStyle name="Normal 19 6 7 3" xfId="47075" xr:uid="{46E8A266-C0A4-4DA8-8E6B-79A88E07127D}"/>
    <cellStyle name="Normal 19 6 7 3 2" xfId="47074" xr:uid="{91670957-4190-4177-A354-BFB96515D205}"/>
    <cellStyle name="Normal 19 6 7 4" xfId="47073" xr:uid="{3FDD3FBB-EADD-4C03-8636-3482AB29A93F}"/>
    <cellStyle name="Normal 19 6 7 4 2" xfId="47072" xr:uid="{83A46DD7-1501-47B9-B006-8EFCA9C0DCCF}"/>
    <cellStyle name="Normal 19 6 7 5" xfId="47071" xr:uid="{B16DCD44-3E9C-4B5A-BBCC-9F743B3C1082}"/>
    <cellStyle name="Normal 19 6 8" xfId="47070" xr:uid="{5503CE6B-DF88-4044-91BE-925CB655032E}"/>
    <cellStyle name="Normal 19 6 8 2" xfId="47069" xr:uid="{56774B91-C332-43B8-BA8A-0DBF74B54835}"/>
    <cellStyle name="Normal 19 6 8 2 2" xfId="47068" xr:uid="{34B92C8D-91A9-43C2-8D47-1D2E6DB49F2E}"/>
    <cellStyle name="Normal 19 6 8 2 2 2" xfId="47067" xr:uid="{7C482BF9-E7FF-43E4-9C01-20B049C68433}"/>
    <cellStyle name="Normal 19 6 8 2 3" xfId="47066" xr:uid="{0435F9A6-9B75-4FD9-B37A-6DE53DD525D1}"/>
    <cellStyle name="Normal 19 6 8 2 3 2" xfId="47065" xr:uid="{010A714B-44E5-4FCC-8E2A-162289F56824}"/>
    <cellStyle name="Normal 19 6 8 2 4" xfId="47064" xr:uid="{24BA4E05-FE39-434D-BF59-CCBA1690505C}"/>
    <cellStyle name="Normal 19 6 8 3" xfId="47063" xr:uid="{05958918-DC1E-4AC9-BEBB-FF15F191C306}"/>
    <cellStyle name="Normal 19 6 8 3 2" xfId="47062" xr:uid="{D0798304-92E5-4BDD-86F4-26228778E7EC}"/>
    <cellStyle name="Normal 19 6 8 4" xfId="47061" xr:uid="{35736242-2C8E-45FF-A3A9-0B5266845A56}"/>
    <cellStyle name="Normal 19 6 8 4 2" xfId="47060" xr:uid="{3D6C6EC2-E873-44F3-AA4A-E3D54234EE24}"/>
    <cellStyle name="Normal 19 6 8 5" xfId="47059" xr:uid="{D4EA7EE8-DC2D-48F2-BDD1-FD39E8323695}"/>
    <cellStyle name="Normal 19 6 9" xfId="47058" xr:uid="{60DD92BF-64C1-4596-B025-81E933F84727}"/>
    <cellStyle name="Normal 19 6 9 2" xfId="47057" xr:uid="{479C7C54-6718-43EB-B941-C756DCC42DFF}"/>
    <cellStyle name="Normal 19 6 9 2 2" xfId="47056" xr:uid="{FDDFAF56-C413-45D1-95D7-BB3C20F25677}"/>
    <cellStyle name="Normal 19 6 9 2 2 2" xfId="47055" xr:uid="{52853C80-FFF4-4845-9998-D0BBF22465B2}"/>
    <cellStyle name="Normal 19 6 9 2 3" xfId="47054" xr:uid="{5F43AD6E-35E4-4DD1-8D6D-81C7E35DCC5E}"/>
    <cellStyle name="Normal 19 6 9 2 3 2" xfId="47053" xr:uid="{98AB6C3C-B66F-49A9-A01B-F77BD881C646}"/>
    <cellStyle name="Normal 19 6 9 2 4" xfId="47052" xr:uid="{AA975291-E791-4FC7-B223-6A10A18DD253}"/>
    <cellStyle name="Normal 19 6 9 3" xfId="47051" xr:uid="{C63EEE7E-987C-4D2F-868D-E1B8909AC68F}"/>
    <cellStyle name="Normal 19 6 9 3 2" xfId="47050" xr:uid="{FBDC9C6A-B0EF-43F3-A5EC-599BF66F6195}"/>
    <cellStyle name="Normal 19 6 9 4" xfId="47049" xr:uid="{817FC3CA-2CC9-4BEB-B80C-AD3F2AAFEE77}"/>
    <cellStyle name="Normal 19 6 9 4 2" xfId="47048" xr:uid="{7E5F0304-7935-4895-9B78-824EFC0280F4}"/>
    <cellStyle name="Normal 19 6 9 5" xfId="47047" xr:uid="{23D6D0D2-44AE-47E6-AE32-0EFF8C3E322F}"/>
    <cellStyle name="Normal 19 7" xfId="47046" xr:uid="{D5E51501-418E-4098-845B-28CD38BBAEC1}"/>
    <cellStyle name="Normal 19 7 10" xfId="47045" xr:uid="{5A9132D0-895E-415C-9A77-8D5FA769BF7D}"/>
    <cellStyle name="Normal 19 7 10 2" xfId="47044" xr:uid="{56FD1111-CE37-4AE3-B7E7-99171E9E7F99}"/>
    <cellStyle name="Normal 19 7 10 2 2" xfId="47043" xr:uid="{1459865E-3C2A-4B20-AEC3-CAE802466E0A}"/>
    <cellStyle name="Normal 19 7 10 2 2 2" xfId="47042" xr:uid="{F20B097E-10C1-43E8-B08C-45F4C6C2B7EB}"/>
    <cellStyle name="Normal 19 7 10 2 3" xfId="47041" xr:uid="{C4353B9B-C047-4D52-B356-8CE7BB02473A}"/>
    <cellStyle name="Normal 19 7 10 2 3 2" xfId="47040" xr:uid="{80F88016-61CF-4623-B1DD-E19A8D73DD9F}"/>
    <cellStyle name="Normal 19 7 10 2 4" xfId="47039" xr:uid="{1816314B-7A3F-4161-B1FF-0E2D38AD6598}"/>
    <cellStyle name="Normal 19 7 10 3" xfId="47038" xr:uid="{72761F18-694D-4072-8F12-85F87CC699AA}"/>
    <cellStyle name="Normal 19 7 10 3 2" xfId="47037" xr:uid="{EC75B48B-3BBD-48D6-B343-43A1E5F7A740}"/>
    <cellStyle name="Normal 19 7 10 4" xfId="47036" xr:uid="{ADCDB56A-8BD8-4E0A-AA68-916EA14B5C16}"/>
    <cellStyle name="Normal 19 7 10 4 2" xfId="47035" xr:uid="{B4A43F15-3630-4E2C-8DA6-A9DBBF0EBC82}"/>
    <cellStyle name="Normal 19 7 10 5" xfId="47034" xr:uid="{A69F1B9E-3760-4BA5-AB0A-B404FAD98408}"/>
    <cellStyle name="Normal 19 7 11" xfId="47033" xr:uid="{7F8D7775-C486-4172-9B27-2E107FBB13B1}"/>
    <cellStyle name="Normal 19 7 11 2" xfId="47032" xr:uid="{3C5767DD-A74E-4C27-BA43-445596F1F600}"/>
    <cellStyle name="Normal 19 7 11 2 2" xfId="47031" xr:uid="{DF5AD8B9-01FF-4481-9AC6-B965368CBDE9}"/>
    <cellStyle name="Normal 19 7 11 3" xfId="47030" xr:uid="{13F69368-23ED-4888-925D-80B117157C62}"/>
    <cellStyle name="Normal 19 7 11 3 2" xfId="47029" xr:uid="{5201D3B5-073C-41B9-A410-AE0222E396AB}"/>
    <cellStyle name="Normal 19 7 11 4" xfId="47028" xr:uid="{EB32E481-4146-460B-90E4-028DD41C8B9F}"/>
    <cellStyle name="Normal 19 7 12" xfId="47027" xr:uid="{BAE73F89-5414-4B6A-9F18-A4556128808B}"/>
    <cellStyle name="Normal 19 7 12 2" xfId="47026" xr:uid="{03D4A4C6-71EE-4B49-B8C4-3F2DE140CFA4}"/>
    <cellStyle name="Normal 19 7 13" xfId="47025" xr:uid="{0A8682DF-3967-4ED4-A5B2-E74E2415251D}"/>
    <cellStyle name="Normal 19 7 13 2" xfId="47024" xr:uid="{3B71EDEC-EC97-4DF5-8113-FFD3D9F70815}"/>
    <cellStyle name="Normal 19 7 14" xfId="47023" xr:uid="{7C2C4507-A62D-4A46-806B-DE1CF0377DAD}"/>
    <cellStyle name="Normal 19 7 2" xfId="47022" xr:uid="{881C1AB5-DE86-488A-91A1-FD4B8BE450A9}"/>
    <cellStyle name="Normal 19 7 2 2" xfId="47021" xr:uid="{79CEEBDA-0E64-4140-9B19-E9CA66DB2666}"/>
    <cellStyle name="Normal 19 7 2 2 2" xfId="47020" xr:uid="{E59E25AF-EAD9-45DA-A367-186899B8DF0E}"/>
    <cellStyle name="Normal 19 7 2 2 2 2" xfId="47019" xr:uid="{20ED3624-980C-45B7-861E-78EA01E21A81}"/>
    <cellStyle name="Normal 19 7 2 2 3" xfId="47018" xr:uid="{ADA280B0-1431-4371-B5A6-12A84CE4B49C}"/>
    <cellStyle name="Normal 19 7 2 2 3 2" xfId="47017" xr:uid="{C3D68C45-603A-4151-B24D-77743B9877B3}"/>
    <cellStyle name="Normal 19 7 2 2 4" xfId="47016" xr:uid="{DEACAE02-4237-4825-AC11-B5F2478F72B0}"/>
    <cellStyle name="Normal 19 7 2 3" xfId="47015" xr:uid="{7B68E82A-473E-457A-9B55-5C32DAF70448}"/>
    <cellStyle name="Normal 19 7 2 3 2" xfId="47014" xr:uid="{837598CC-A898-4D27-80CF-057A141E4AE1}"/>
    <cellStyle name="Normal 19 7 2 4" xfId="47013" xr:uid="{732DEE78-0505-4551-A6F4-16CD22731F4B}"/>
    <cellStyle name="Normal 19 7 2 4 2" xfId="47012" xr:uid="{E70CDB97-3900-4E1B-A6E1-573D590C2D29}"/>
    <cellStyle name="Normal 19 7 2 5" xfId="47011" xr:uid="{5B291EE4-2F56-4B6C-941D-21D56A75330B}"/>
    <cellStyle name="Normal 19 7 3" xfId="47010" xr:uid="{43E53B79-9988-4499-9FB9-C2119F87D584}"/>
    <cellStyle name="Normal 19 7 3 2" xfId="47009" xr:uid="{EBBFAC13-F72E-4B2A-ADE2-4572DF6B0A5A}"/>
    <cellStyle name="Normal 19 7 3 2 2" xfId="47008" xr:uid="{0E579C7A-1097-46AC-B283-E6BC0658DD37}"/>
    <cellStyle name="Normal 19 7 3 2 2 2" xfId="47007" xr:uid="{6224A942-EFA9-4EB7-8F72-43AC69959137}"/>
    <cellStyle name="Normal 19 7 3 2 3" xfId="47006" xr:uid="{10D27986-B9EE-4A06-A4D8-7A440B4078F3}"/>
    <cellStyle name="Normal 19 7 3 2 3 2" xfId="47005" xr:uid="{781CFEA3-D544-4327-818B-8DDEC0A272F6}"/>
    <cellStyle name="Normal 19 7 3 2 4" xfId="47004" xr:uid="{715ED8F0-C75B-4507-AD15-3609CC3EE805}"/>
    <cellStyle name="Normal 19 7 3 3" xfId="47003" xr:uid="{A1BBB5F0-1F5D-4BB5-8056-161A42708311}"/>
    <cellStyle name="Normal 19 7 3 3 2" xfId="47002" xr:uid="{83040B4C-6D8E-46EE-8A7B-E6AC3BA2D60F}"/>
    <cellStyle name="Normal 19 7 3 4" xfId="47001" xr:uid="{471E9CD6-CD87-4F44-A990-C66A55293B2A}"/>
    <cellStyle name="Normal 19 7 3 4 2" xfId="47000" xr:uid="{7D1E839F-E1C4-43AC-8E35-7F66A8E34DC9}"/>
    <cellStyle name="Normal 19 7 3 5" xfId="46999" xr:uid="{64A714C1-F1F5-4049-A892-6124A396460B}"/>
    <cellStyle name="Normal 19 7 4" xfId="46998" xr:uid="{AB7E103F-36E1-4C73-8D55-082A2A39B0FB}"/>
    <cellStyle name="Normal 19 7 4 2" xfId="46997" xr:uid="{E680A15D-4606-486E-AF9B-0A5CC021ED2F}"/>
    <cellStyle name="Normal 19 7 4 2 2" xfId="46996" xr:uid="{29619297-E97C-40FF-968B-465C59A65000}"/>
    <cellStyle name="Normal 19 7 4 2 2 2" xfId="46995" xr:uid="{3BD6DE12-DDE0-4CF0-AFA7-F43F7456F058}"/>
    <cellStyle name="Normal 19 7 4 2 3" xfId="46994" xr:uid="{81B12039-CB15-459C-8AE5-18A3A4089FEE}"/>
    <cellStyle name="Normal 19 7 4 2 3 2" xfId="46993" xr:uid="{D9B5EABD-6BD2-426A-B503-B34FE55873B8}"/>
    <cellStyle name="Normal 19 7 4 2 4" xfId="46992" xr:uid="{3C6AF176-3307-46DD-8C2B-9363837F81BD}"/>
    <cellStyle name="Normal 19 7 4 3" xfId="46991" xr:uid="{91585E18-ADB4-439F-8A5B-4B57049FB2EA}"/>
    <cellStyle name="Normal 19 7 4 3 2" xfId="46990" xr:uid="{B944118A-87A6-4EC0-A0D4-17C022AC852F}"/>
    <cellStyle name="Normal 19 7 4 4" xfId="46989" xr:uid="{BCB1FF12-261C-425E-8ADB-B69997DC8821}"/>
    <cellStyle name="Normal 19 7 4 4 2" xfId="46988" xr:uid="{5E7902BA-3BD9-4139-A240-6EB32F57DF17}"/>
    <cellStyle name="Normal 19 7 4 5" xfId="46987" xr:uid="{7B3DD4AF-96DF-441E-A00C-B4DF530DB60D}"/>
    <cellStyle name="Normal 19 7 5" xfId="46986" xr:uid="{E5EF6485-960F-4E23-BAF8-7B326E6DA5C1}"/>
    <cellStyle name="Normal 19 7 5 2" xfId="46985" xr:uid="{3F4BD438-6B3A-4FC9-8266-FB278F6C2C8B}"/>
    <cellStyle name="Normal 19 7 5 2 2" xfId="46984" xr:uid="{C7AD723A-9781-444A-BFAD-A58979696A60}"/>
    <cellStyle name="Normal 19 7 5 2 2 2" xfId="46983" xr:uid="{E53A7A9C-253F-4575-9754-E45F33742B00}"/>
    <cellStyle name="Normal 19 7 5 2 3" xfId="46982" xr:uid="{7E60F3AE-6B87-46D3-93D4-729867D9315F}"/>
    <cellStyle name="Normal 19 7 5 2 3 2" xfId="46981" xr:uid="{5CF95C30-E05E-47FA-A2F5-8C55DF7C30B5}"/>
    <cellStyle name="Normal 19 7 5 2 4" xfId="46980" xr:uid="{A64F0E4E-D24A-4D34-9A39-0BCF28C51274}"/>
    <cellStyle name="Normal 19 7 5 3" xfId="46979" xr:uid="{0901E225-0508-488C-AD08-51D26B4F6CE4}"/>
    <cellStyle name="Normal 19 7 5 3 2" xfId="46978" xr:uid="{67C76DA9-10AE-4A4E-B716-2C9BAB4AA8A3}"/>
    <cellStyle name="Normal 19 7 5 4" xfId="46977" xr:uid="{B1C6D36F-5F6B-42D5-9539-F4AB61759304}"/>
    <cellStyle name="Normal 19 7 5 4 2" xfId="46976" xr:uid="{08DC1BE6-97DD-421F-8BFF-B855CF56B6E2}"/>
    <cellStyle name="Normal 19 7 5 5" xfId="46975" xr:uid="{7249D087-B59E-4BDD-8356-513870D65CDF}"/>
    <cellStyle name="Normal 19 7 6" xfId="46974" xr:uid="{61207BB2-3C84-454B-8093-80F05DF8D494}"/>
    <cellStyle name="Normal 19 7 6 2" xfId="46973" xr:uid="{601C2ED1-C07A-4C4B-BB00-D9820F34733F}"/>
    <cellStyle name="Normal 19 7 6 2 2" xfId="46972" xr:uid="{18D70139-42EA-4338-A9E0-5FAEF6D70796}"/>
    <cellStyle name="Normal 19 7 6 2 2 2" xfId="46971" xr:uid="{ABCB3B73-84BF-41F1-804E-D17953D7FA01}"/>
    <cellStyle name="Normal 19 7 6 2 3" xfId="46970" xr:uid="{24EA4CED-5A97-4336-B6F9-36C769A2DBCD}"/>
    <cellStyle name="Normal 19 7 6 2 3 2" xfId="46969" xr:uid="{95CB06E0-2047-4D3D-B454-3407BEC4C9EA}"/>
    <cellStyle name="Normal 19 7 6 2 4" xfId="46968" xr:uid="{7A4BC29B-B637-47EF-AA88-BC5AC74658C1}"/>
    <cellStyle name="Normal 19 7 6 3" xfId="46967" xr:uid="{4149A922-9155-4484-97AE-26A2B76E110C}"/>
    <cellStyle name="Normal 19 7 6 3 2" xfId="46966" xr:uid="{661D50E0-E0F1-4A82-A65F-AA27FE22260B}"/>
    <cellStyle name="Normal 19 7 6 4" xfId="46965" xr:uid="{C8C9E2C2-A999-4512-BAFA-88231E57EF6E}"/>
    <cellStyle name="Normal 19 7 6 4 2" xfId="46964" xr:uid="{86569280-EC9C-44E3-947E-C12E29231D79}"/>
    <cellStyle name="Normal 19 7 6 5" xfId="46963" xr:uid="{F62315CB-880C-46D4-8B5D-9E8B0CCB73D6}"/>
    <cellStyle name="Normal 19 7 7" xfId="46962" xr:uid="{DEF5C037-AA83-42CF-8A32-28E5117971AE}"/>
    <cellStyle name="Normal 19 7 7 2" xfId="46961" xr:uid="{809B136D-764C-4036-9BF5-51273DE09D79}"/>
    <cellStyle name="Normal 19 7 7 2 2" xfId="46960" xr:uid="{C0054804-1E77-42EF-864E-84CA2D77D989}"/>
    <cellStyle name="Normal 19 7 7 2 2 2" xfId="46959" xr:uid="{87CA3779-5F60-4D03-A0D4-DE5DB849EB89}"/>
    <cellStyle name="Normal 19 7 7 2 3" xfId="46958" xr:uid="{232576FE-F928-43A0-96C6-7B78D1DD2417}"/>
    <cellStyle name="Normal 19 7 7 2 3 2" xfId="46957" xr:uid="{E453F3D1-AA8C-4028-9AFC-D690149DBEFB}"/>
    <cellStyle name="Normal 19 7 7 2 4" xfId="46956" xr:uid="{B3864701-E234-4ADA-BE58-575F21A382C0}"/>
    <cellStyle name="Normal 19 7 7 3" xfId="46955" xr:uid="{1601520A-3F6C-458C-A67E-1BFBD8190C6E}"/>
    <cellStyle name="Normal 19 7 7 3 2" xfId="46954" xr:uid="{8497F708-733E-404E-94BC-24051467741B}"/>
    <cellStyle name="Normal 19 7 7 4" xfId="46953" xr:uid="{29FDE173-20B1-4180-B333-C03480744B97}"/>
    <cellStyle name="Normal 19 7 7 4 2" xfId="46952" xr:uid="{F5F4BC3E-A455-4947-BB12-8C6A2D19E28C}"/>
    <cellStyle name="Normal 19 7 7 5" xfId="46951" xr:uid="{0F833D12-63E2-4692-B140-DB390B96A61E}"/>
    <cellStyle name="Normal 19 7 8" xfId="46950" xr:uid="{DD297E57-8C37-4F1A-8D9D-743FD94BB94A}"/>
    <cellStyle name="Normal 19 7 8 2" xfId="46949" xr:uid="{134527C1-CB49-4E40-9E8B-F88947529C8C}"/>
    <cellStyle name="Normal 19 7 8 2 2" xfId="46948" xr:uid="{E869B787-15C1-490E-A0B7-39108E4C435A}"/>
    <cellStyle name="Normal 19 7 8 2 2 2" xfId="46947" xr:uid="{FFB8F722-E587-4BE8-9A6F-0916D16DD4C9}"/>
    <cellStyle name="Normal 19 7 8 2 3" xfId="46946" xr:uid="{6D484BB4-6EA6-4AE7-9396-546B3B1F2315}"/>
    <cellStyle name="Normal 19 7 8 2 3 2" xfId="46945" xr:uid="{05CEDE20-8878-4B70-9E0B-ADA1F0439B60}"/>
    <cellStyle name="Normal 19 7 8 2 4" xfId="46944" xr:uid="{E8F78F45-5CDB-46AA-9569-BDE0EA311F85}"/>
    <cellStyle name="Normal 19 7 8 3" xfId="46943" xr:uid="{A61F153F-F628-488C-9149-6C478DBBF7D9}"/>
    <cellStyle name="Normal 19 7 8 3 2" xfId="46942" xr:uid="{78BB3852-42CD-4342-8271-6053E7748F6E}"/>
    <cellStyle name="Normal 19 7 8 4" xfId="46941" xr:uid="{7528F8F0-A2EA-473E-A9E5-74007FFCF92F}"/>
    <cellStyle name="Normal 19 7 8 4 2" xfId="46940" xr:uid="{2C60B93F-F225-416E-9DE0-E159FA8275E2}"/>
    <cellStyle name="Normal 19 7 8 5" xfId="46939" xr:uid="{67D79E99-FCAA-4E38-AA27-94F0254741F9}"/>
    <cellStyle name="Normal 19 7 9" xfId="46938" xr:uid="{B70DE60A-9458-4DAB-98AE-1288A2878267}"/>
    <cellStyle name="Normal 19 7 9 2" xfId="46937" xr:uid="{AAB9D854-ADD4-4F6D-A052-E188E280E770}"/>
    <cellStyle name="Normal 19 7 9 2 2" xfId="46936" xr:uid="{A67A7E6C-F5CF-480A-A861-C441D3E1659F}"/>
    <cellStyle name="Normal 19 7 9 2 2 2" xfId="46935" xr:uid="{9FEB4F98-3A69-4447-8FD3-77998B53FCC4}"/>
    <cellStyle name="Normal 19 7 9 2 3" xfId="46934" xr:uid="{0E739F84-4C4F-4973-8592-0A1CBE8C674B}"/>
    <cellStyle name="Normal 19 7 9 2 3 2" xfId="46933" xr:uid="{E6E385CB-793B-4F3E-8E7A-172C54D262C4}"/>
    <cellStyle name="Normal 19 7 9 2 4" xfId="46932" xr:uid="{243732EC-35A7-4FE5-BC20-45E96850A740}"/>
    <cellStyle name="Normal 19 7 9 3" xfId="46931" xr:uid="{C8DF4B8F-A1F5-477E-9763-28422E15F6D1}"/>
    <cellStyle name="Normal 19 7 9 3 2" xfId="46930" xr:uid="{EBF0CCBB-5FD4-4268-BCE6-5B7DA096B977}"/>
    <cellStyle name="Normal 19 7 9 4" xfId="46929" xr:uid="{3E0E7F1B-8177-4CA1-B8D3-908F9AEE388C}"/>
    <cellStyle name="Normal 19 7 9 4 2" xfId="46928" xr:uid="{B1F5326D-69ED-454C-A4DC-6103E804AAA3}"/>
    <cellStyle name="Normal 19 7 9 5" xfId="46927" xr:uid="{959C21CF-E571-4E2B-A581-158DBC996612}"/>
    <cellStyle name="Normal 19 8" xfId="46926" xr:uid="{BB6C3E97-0B83-4A50-95B0-6DE017EE5EB0}"/>
    <cellStyle name="Normal 19 8 2" xfId="46925" xr:uid="{CC360DD7-4ECC-4A84-A8CE-3A598B0B700D}"/>
    <cellStyle name="Normal 19 8 2 2" xfId="46924" xr:uid="{2A381FBB-A8CF-42A5-9386-41BB2B2E4860}"/>
    <cellStyle name="Normal 19 8 2 2 2" xfId="46923" xr:uid="{62B39907-3689-45B3-9F62-1FC9E97D12B3}"/>
    <cellStyle name="Normal 19 8 2 3" xfId="46922" xr:uid="{545BA259-5773-4CB9-A3D8-6654B978F8B8}"/>
    <cellStyle name="Normal 19 8 2 3 2" xfId="46921" xr:uid="{B6DA6429-5D9C-4F85-A924-AEAE30CDE912}"/>
    <cellStyle name="Normal 19 8 2 4" xfId="46920" xr:uid="{9673F59F-374D-4AA4-B8E0-ACE3975BE341}"/>
    <cellStyle name="Normal 19 8 3" xfId="46919" xr:uid="{EA4CE0C7-50B5-4A20-A421-FD21063BDD0C}"/>
    <cellStyle name="Normal 19 8 3 2" xfId="46918" xr:uid="{284ECC3A-5511-48E8-87D8-3D0686F5C501}"/>
    <cellStyle name="Normal 19 8 4" xfId="46917" xr:uid="{A30610E3-15B4-4E67-A6BA-E26C1B556009}"/>
    <cellStyle name="Normal 19 8 4 2" xfId="46916" xr:uid="{1E61A39D-7144-49A1-9EB3-E2E2D41DF677}"/>
    <cellStyle name="Normal 19 8 5" xfId="46915" xr:uid="{29210496-5192-4DE5-9DCF-4F1950125EFD}"/>
    <cellStyle name="Normal 19 9" xfId="46914" xr:uid="{6A249020-5834-4E1E-94CF-60926C63C96C}"/>
    <cellStyle name="Normal 19 9 2" xfId="46913" xr:uid="{3B9FE3BA-408C-404C-9637-56254B71851B}"/>
    <cellStyle name="Normal 19 9 2 2" xfId="46912" xr:uid="{AAC9A81D-6D18-4F43-B1A9-DBB75B971F87}"/>
    <cellStyle name="Normal 19 9 2 2 2" xfId="46911" xr:uid="{21182BEF-ABCB-44FD-839C-CAD01CDDCBBF}"/>
    <cellStyle name="Normal 19 9 2 3" xfId="46910" xr:uid="{ABACB389-5349-4B26-951E-484B1F63BD9D}"/>
    <cellStyle name="Normal 19 9 2 3 2" xfId="256" xr:uid="{6E884952-6D71-4424-98EC-2C0F05D3434B}"/>
    <cellStyle name="Normal 19 9 2 4" xfId="46909" xr:uid="{B2958165-58A5-48D6-A22F-23475273DB0C}"/>
    <cellStyle name="Normal 19 9 3" xfId="46908" xr:uid="{92519DA2-4C8F-40FB-AAFC-E48EDFD25C77}"/>
    <cellStyle name="Normal 19 9 3 2" xfId="46907" xr:uid="{512ECF2C-7A36-4567-BF9F-7EC0C3F204D6}"/>
    <cellStyle name="Normal 19 9 4" xfId="46906" xr:uid="{2627D699-6BA3-4B93-A800-1FE324D7CAB9}"/>
    <cellStyle name="Normal 19 9 4 2" xfId="46905" xr:uid="{CE5C72C2-8400-4FBC-92C6-F04D6630BAE4}"/>
    <cellStyle name="Normal 19 9 5" xfId="46904" xr:uid="{65E134B5-47E8-48FA-8A4C-E9A0B4CA5123}"/>
    <cellStyle name="Normal 190" xfId="46903" xr:uid="{B9126BA3-1B26-4CE1-93F8-4546014794B0}"/>
    <cellStyle name="Normal 190 2" xfId="46902" xr:uid="{607CA932-B496-40AE-8FFA-12277682C721}"/>
    <cellStyle name="Normal 190 2 2" xfId="46901" xr:uid="{550C27BF-2320-4518-A893-89F3AA87192E}"/>
    <cellStyle name="Normal 190 2 2 2" xfId="46900" xr:uid="{E485F5C4-4772-43F7-8311-6547D3F2B6C9}"/>
    <cellStyle name="Normal 190 2 2 2 2" xfId="46899" xr:uid="{79564237-1768-484A-85B1-B252E99BE785}"/>
    <cellStyle name="Normal 190 2 2 2 2 2" xfId="46898" xr:uid="{EB45A31C-49B4-4088-BAF0-B5112DA4B04C}"/>
    <cellStyle name="Normal 190 2 2 2 3" xfId="46897" xr:uid="{79DB56AF-7C2C-4C18-BC58-B96187D54147}"/>
    <cellStyle name="Normal 190 2 2 3" xfId="46896" xr:uid="{6455F12C-6021-4B65-A084-913308BCCCEB}"/>
    <cellStyle name="Normal 190 2 2 3 2" xfId="46895" xr:uid="{685F9E06-9626-44F3-8A12-1AEE6F3F9761}"/>
    <cellStyle name="Normal 190 2 2 4" xfId="46894" xr:uid="{42A71005-E5FA-4DEB-AAD0-B467B6A0751E}"/>
    <cellStyle name="Normal 190 2 2 4 2" xfId="46893" xr:uid="{06724CF3-5A10-4FDA-8043-FEEE3ED0DD41}"/>
    <cellStyle name="Normal 190 2 2 5" xfId="46892" xr:uid="{3EF6C570-B9F9-4A36-8EF3-E32F6841140F}"/>
    <cellStyle name="Normal 190 2 3" xfId="46891" xr:uid="{1CD34C6B-979E-4313-88E3-0206B498722C}"/>
    <cellStyle name="Normal 190 2 3 2" xfId="46890" xr:uid="{4EAA50E7-6207-477C-B29C-EC77AD0E0022}"/>
    <cellStyle name="Normal 190 2 3 2 2" xfId="46889" xr:uid="{130ECCDF-F8E7-46C3-9D9F-41DFBC64F308}"/>
    <cellStyle name="Normal 190 2 3 3" xfId="46888" xr:uid="{FA3140C7-6B07-4657-BF9B-7E76DAA3B5E4}"/>
    <cellStyle name="Normal 190 2 4" xfId="46887" xr:uid="{1BB78B3C-84D8-41E2-A39D-E8EB43278C30}"/>
    <cellStyle name="Normal 190 2 4 2" xfId="46886" xr:uid="{9261E9B0-6381-479D-B10A-9A759EB090AA}"/>
    <cellStyle name="Normal 190 2 5" xfId="46885" xr:uid="{BB9B7071-EF1B-4BD7-80E5-7534110FF58A}"/>
    <cellStyle name="Normal 190 2 5 2" xfId="46884" xr:uid="{44042F29-4891-4527-9FBF-7A4D6061D652}"/>
    <cellStyle name="Normal 190 2 6" xfId="46883" xr:uid="{773755E3-340D-4556-9DCD-1AD1628CA848}"/>
    <cellStyle name="Normal 190 3" xfId="46882" xr:uid="{DA27B9C1-B2D9-4069-8369-B5F1D280CE2C}"/>
    <cellStyle name="Normal 190 3 2" xfId="46881" xr:uid="{98176EAE-5B6C-4760-A0F7-69D82657E774}"/>
    <cellStyle name="Normal 190 3 2 2" xfId="46880" xr:uid="{6FDF14B1-AFEF-4338-92F7-80BC9B748C2B}"/>
    <cellStyle name="Normal 190 3 2 2 2" xfId="46879" xr:uid="{9D2CFF55-6B4D-4758-B0DF-41A679D056B7}"/>
    <cellStyle name="Normal 190 3 2 3" xfId="46878" xr:uid="{697746F2-1EFA-4C4E-AFB3-9618F9042DD3}"/>
    <cellStyle name="Normal 190 3 3" xfId="46877" xr:uid="{768E5FAF-5E85-4F73-BDE3-78FAEE47FEF0}"/>
    <cellStyle name="Normal 190 3 3 2" xfId="46876" xr:uid="{E7D249C0-6C73-4822-8E74-E9FC2D6FA46F}"/>
    <cellStyle name="Normal 190 3 4" xfId="46875" xr:uid="{220D0B1A-0260-45BF-B85A-81056496BF6B}"/>
    <cellStyle name="Normal 190 3 4 2" xfId="46874" xr:uid="{AD77FB0A-C846-42C9-8089-C0C62E735A55}"/>
    <cellStyle name="Normal 190 3 5" xfId="46873" xr:uid="{FFF16245-B0C3-45E5-99F6-8F3E444458B9}"/>
    <cellStyle name="Normal 190 4" xfId="46872" xr:uid="{C21553F2-AD75-4229-8B0A-ADC966F47F88}"/>
    <cellStyle name="Normal 190 4 2" xfId="46871" xr:uid="{C8B738B9-02E5-4676-87CD-81FC487E2B09}"/>
    <cellStyle name="Normal 190 4 2 2" xfId="46870" xr:uid="{5671963E-E11B-4D69-A619-87180E8168BC}"/>
    <cellStyle name="Normal 190 4 3" xfId="46869" xr:uid="{317FA737-22A5-4839-9356-32983F467E31}"/>
    <cellStyle name="Normal 190 5" xfId="46868" xr:uid="{F9E37220-2C8D-415C-9417-1F7909CEF2CF}"/>
    <cellStyle name="Normal 190 5 2" xfId="46867" xr:uid="{DEC1A3D9-F2D3-48D3-833B-6064C9C34DCF}"/>
    <cellStyle name="Normal 190 6" xfId="46866" xr:uid="{B5538A2D-89FE-4CBE-B089-D20C9CE9DC13}"/>
    <cellStyle name="Normal 190 6 2" xfId="46865" xr:uid="{4CF6D37E-8D23-417B-9546-58F6D2997D76}"/>
    <cellStyle name="Normal 190 7" xfId="46864" xr:uid="{B678BC0E-C87A-4F6D-906D-10166F3CCD6C}"/>
    <cellStyle name="Normal 190_Forecast" xfId="46863" xr:uid="{158AB4AF-FF21-4CF9-B33A-CA7D11BC7698}"/>
    <cellStyle name="Normal 191" xfId="46862" xr:uid="{1B979AC2-A49B-4D0F-8DC6-2CEEDC7C5D02}"/>
    <cellStyle name="Normal 191 2" xfId="46861" xr:uid="{4D20C90F-81CB-4EC9-9A30-F5DF88AEACE8}"/>
    <cellStyle name="Normal 191 2 2" xfId="46860" xr:uid="{80D6A9B3-F5A8-427C-9F5B-CA8C5C3CA57A}"/>
    <cellStyle name="Normal 191 2 2 2" xfId="46859" xr:uid="{8D59C1DC-9958-4469-B49A-8F5576FC1FF6}"/>
    <cellStyle name="Normal 191 2 2 2 2" xfId="46858" xr:uid="{8DCF23B1-46E5-4BBC-B028-636CB6A298CD}"/>
    <cellStyle name="Normal 191 2 2 2 2 2" xfId="46857" xr:uid="{61CDEB1D-767C-43B7-8B71-89593801DD5D}"/>
    <cellStyle name="Normal 191 2 2 2 3" xfId="46856" xr:uid="{7EA3E382-A816-4706-90F5-4B7BB89C15E6}"/>
    <cellStyle name="Normal 191 2 2 3" xfId="46855" xr:uid="{643A9EE4-AFEB-4563-9E0E-38CEC2DDDAAC}"/>
    <cellStyle name="Normal 191 2 2 3 2" xfId="46854" xr:uid="{63C16D26-2A2F-4D66-940A-47F86B0C2D34}"/>
    <cellStyle name="Normal 191 2 2 4" xfId="46853" xr:uid="{F6B1114E-A372-45D8-95F4-1934F0C45B99}"/>
    <cellStyle name="Normal 191 2 2 4 2" xfId="46852" xr:uid="{A9AB1E38-1720-4BE0-9319-E3ED96C840DE}"/>
    <cellStyle name="Normal 191 2 2 5" xfId="46851" xr:uid="{2B3E566E-B58D-4666-B949-2408B8F614E8}"/>
    <cellStyle name="Normal 191 2 3" xfId="46850" xr:uid="{BBB1D477-6F21-4DD5-9A18-55942F032A4F}"/>
    <cellStyle name="Normal 191 2 3 2" xfId="46849" xr:uid="{12A25F92-05B2-4DEF-ADDC-30D736AC1B49}"/>
    <cellStyle name="Normal 191 2 3 2 2" xfId="46848" xr:uid="{F7A0F815-749E-416E-9FFA-17D92FAA53E2}"/>
    <cellStyle name="Normal 191 2 3 3" xfId="46847" xr:uid="{00D1AA2E-1FBE-40F6-95D2-6BC687D830BF}"/>
    <cellStyle name="Normal 191 2 4" xfId="46846" xr:uid="{31C236F8-A4F0-49BF-81F8-56E0886F5D06}"/>
    <cellStyle name="Normal 191 2 4 2" xfId="46845" xr:uid="{1CF88096-C5DF-4C45-8F64-835D872E7F75}"/>
    <cellStyle name="Normal 191 2 5" xfId="46844" xr:uid="{D31E0584-5548-435E-944D-F178557A0F97}"/>
    <cellStyle name="Normal 191 2 5 2" xfId="46843" xr:uid="{7BF69775-D535-4AF3-BB98-4AB871F80F3D}"/>
    <cellStyle name="Normal 191 2 6" xfId="46842" xr:uid="{D1ACA467-8BAB-4448-946E-06EA6352A37B}"/>
    <cellStyle name="Normal 191 3" xfId="46841" xr:uid="{4BCE394A-3DC0-4CE0-B20E-3481BBF5506D}"/>
    <cellStyle name="Normal 191 3 2" xfId="46840" xr:uid="{32B27691-6115-453D-A142-7A62F20853D2}"/>
    <cellStyle name="Normal 191 3 2 2" xfId="46839" xr:uid="{FD78FBDD-5EA8-4DC2-80EA-1C0568C51B7E}"/>
    <cellStyle name="Normal 191 3 2 2 2" xfId="46838" xr:uid="{F4847EAD-56D8-440F-AFEF-89504BECADC4}"/>
    <cellStyle name="Normal 191 3 2 3" xfId="46837" xr:uid="{5486D00E-26A6-4ADF-9878-AB4EB415DF64}"/>
    <cellStyle name="Normal 191 3 3" xfId="46836" xr:uid="{5A4692F0-6011-4EFB-B99E-6A09A5E06341}"/>
    <cellStyle name="Normal 191 3 3 2" xfId="46835" xr:uid="{E7CBE900-71FB-4573-8E3C-A7427DC80D52}"/>
    <cellStyle name="Normal 191 3 4" xfId="46834" xr:uid="{09F6CDDB-E805-49E9-8541-29AB811D310E}"/>
    <cellStyle name="Normal 191 3 4 2" xfId="46833" xr:uid="{AECDB9EA-E01E-484B-A788-108BD7013977}"/>
    <cellStyle name="Normal 191 3 5" xfId="46832" xr:uid="{544FE199-7F38-4F1A-A540-1FD7BFC510FA}"/>
    <cellStyle name="Normal 191 4" xfId="46831" xr:uid="{9D30641F-5932-42F9-A403-CB0B5423F764}"/>
    <cellStyle name="Normal 191 4 2" xfId="46830" xr:uid="{C05CA722-6D69-4E0A-B99C-66F41EB981CE}"/>
    <cellStyle name="Normal 191 4 2 2" xfId="46829" xr:uid="{3EE898AA-B7DD-4F66-9FE6-62C6C3CEFB37}"/>
    <cellStyle name="Normal 191 4 3" xfId="46828" xr:uid="{1441B68F-D943-4C13-9211-AF0A6401C6DE}"/>
    <cellStyle name="Normal 191 5" xfId="46827" xr:uid="{9DF7709B-F804-4173-A720-10637BF7BB03}"/>
    <cellStyle name="Normal 191 5 2" xfId="46826" xr:uid="{EF7E5DD7-3E6B-4C41-9F17-12E9BA447649}"/>
    <cellStyle name="Normal 191 6" xfId="46825" xr:uid="{D7253DCB-98E4-4E50-99B4-6F7B7FECB3A0}"/>
    <cellStyle name="Normal 191 6 2" xfId="46824" xr:uid="{9A08379A-9930-411C-B2E4-C9687CCD10BF}"/>
    <cellStyle name="Normal 191 7" xfId="46823" xr:uid="{C6BB08F8-4339-4237-B9ED-1707B69134E5}"/>
    <cellStyle name="Normal 192" xfId="46822" xr:uid="{40A2C168-555B-4719-8BB4-B5C01C08C365}"/>
    <cellStyle name="Normal 192 2" xfId="46821" xr:uid="{60AE9B23-277D-4B22-9CCF-F4E4CBE52F49}"/>
    <cellStyle name="Normal 192 2 2" xfId="46820" xr:uid="{37AC249C-4C02-4D19-AC18-4C7006488619}"/>
    <cellStyle name="Normal 192 2 2 2" xfId="46819" xr:uid="{1908F39B-2194-4D7E-A4E8-09B3F4F6A4C6}"/>
    <cellStyle name="Normal 192 2 2 2 2" xfId="46818" xr:uid="{2E9A4240-5EC4-42C8-9173-4B22E55D2B22}"/>
    <cellStyle name="Normal 192 2 2 2 2 2" xfId="46817" xr:uid="{4A16BA1F-B912-4CFB-BA77-F9D84D0A6C9C}"/>
    <cellStyle name="Normal 192 2 2 2 3" xfId="46816" xr:uid="{3E439A9A-F968-4C3A-9EC3-C3D2BF4F9956}"/>
    <cellStyle name="Normal 192 2 2 3" xfId="46815" xr:uid="{89F9A6BA-684D-4030-A720-10CDCFF5EDC5}"/>
    <cellStyle name="Normal 192 2 2 3 2" xfId="46814" xr:uid="{FA88CB1C-D873-4C0E-8F3E-C8C80C56266E}"/>
    <cellStyle name="Normal 192 2 2 4" xfId="46813" xr:uid="{BBF13B69-95DE-42A2-A045-FE7E3367BDA8}"/>
    <cellStyle name="Normal 192 2 2 4 2" xfId="46812" xr:uid="{BFFDA857-DAB7-4541-B240-70F9392EE07A}"/>
    <cellStyle name="Normal 192 2 2 5" xfId="46811" xr:uid="{8FCD3F8F-8D44-4752-9845-CDCDD36B8BF1}"/>
    <cellStyle name="Normal 192 2 3" xfId="46810" xr:uid="{5F76B766-2AD2-48EA-AF17-CC80E259B4D0}"/>
    <cellStyle name="Normal 192 2 3 2" xfId="46809" xr:uid="{97C5BE3E-758A-450E-A45E-1D0E9A573CA7}"/>
    <cellStyle name="Normal 192 2 3 2 2" xfId="46808" xr:uid="{1017CF45-4690-42BA-9CA4-8357B4BDB122}"/>
    <cellStyle name="Normal 192 2 3 3" xfId="46807" xr:uid="{3F94281A-C2FF-42FD-B241-B3F9D23A6403}"/>
    <cellStyle name="Normal 192 2 4" xfId="46806" xr:uid="{DA90C8B3-9C61-43F4-ADF7-571E44626264}"/>
    <cellStyle name="Normal 192 2 4 2" xfId="46805" xr:uid="{4060E7FF-1BAD-4812-B8A7-13EC152ADE8E}"/>
    <cellStyle name="Normal 192 2 5" xfId="46804" xr:uid="{5283FBBD-9469-4C9B-8C54-5C82C616DF44}"/>
    <cellStyle name="Normal 192 2 5 2" xfId="46803" xr:uid="{88AED902-4776-48AC-BE90-8E23F8B33B1B}"/>
    <cellStyle name="Normal 192 2 6" xfId="46802" xr:uid="{71B6ECE3-65D6-4167-92E7-B4EA59007659}"/>
    <cellStyle name="Normal 192 3" xfId="46801" xr:uid="{BD16B427-A747-4EF7-815D-C52585736E26}"/>
    <cellStyle name="Normal 192 3 2" xfId="46800" xr:uid="{B16DEBDB-1182-4FCD-83C9-DA1C1AD060BD}"/>
    <cellStyle name="Normal 192 3 2 2" xfId="46799" xr:uid="{8DEF455C-C5F6-470D-94BD-88578175C31A}"/>
    <cellStyle name="Normal 192 3 2 2 2" xfId="46798" xr:uid="{B2AD2F13-D8C9-4456-850F-BBE18F8CC849}"/>
    <cellStyle name="Normal 192 3 2 3" xfId="46797" xr:uid="{2E752CC5-A5BB-40D8-9AEA-69F3BDFAAB36}"/>
    <cellStyle name="Normal 192 3 3" xfId="46796" xr:uid="{29405012-C70F-4AED-BA6C-2005492799D1}"/>
    <cellStyle name="Normal 192 3 3 2" xfId="46795" xr:uid="{79F49702-C7F8-42E2-A2BD-FF71322D0610}"/>
    <cellStyle name="Normal 192 3 4" xfId="46794" xr:uid="{DFFBCE79-262A-4B65-8919-44DA35196C5E}"/>
    <cellStyle name="Normal 192 3 4 2" xfId="46793" xr:uid="{C22DCE96-477E-4D3D-B7E4-08C44927A9C9}"/>
    <cellStyle name="Normal 192 3 5" xfId="46792" xr:uid="{8CCD3B37-0AA5-4870-8F48-2FEAAEBE9370}"/>
    <cellStyle name="Normal 192 4" xfId="46791" xr:uid="{DAA19BD1-5374-43E2-9728-71804BC313F4}"/>
    <cellStyle name="Normal 192 4 2" xfId="46790" xr:uid="{18FAD564-118A-430F-B0A0-37979E406AAD}"/>
    <cellStyle name="Normal 192 4 2 2" xfId="46789" xr:uid="{9FF6DCCD-99D3-4004-90FB-80560162E505}"/>
    <cellStyle name="Normal 192 4 3" xfId="46788" xr:uid="{0DFA9A15-DCEE-4028-A211-62F656E113DA}"/>
    <cellStyle name="Normal 192 5" xfId="46787" xr:uid="{ED63956F-90FD-44A8-A28D-F17A7087BE97}"/>
    <cellStyle name="Normal 192 5 2" xfId="46786" xr:uid="{2BB175E9-D6AE-4AFE-B24F-466DCF6DE111}"/>
    <cellStyle name="Normal 192 6" xfId="46785" xr:uid="{71928C05-78E0-446E-968C-E24309F98411}"/>
    <cellStyle name="Normal 192 6 2" xfId="46784" xr:uid="{6E69B8CD-A407-49A5-983D-C38A36CF1D58}"/>
    <cellStyle name="Normal 192 7" xfId="46783" xr:uid="{B8263666-87DD-4B61-975A-EAF6C4B348C8}"/>
    <cellStyle name="Normal 192_Forecast" xfId="46782" xr:uid="{8EA2E32C-3DFF-4F33-90D8-E570AFABDD8A}"/>
    <cellStyle name="Normal 193" xfId="46781" xr:uid="{274883E9-B076-4C07-801D-D632E3F42C0D}"/>
    <cellStyle name="Normal 193 2" xfId="46780" xr:uid="{E886C537-2CF6-4DB5-A20E-40B5614A073B}"/>
    <cellStyle name="Normal 193 2 2" xfId="46779" xr:uid="{1DB1936A-8270-496E-A2B2-01E39BE07F28}"/>
    <cellStyle name="Normal 193 2 2 2" xfId="46778" xr:uid="{DEFA8B91-C173-43AD-A52B-AB464A8EAC72}"/>
    <cellStyle name="Normal 193 2 2 2 2" xfId="46777" xr:uid="{95BE5C70-3470-46FA-BAE5-D948482D9F14}"/>
    <cellStyle name="Normal 193 2 2 2 2 2" xfId="46776" xr:uid="{6DF7B851-9F40-4A28-A817-86C6E55BC006}"/>
    <cellStyle name="Normal 193 2 2 2 3" xfId="46775" xr:uid="{1B500BBC-A30E-4E5F-B916-B56B968D4589}"/>
    <cellStyle name="Normal 193 2 2 3" xfId="46774" xr:uid="{D4B960E5-407A-4F0B-B49A-F128E5FD06A9}"/>
    <cellStyle name="Normal 193 2 2 3 2" xfId="46773" xr:uid="{C4A529A9-B0AD-4786-9178-FEB9DCAF5D67}"/>
    <cellStyle name="Normal 193 2 2 4" xfId="46772" xr:uid="{2A13FDD9-7D0F-4593-9AD6-E714A89069A3}"/>
    <cellStyle name="Normal 193 2 2 4 2" xfId="46771" xr:uid="{A98D982F-29A8-4D15-8720-85181A46E61C}"/>
    <cellStyle name="Normal 193 2 2 5" xfId="46770" xr:uid="{CD061D34-97CE-477B-9EFC-623E750E8339}"/>
    <cellStyle name="Normal 193 2 3" xfId="46769" xr:uid="{F2023A3B-035C-4455-AA46-5D05E70131A4}"/>
    <cellStyle name="Normal 193 2 3 2" xfId="46768" xr:uid="{EF98AC19-93CA-4E7B-A2E5-C5CEE5E4175F}"/>
    <cellStyle name="Normal 193 2 3 2 2" xfId="46767" xr:uid="{E577F201-1511-430C-A288-1A755EA15C08}"/>
    <cellStyle name="Normal 193 2 3 3" xfId="46766" xr:uid="{2BDDF8DD-3E77-4A61-A7DD-1E9B9CF2E9CB}"/>
    <cellStyle name="Normal 193 2 4" xfId="46765" xr:uid="{E2E0D702-28FA-4774-B888-7813F0B55D40}"/>
    <cellStyle name="Normal 193 2 4 2" xfId="46764" xr:uid="{BA454394-9C5D-42BA-B5C9-CD4CA6E61320}"/>
    <cellStyle name="Normal 193 2 5" xfId="46763" xr:uid="{FB9D9828-3AAF-4916-91F3-470B241DAA55}"/>
    <cellStyle name="Normal 193 2 5 2" xfId="46762" xr:uid="{F2B4E8F4-AA7C-454B-A801-0D54B88FDF21}"/>
    <cellStyle name="Normal 193 2 6" xfId="46761" xr:uid="{BC205FE4-0484-449E-93CB-824C97C1404A}"/>
    <cellStyle name="Normal 193 3" xfId="46760" xr:uid="{1F619F50-BAC2-4311-B0B1-836660CD2753}"/>
    <cellStyle name="Normal 193 3 2" xfId="46759" xr:uid="{8835E260-E3C5-472D-98F1-F2F751462508}"/>
    <cellStyle name="Normal 193 3 2 2" xfId="46758" xr:uid="{9EB6A2B4-7A2E-4452-A0F3-711D092A13C3}"/>
    <cellStyle name="Normal 193 3 2 2 2" xfId="46757" xr:uid="{00E557F7-1F35-492A-8327-1E022FA10447}"/>
    <cellStyle name="Normal 193 3 2 3" xfId="46756" xr:uid="{F9DC7E1A-87E7-4829-A11B-E4673A72C480}"/>
    <cellStyle name="Normal 193 3 3" xfId="46755" xr:uid="{AC2195B5-623D-4183-BEE4-44C3A3CA29D6}"/>
    <cellStyle name="Normal 193 3 3 2" xfId="46754" xr:uid="{717E33DA-4A7A-41FE-9CDD-27F4EE62438C}"/>
    <cellStyle name="Normal 193 3 4" xfId="46753" xr:uid="{37E74EBB-C776-41C4-821F-FFA99E737B1C}"/>
    <cellStyle name="Normal 193 3 4 2" xfId="46752" xr:uid="{967048DA-8DB9-4F44-B4C1-C34568A8BBDD}"/>
    <cellStyle name="Normal 193 3 5" xfId="46751" xr:uid="{9D2BFE4E-AB97-47E6-ADC4-A9941C57773A}"/>
    <cellStyle name="Normal 193 4" xfId="46750" xr:uid="{6CCDF82A-EAAC-4B22-A018-7223D6E2FEA3}"/>
    <cellStyle name="Normal 193 4 2" xfId="46749" xr:uid="{796DF074-436D-4AE0-8BB4-BC20DF474816}"/>
    <cellStyle name="Normal 193 4 2 2" xfId="46748" xr:uid="{DDD5A34D-F961-4598-AF02-79C59DCCD979}"/>
    <cellStyle name="Normal 193 4 3" xfId="46747" xr:uid="{751B96CE-A431-4855-981B-A00A52D92104}"/>
    <cellStyle name="Normal 193 5" xfId="46746" xr:uid="{E13827EF-D742-4C57-B8F7-D5F4E1ACE038}"/>
    <cellStyle name="Normal 193 5 2" xfId="46745" xr:uid="{5797ACC4-20D5-4463-B9AD-9F80707C689E}"/>
    <cellStyle name="Normal 193 6" xfId="46744" xr:uid="{8A9CA233-29F0-4E1D-BDE2-06C931344A3E}"/>
    <cellStyle name="Normal 193 6 2" xfId="46743" xr:uid="{D1E139FA-A028-413C-9DC0-0185F14381DD}"/>
    <cellStyle name="Normal 193 7" xfId="46742" xr:uid="{91A2C24C-41A7-4ACA-865A-94CCA2169338}"/>
    <cellStyle name="Normal 194" xfId="46741" xr:uid="{FC476DD6-7B4F-4313-A9EB-4185B8BC0623}"/>
    <cellStyle name="Normal 194 2" xfId="46740" xr:uid="{2A358802-9C49-4685-93E8-514A8463567B}"/>
    <cellStyle name="Normal 194 2 2" xfId="46739" xr:uid="{ACFED2C5-4A20-4FD6-B949-35EC5AD7A08C}"/>
    <cellStyle name="Normal 194 2 2 2" xfId="46738" xr:uid="{6C77FEE3-C1DF-4DA8-8040-BA1A1DD8EB6D}"/>
    <cellStyle name="Normal 194 2 2 2 2" xfId="46737" xr:uid="{FDCA634E-B923-4C4C-9F83-09CA09B8972E}"/>
    <cellStyle name="Normal 194 2 2 2 2 2" xfId="46736" xr:uid="{4E7D66B1-6761-4FE0-A892-1E36549EEB5E}"/>
    <cellStyle name="Normal 194 2 2 2 3" xfId="46735" xr:uid="{6CFC535A-DC10-421C-B461-1A0741193AEC}"/>
    <cellStyle name="Normal 194 2 2 3" xfId="46734" xr:uid="{358245A3-C2DE-41E6-8507-C16455ABA83B}"/>
    <cellStyle name="Normal 194 2 2 3 2" xfId="46733" xr:uid="{8487E769-6F2F-42E3-87DC-9FCFB105AAAD}"/>
    <cellStyle name="Normal 194 2 2 4" xfId="46732" xr:uid="{D2B06B94-E512-4C64-862D-6D84D93EFD29}"/>
    <cellStyle name="Normal 194 2 2 4 2" xfId="46731" xr:uid="{4D5154DF-C995-4107-905F-A47740CA4CD4}"/>
    <cellStyle name="Normal 194 2 2 5" xfId="46730" xr:uid="{A2D1B178-0B88-44E3-9065-F6A0FA297963}"/>
    <cellStyle name="Normal 194 2 3" xfId="46729" xr:uid="{116B85F7-2BA7-4062-A3D2-F9748FF67FB8}"/>
    <cellStyle name="Normal 194 2 3 2" xfId="46728" xr:uid="{8E002608-F4A6-4995-A9F4-47E6938A9183}"/>
    <cellStyle name="Normal 194 2 3 2 2" xfId="46727" xr:uid="{241511F2-5BEC-43B5-861E-949E82D06249}"/>
    <cellStyle name="Normal 194 2 3 3" xfId="46726" xr:uid="{80186EAC-AFFF-4389-B7E7-94AFC9BB30BA}"/>
    <cellStyle name="Normal 194 2 4" xfId="46725" xr:uid="{F66E783C-C948-4C28-B2E3-FA06E7F758A6}"/>
    <cellStyle name="Normal 194 2 4 2" xfId="46724" xr:uid="{C4BD2366-C29F-4B93-B9FD-A3084A2769E2}"/>
    <cellStyle name="Normal 194 2 5" xfId="46723" xr:uid="{05CC8822-F4CE-40C5-9A81-CC8EB0BB050B}"/>
    <cellStyle name="Normal 194 2 5 2" xfId="46722" xr:uid="{7A327532-3AE8-440C-9E00-A5295296FF0A}"/>
    <cellStyle name="Normal 194 2 6" xfId="46721" xr:uid="{20D29B36-1B44-4FD8-B45C-BE02AFD56ACD}"/>
    <cellStyle name="Normal 194 3" xfId="46720" xr:uid="{86D80C26-27B2-4CF4-BD17-D320FEFDD137}"/>
    <cellStyle name="Normal 194 3 2" xfId="46719" xr:uid="{09157176-E0EA-49AE-AA5D-C579AB66C64B}"/>
    <cellStyle name="Normal 194 3 2 2" xfId="46718" xr:uid="{6509EE53-AFF5-45DC-972F-CEAF9C5B97B3}"/>
    <cellStyle name="Normal 194 3 2 2 2" xfId="46717" xr:uid="{F1CBADC8-1CC0-4965-9359-5207232DE24A}"/>
    <cellStyle name="Normal 194 3 2 3" xfId="46716" xr:uid="{20C21FA8-1EA3-4EAD-9D5B-2AA7DDCD1D1B}"/>
    <cellStyle name="Normal 194 3 3" xfId="46715" xr:uid="{F0AE068C-7C35-4498-9C3C-D7DF6ECE24C1}"/>
    <cellStyle name="Normal 194 3 3 2" xfId="46714" xr:uid="{FBF38E95-D200-40E1-829D-375712324667}"/>
    <cellStyle name="Normal 194 3 4" xfId="46713" xr:uid="{4AE47B75-7814-4E68-B29A-7551217FEA37}"/>
    <cellStyle name="Normal 194 3 4 2" xfId="46712" xr:uid="{0EC0AFC1-A8F0-4597-84DE-29E4A6D10C5F}"/>
    <cellStyle name="Normal 194 3 5" xfId="46711" xr:uid="{962AAF07-5450-4C02-95CC-E6CBC247F5F8}"/>
    <cellStyle name="Normal 194 4" xfId="46710" xr:uid="{FF5FEA45-B4D7-43C2-9DF3-86EBA4B72697}"/>
    <cellStyle name="Normal 194 4 2" xfId="46709" xr:uid="{B5A6CCED-B62C-4E2C-AF03-0085FBE1E6BF}"/>
    <cellStyle name="Normal 194 4 2 2" xfId="46708" xr:uid="{B60B5D65-FFB9-455F-8DFF-531A0D42C5CE}"/>
    <cellStyle name="Normal 194 4 3" xfId="46707" xr:uid="{60ED14AD-4F40-4F2A-95B4-AA0803CED74C}"/>
    <cellStyle name="Normal 194 5" xfId="46706" xr:uid="{598C6272-9CB4-4557-9901-208F6F8782C0}"/>
    <cellStyle name="Normal 194 5 2" xfId="255" xr:uid="{9CE09542-813C-4F57-A05F-D71130B3EA06}"/>
    <cellStyle name="Normal 194 6" xfId="108" xr:uid="{E0EF1B1F-D4FC-4889-85B8-81EA401D8CB5}"/>
    <cellStyle name="Normal 194 6 2" xfId="46705" xr:uid="{D408CE44-9D2A-4055-8CE2-8D490A412C32}"/>
    <cellStyle name="Normal 194 7" xfId="46704" xr:uid="{D0514BDA-584F-4EF9-9F41-2B26779FFAAF}"/>
    <cellStyle name="Normal 194_DSub" xfId="46703" xr:uid="{6736D553-ACAC-40D5-B88F-9D2E483F97D8}"/>
    <cellStyle name="Normal 195" xfId="46702" xr:uid="{29963CBA-0363-443B-A5A5-AB0EFEB9E9F2}"/>
    <cellStyle name="Normal 195 2" xfId="46701" xr:uid="{44ABB6AB-2FDF-4FAB-817C-FA4FA973F50F}"/>
    <cellStyle name="Normal 195 2 2" xfId="46700" xr:uid="{6C687CBC-D814-485C-AFB7-E4015B0A7C4B}"/>
    <cellStyle name="Normal 195 2 2 2" xfId="46699" xr:uid="{BF16F307-161F-40B3-8FAF-CB67C463DE35}"/>
    <cellStyle name="Normal 195 2 2 2 2" xfId="46698" xr:uid="{6AE6A195-4B96-45EB-A8F0-63C78B300BEC}"/>
    <cellStyle name="Normal 195 2 2 2 2 2" xfId="46697" xr:uid="{612C212F-FDC3-401E-A48B-E75FC03F5723}"/>
    <cellStyle name="Normal 195 2 2 2 3" xfId="46696" xr:uid="{436079C1-D3AF-4DBD-9756-0DA02FC96ABC}"/>
    <cellStyle name="Normal 195 2 2 3" xfId="46695" xr:uid="{F5674CC2-229D-4B46-81BB-DC141F7EC614}"/>
    <cellStyle name="Normal 195 2 2 3 2" xfId="46694" xr:uid="{F1CDE56D-9069-4A0B-A060-8F5F339434C1}"/>
    <cellStyle name="Normal 195 2 2 4" xfId="46693" xr:uid="{6CE3B0A8-A145-43D8-AC46-A091EBF198EB}"/>
    <cellStyle name="Normal 195 2 2 4 2" xfId="46692" xr:uid="{DE4F18D9-9AE2-4939-B7E3-73FF3CF3C846}"/>
    <cellStyle name="Normal 195 2 2 5" xfId="46691" xr:uid="{48994422-D529-4578-AC25-92F358B1944F}"/>
    <cellStyle name="Normal 195 2 3" xfId="46690" xr:uid="{420F1D8E-2DF1-4A89-B43B-0DA46F936852}"/>
    <cellStyle name="Normal 195 2 3 2" xfId="46689" xr:uid="{E15905E4-84D0-427E-9704-2AC57F7A67AE}"/>
    <cellStyle name="Normal 195 2 3 2 2" xfId="46688" xr:uid="{6F7BAC34-B9B4-4332-A874-016E25AA251E}"/>
    <cellStyle name="Normal 195 2 3 3" xfId="46687" xr:uid="{39613854-8AC4-4A22-A9C7-3077CB0BBCCD}"/>
    <cellStyle name="Normal 195 2 4" xfId="46686" xr:uid="{64F5131A-4FFF-4B43-A032-3CDBA7EEB19E}"/>
    <cellStyle name="Normal 195 2 4 2" xfId="46685" xr:uid="{5C1B3B72-E6B9-4D6B-A361-72F3BAC54920}"/>
    <cellStyle name="Normal 195 2 5" xfId="46684" xr:uid="{44C6598A-0481-4A01-8673-326A41D2F373}"/>
    <cellStyle name="Normal 195 2 5 2" xfId="46683" xr:uid="{F4F11FC3-7760-4628-BE6B-FD3769C691D7}"/>
    <cellStyle name="Normal 195 2 6" xfId="46682" xr:uid="{8A9AD398-BDE0-4008-B662-396AA2849285}"/>
    <cellStyle name="Normal 195 3" xfId="46681" xr:uid="{2C428288-9242-40A3-AC00-0910AA0E2193}"/>
    <cellStyle name="Normal 195 3 2" xfId="46680" xr:uid="{5CDE5DA4-783E-4F37-94C4-65FEBA5055CC}"/>
    <cellStyle name="Normal 195 3 2 2" xfId="46679" xr:uid="{D3CCB978-3040-4814-92A3-7D4FB5D20256}"/>
    <cellStyle name="Normal 195 3 2 2 2" xfId="46678" xr:uid="{BDB0116C-07A2-4193-B54A-715B1B86BCF6}"/>
    <cellStyle name="Normal 195 3 2 3" xfId="46677" xr:uid="{3286EC88-072D-4E5E-B9B4-B8E1A77398EF}"/>
    <cellStyle name="Normal 195 3 2_Forecast" xfId="46676" xr:uid="{37CC0874-A825-455F-B630-7C7E7AD25FC5}"/>
    <cellStyle name="Normal 195 3 3" xfId="46675" xr:uid="{B1B53EA7-379F-4194-996E-3EA49DFC7023}"/>
    <cellStyle name="Normal 195 3 3 2" xfId="46674" xr:uid="{83844B18-AA74-4BF3-8118-075B7D85951C}"/>
    <cellStyle name="Normal 195 3 4" xfId="46673" xr:uid="{4CCDF0D3-CA17-418B-9572-FB82C5CE8330}"/>
    <cellStyle name="Normal 195 3 4 2" xfId="46672" xr:uid="{28E50EBE-055D-4939-BC05-65A2337C4A9C}"/>
    <cellStyle name="Normal 195 3 5" xfId="46671" xr:uid="{CE17D6E7-5A08-4940-8336-AA42B1092836}"/>
    <cellStyle name="Normal 195 3_Forecast" xfId="46670" xr:uid="{BB1F6C8A-060B-4927-B931-7521C99B53F8}"/>
    <cellStyle name="Normal 195 4" xfId="46669" xr:uid="{6C10155F-6ACD-40B3-9901-67814043BF4D}"/>
    <cellStyle name="Normal 195 4 2" xfId="46668" xr:uid="{AB152ACB-902B-459E-8987-890E70CAD73D}"/>
    <cellStyle name="Normal 195 4 2 2" xfId="46667" xr:uid="{D3224C2B-430F-40F3-BECB-1201433185D3}"/>
    <cellStyle name="Normal 195 4 3" xfId="46666" xr:uid="{38DF33A4-40C1-4725-A7E8-F42DC5018E2B}"/>
    <cellStyle name="Normal 195 4_Forecast" xfId="46665" xr:uid="{C178FCC0-AE29-42B0-93EC-C817B04FCABD}"/>
    <cellStyle name="Normal 195 5" xfId="46664" xr:uid="{5AE4E41A-CEBC-4481-800A-57C7B24F78C6}"/>
    <cellStyle name="Normal 195 5 2" xfId="46663" xr:uid="{EABF0744-86B0-4CCB-87AB-F590B4D24F7D}"/>
    <cellStyle name="Normal 195 6" xfId="46662" xr:uid="{36EA2188-5F54-4492-ADE8-C71892BBEF0A}"/>
    <cellStyle name="Normal 195 6 2" xfId="46661" xr:uid="{E6EE20E8-0622-44A3-8305-8A59C5580690}"/>
    <cellStyle name="Normal 195 7" xfId="46660" xr:uid="{7758E6EB-04F3-4DCD-BCD3-5D350BB5117A}"/>
    <cellStyle name="Normal 195_DSub" xfId="46659" xr:uid="{B2859D16-F386-4B1D-90DB-E94212C1CEC2}"/>
    <cellStyle name="Normal 196" xfId="46658" xr:uid="{E3AD59DE-551E-4CB6-8676-9A16E62F021E}"/>
    <cellStyle name="Normal 196 2" xfId="46657" xr:uid="{0EA1D6EF-B33E-4CBD-9765-E3CC35D6D141}"/>
    <cellStyle name="Normal 196 2 2" xfId="46656" xr:uid="{03B4BF0A-C35E-48D0-ACBB-450CB0803FE8}"/>
    <cellStyle name="Normal 196 2 2 2" xfId="46655" xr:uid="{27246EE8-01DC-456D-9997-E317F46176EC}"/>
    <cellStyle name="Normal 196 2 2 2 2" xfId="46654" xr:uid="{FE8F0311-0022-446A-89A4-A5ED87977D32}"/>
    <cellStyle name="Normal 196 2 2 2 2 2" xfId="46653" xr:uid="{85CC278B-4B4F-41CE-BE75-1FFBFAAB4EC4}"/>
    <cellStyle name="Normal 196 2 2 2 3" xfId="46652" xr:uid="{48088C95-9E35-4FAE-8CD9-AB1D74ECE9FB}"/>
    <cellStyle name="Normal 196 2 2 3" xfId="46651" xr:uid="{6428060D-4DB7-4149-9FCE-6E83C47C3BD5}"/>
    <cellStyle name="Normal 196 2 2 3 2" xfId="46650" xr:uid="{D9B00232-762A-4B5C-89AF-528C1DA181CB}"/>
    <cellStyle name="Normal 196 2 2 4" xfId="46649" xr:uid="{5EDCFD68-2183-48A8-9591-D4CE463ED20C}"/>
    <cellStyle name="Normal 196 2 2 4 2" xfId="46648" xr:uid="{1D4330FA-52E6-4EBC-94F8-E60FEBBD53EB}"/>
    <cellStyle name="Normal 196 2 2 5" xfId="46647" xr:uid="{3CE214F6-B87F-4427-9BA6-E8DD38431BBD}"/>
    <cellStyle name="Normal 196 2 3" xfId="46646" xr:uid="{5F5CD2F3-8DD0-44ED-9255-6515BA692FDF}"/>
    <cellStyle name="Normal 196 2 3 2" xfId="46645" xr:uid="{CDBAC5EB-B82F-4904-B346-E374E7476B57}"/>
    <cellStyle name="Normal 196 2 3 2 2" xfId="46644" xr:uid="{4F0D20ED-8CA8-40FB-B81E-3E09D0BF055F}"/>
    <cellStyle name="Normal 196 2 3 3" xfId="46643" xr:uid="{23AEEDFF-4C5B-4723-AFDA-5B3D5EB6D9F6}"/>
    <cellStyle name="Normal 196 2 4" xfId="46642" xr:uid="{07DC5B78-C8D5-4A14-93DD-0231F1012317}"/>
    <cellStyle name="Normal 196 2 4 2" xfId="46641" xr:uid="{A293233D-A3F2-4B73-9BE8-F024E4BBBB96}"/>
    <cellStyle name="Normal 196 2 5" xfId="46640" xr:uid="{F77CA046-22BC-4B5C-BA10-1DE2E80A8400}"/>
    <cellStyle name="Normal 196 2 5 2" xfId="46639" xr:uid="{DA2273CD-A7B0-44EE-BA64-C855B8DE1234}"/>
    <cellStyle name="Normal 196 2 6" xfId="46638" xr:uid="{2512A6A6-9064-4988-BE2B-B53DCA1F732D}"/>
    <cellStyle name="Normal 196 3" xfId="46637" xr:uid="{0608A6F4-F22C-44E5-918A-5B54D7E2CE20}"/>
    <cellStyle name="Normal 196 3 2" xfId="46636" xr:uid="{656E9362-967F-4118-B55C-8E2B6261FDC9}"/>
    <cellStyle name="Normal 196 3 2 2" xfId="46635" xr:uid="{67E34CD4-F8A6-4C5D-8ECA-82FA10777D6D}"/>
    <cellStyle name="Normal 196 3 2 2 2" xfId="46634" xr:uid="{36ED14E4-DEBD-4DBA-A054-4C7274257746}"/>
    <cellStyle name="Normal 196 3 2 3" xfId="46633" xr:uid="{1B83BFFA-61D8-474E-B16C-62F539093397}"/>
    <cellStyle name="Normal 196 3 2_Forecast" xfId="46632" xr:uid="{11A12214-4AB4-46CD-B98C-18BEDDA662AB}"/>
    <cellStyle name="Normal 196 3 3" xfId="46631" xr:uid="{E0ABCC68-9E38-4AB5-9298-6ED68ABAE54F}"/>
    <cellStyle name="Normal 196 3 3 2" xfId="46630" xr:uid="{C752902C-B544-4C5B-8200-ECE0EB21DF23}"/>
    <cellStyle name="Normal 196 3 4" xfId="46629" xr:uid="{7A36C386-A706-43A0-8BD8-26F7FE362953}"/>
    <cellStyle name="Normal 196 3 4 2" xfId="46628" xr:uid="{08315BCC-544D-4279-A475-161EB378E1FD}"/>
    <cellStyle name="Normal 196 3 5" xfId="46627" xr:uid="{A06E8C2D-F959-42E9-93CF-EC25EDDA7F04}"/>
    <cellStyle name="Normal 196 3_Forecast" xfId="46626" xr:uid="{3C3315EB-585B-4927-AFC1-A1A5C1CEB729}"/>
    <cellStyle name="Normal 196 4" xfId="46625" xr:uid="{E5821B38-ADEA-4FB1-BD83-00B10572B395}"/>
    <cellStyle name="Normal 196 4 2" xfId="46624" xr:uid="{A37D029D-3415-4A94-9B8C-50FA9823CCD2}"/>
    <cellStyle name="Normal 196 4 2 2" xfId="46623" xr:uid="{5A880116-09EA-421D-9C71-F739FE1D7B38}"/>
    <cellStyle name="Normal 196 4 3" xfId="46622" xr:uid="{40978208-40F4-436B-9869-05305661B7BA}"/>
    <cellStyle name="Normal 196 4_Forecast" xfId="46621" xr:uid="{3E1D02AA-53EB-4B2C-AC0D-82E77CCEBD98}"/>
    <cellStyle name="Normal 196 5" xfId="46620" xr:uid="{1E3862CF-6676-4042-988E-2ACFADD26BA1}"/>
    <cellStyle name="Normal 196 5 2" xfId="46619" xr:uid="{CC4AA7A3-217B-4224-9248-80524EB0E308}"/>
    <cellStyle name="Normal 196 6" xfId="46618" xr:uid="{1D43A8E6-A243-4465-ABD8-7ADBB145FFF2}"/>
    <cellStyle name="Normal 196 6 2" xfId="46617" xr:uid="{59BCD66E-5D39-4B56-A74A-16D16B5B5AE6}"/>
    <cellStyle name="Normal 196 7" xfId="46616" xr:uid="{7D0DF2BC-8BAC-4768-A8DD-A3B9ACDBE041}"/>
    <cellStyle name="Normal 196_DSub" xfId="46615" xr:uid="{79EBB3AC-DECA-410F-B2F5-78A6E8E3B731}"/>
    <cellStyle name="Normal 197" xfId="46614" xr:uid="{AB73A5D7-F955-4D5C-9A07-6BAF67657D12}"/>
    <cellStyle name="Normal 197 2" xfId="46613" xr:uid="{C42EA31D-6AE1-42EC-87CA-30DDC2F2AB3E}"/>
    <cellStyle name="Normal 197 2 2" xfId="46612" xr:uid="{65D481B8-6303-4256-B3BD-EFD3B9B38A0C}"/>
    <cellStyle name="Normal 197 2 2 2" xfId="46611" xr:uid="{676A12BE-D6D3-4114-B7F8-B90A4EC1FF69}"/>
    <cellStyle name="Normal 197 2 2 2 2" xfId="46610" xr:uid="{809391FB-C1F8-4C71-9B92-4F508C13C9CF}"/>
    <cellStyle name="Normal 197 2 2 2 2 2" xfId="46609" xr:uid="{D646B2A8-B998-48C0-B8F4-19662860F80E}"/>
    <cellStyle name="Normal 197 2 2 2 3" xfId="46608" xr:uid="{065E9161-B570-4899-8065-470B3DBA3564}"/>
    <cellStyle name="Normal 197 2 2 3" xfId="46607" xr:uid="{6BD13133-5ACA-4694-AC98-5A8257358F83}"/>
    <cellStyle name="Normal 197 2 2 3 2" xfId="46606" xr:uid="{DC88522F-CAAB-4F5D-8893-95DB65F1EA70}"/>
    <cellStyle name="Normal 197 2 2 4" xfId="46605" xr:uid="{EA34149E-A491-444E-93EC-0B961D145857}"/>
    <cellStyle name="Normal 197 2 2 4 2" xfId="46604" xr:uid="{E8C28B9F-D1D5-4C50-95EE-6BE1EB0D9E97}"/>
    <cellStyle name="Normal 197 2 2 5" xfId="46603" xr:uid="{44DAAD75-663E-4A5B-8081-E10C4579DC79}"/>
    <cellStyle name="Normal 197 2 3" xfId="46602" xr:uid="{34F8253C-CADD-4161-93FF-FFAE7CAC64DA}"/>
    <cellStyle name="Normal 197 2 3 2" xfId="46601" xr:uid="{849BE009-5E07-4FB8-AD0E-ADE651533CBD}"/>
    <cellStyle name="Normal 197 2 3 2 2" xfId="46600" xr:uid="{158E4220-2361-4865-B664-E9DAABCD570A}"/>
    <cellStyle name="Normal 197 2 3 3" xfId="46599" xr:uid="{2DE362C3-FCE7-4823-A47B-157BDC048DC2}"/>
    <cellStyle name="Normal 197 2 4" xfId="46598" xr:uid="{92DB97F8-71C8-428F-8D21-7952EE92C36C}"/>
    <cellStyle name="Normal 197 2 4 2" xfId="46597" xr:uid="{CB28C536-1BB8-48F6-8257-78559F67DC17}"/>
    <cellStyle name="Normal 197 2 5" xfId="46596" xr:uid="{E918EB09-945C-4E67-BC63-DB73E30052BA}"/>
    <cellStyle name="Normal 197 2 5 2" xfId="46595" xr:uid="{47DC1F34-6FF0-49DC-86E2-77582B6D56B6}"/>
    <cellStyle name="Normal 197 2 6" xfId="46594" xr:uid="{378DB654-A3D7-48BA-B881-CE43A5C97C80}"/>
    <cellStyle name="Normal 197 3" xfId="46593" xr:uid="{3A23AFE2-A46E-45F1-941B-E552B4098F67}"/>
    <cellStyle name="Normal 197 3 2" xfId="46592" xr:uid="{1AF7069E-78B1-45F3-A622-D3C3629BF225}"/>
    <cellStyle name="Normal 197 3 2 2" xfId="46591" xr:uid="{02F6AEE9-6241-477A-9A61-468DF209D128}"/>
    <cellStyle name="Normal 197 3 2 2 2" xfId="46590" xr:uid="{5DF33875-8557-4A78-BA3E-99AAB5238F84}"/>
    <cellStyle name="Normal 197 3 2 3" xfId="46589" xr:uid="{BD1F4087-90D3-45E5-BD19-BDA033C05DAE}"/>
    <cellStyle name="Normal 197 3 2_Forecast" xfId="46588" xr:uid="{5DFE51C0-35E8-4229-952E-6151CA41E354}"/>
    <cellStyle name="Normal 197 3 3" xfId="46587" xr:uid="{7E726F0E-4EDB-4F7D-8AAD-811DAF19D103}"/>
    <cellStyle name="Normal 197 3 3 2" xfId="46586" xr:uid="{E8F57B8F-1216-4DEB-88BF-4B939D0F5A00}"/>
    <cellStyle name="Normal 197 3 4" xfId="46585" xr:uid="{410D28A9-426E-4E0A-8EC5-4C169E83AF06}"/>
    <cellStyle name="Normal 197 3 4 2" xfId="46584" xr:uid="{E13B95ED-261B-4B50-BC3C-9F2462A55F1A}"/>
    <cellStyle name="Normal 197 3 5" xfId="46583" xr:uid="{49F4A9E2-5436-4A48-BDA1-731F4C446048}"/>
    <cellStyle name="Normal 197 3_Forecast" xfId="46582" xr:uid="{FBD3196D-00C8-404D-9F9F-6F2022D161EC}"/>
    <cellStyle name="Normal 197 4" xfId="46581" xr:uid="{5F8638B8-AE2A-4996-8EE7-1F24E41289C3}"/>
    <cellStyle name="Normal 197 4 2" xfId="46580" xr:uid="{405E5220-96CB-494A-AC41-781ACCA3C523}"/>
    <cellStyle name="Normal 197 4 2 2" xfId="46579" xr:uid="{C256ABF6-7379-4156-8D57-B6E566BEB909}"/>
    <cellStyle name="Normal 197 4 3" xfId="46578" xr:uid="{6C7B46D7-FDCC-4094-8BEF-EF75EF307734}"/>
    <cellStyle name="Normal 197 4_Forecast" xfId="46577" xr:uid="{E8290B4B-830D-4A6B-AA91-EEB30DAAC7BA}"/>
    <cellStyle name="Normal 197 5" xfId="46576" xr:uid="{F05EACC0-66A7-4D20-A024-F83C925279E4}"/>
    <cellStyle name="Normal 197 5 2" xfId="46575" xr:uid="{4C46A744-5A5B-4207-BD9C-E586D898FDCD}"/>
    <cellStyle name="Normal 197 6" xfId="46574" xr:uid="{8105250B-C288-42A0-AC4D-CE3E4B38C1CB}"/>
    <cellStyle name="Normal 197 6 2" xfId="46573" xr:uid="{3C9EB97F-E4BF-4D70-93C1-23E8078AF0DA}"/>
    <cellStyle name="Normal 197 7" xfId="46572" xr:uid="{6C90901E-9AC2-4639-8B45-2DFE33D86E0F}"/>
    <cellStyle name="Normal 197_DSub" xfId="46571" xr:uid="{005AEA6B-EDDB-44AC-B595-865573C12D97}"/>
    <cellStyle name="Normal 198" xfId="46570" xr:uid="{28D6B66C-0CBE-47D9-8F78-8C8C7DD3450C}"/>
    <cellStyle name="Normal 198 2" xfId="46569" xr:uid="{62D81A4F-FCBC-4612-98D1-F8DBE51BB929}"/>
    <cellStyle name="Normal 198 2 2" xfId="46568" xr:uid="{37D93E41-6A72-4F01-BACE-61E8146AE586}"/>
    <cellStyle name="Normal 198 2 2 2" xfId="46567" xr:uid="{4202AC48-8A8D-498F-8ED0-76B80E8AFB49}"/>
    <cellStyle name="Normal 198 2 2 2 2" xfId="46566" xr:uid="{27FAA6C7-AA5D-4019-8D65-F910F9A49054}"/>
    <cellStyle name="Normal 198 2 2 2 2 2" xfId="46565" xr:uid="{0A10B8D2-7128-426B-9686-FDFCDFA4DA3F}"/>
    <cellStyle name="Normal 198 2 2 2 3" xfId="46564" xr:uid="{89C91835-F94E-4814-B96B-28722250E23E}"/>
    <cellStyle name="Normal 198 2 2 3" xfId="46563" xr:uid="{F8048908-AD38-49BD-993E-BBBEFCFB9ED5}"/>
    <cellStyle name="Normal 198 2 2 3 2" xfId="46562" xr:uid="{7F459BE0-B5AB-457B-8A8F-20390E59185A}"/>
    <cellStyle name="Normal 198 2 2 4" xfId="46561" xr:uid="{C45F9CEC-2951-4ADD-B5E7-C9FFD4430C5A}"/>
    <cellStyle name="Normal 198 2 2 4 2" xfId="46560" xr:uid="{C21DEC3D-23E6-4F8C-A506-334F3A6EFAF3}"/>
    <cellStyle name="Normal 198 2 2 5" xfId="46559" xr:uid="{1F529CCD-8339-4827-A4C0-51BA81B4956B}"/>
    <cellStyle name="Normal 198 2 3" xfId="46558" xr:uid="{AE923703-F1EA-477E-8AAF-BD796ABC9FC2}"/>
    <cellStyle name="Normal 198 2 3 2" xfId="46557" xr:uid="{E5E70D14-1927-4F5D-A1AB-CEF69A636470}"/>
    <cellStyle name="Normal 198 2 3 2 2" xfId="46556" xr:uid="{E33234EA-49BB-4114-A304-A52A31CF407D}"/>
    <cellStyle name="Normal 198 2 3 3" xfId="46555" xr:uid="{630D8217-75CB-4FFB-A153-B176E896AEB8}"/>
    <cellStyle name="Normal 198 2 4" xfId="46554" xr:uid="{05C8B0D0-7634-49B7-BDCB-5C986AA56DD7}"/>
    <cellStyle name="Normal 198 2 4 2" xfId="46553" xr:uid="{CEB2EBE4-D0EF-4969-942C-DD4650341963}"/>
    <cellStyle name="Normal 198 2 5" xfId="46552" xr:uid="{43C05822-7076-487F-BDCE-9AE24EC10817}"/>
    <cellStyle name="Normal 198 2 5 2" xfId="46551" xr:uid="{9346BC01-30A2-4B3B-A8A5-27B9F9618A5B}"/>
    <cellStyle name="Normal 198 2 6" xfId="46550" xr:uid="{31126C74-73C2-404B-AE05-18A7F4A3E469}"/>
    <cellStyle name="Normal 198 3" xfId="46549" xr:uid="{C26E62C4-ED79-437F-895F-E2EEFC38E67B}"/>
    <cellStyle name="Normal 198 3 2" xfId="46548" xr:uid="{604771D1-C6B7-449C-B2F6-1B8406904B54}"/>
    <cellStyle name="Normal 198 3 2 2" xfId="46547" xr:uid="{8AE67F15-7498-4A19-8037-B4F083D657E7}"/>
    <cellStyle name="Normal 198 3 2 2 2" xfId="46546" xr:uid="{23AC8762-B42B-4846-9D8F-0C25BEAAEDB5}"/>
    <cellStyle name="Normal 198 3 2 3" xfId="46545" xr:uid="{9BFA9C2E-1415-44FF-AC6D-3CC8256A9882}"/>
    <cellStyle name="Normal 198 3 2_Forecast" xfId="46544" xr:uid="{AAC8D417-0535-4F83-9921-702C538E370F}"/>
    <cellStyle name="Normal 198 3 3" xfId="46543" xr:uid="{C077E02B-924A-42C2-AAB4-8BF4DA0C2A59}"/>
    <cellStyle name="Normal 198 3 3 2" xfId="46542" xr:uid="{4984952B-7631-498A-BFB8-F2150269AB6D}"/>
    <cellStyle name="Normal 198 3 4" xfId="46541" xr:uid="{9E70D487-7DFC-46D9-A662-4114FB3D741F}"/>
    <cellStyle name="Normal 198 3 4 2" xfId="46540" xr:uid="{E9550ADF-73F7-4DE4-9111-8E07EA84A454}"/>
    <cellStyle name="Normal 198 3 5" xfId="46539" xr:uid="{E6256BF1-69AF-49B6-9650-68782DDE47FA}"/>
    <cellStyle name="Normal 198 3_Forecast" xfId="46538" xr:uid="{DA090E6D-94D3-47A0-8A61-B07D4BE25D06}"/>
    <cellStyle name="Normal 198 4" xfId="46537" xr:uid="{CBF2E231-4197-414B-B9B5-3380E4587EDC}"/>
    <cellStyle name="Normal 198 4 2" xfId="46536" xr:uid="{0A616149-E040-4DFF-B598-2F9C9CB8FA17}"/>
    <cellStyle name="Normal 198 4 2 2" xfId="46535" xr:uid="{8E47744B-D02D-46DF-AE0A-CD2ABC4039A2}"/>
    <cellStyle name="Normal 198 4 3" xfId="46534" xr:uid="{172EC4C0-93B2-461F-92F3-181C84F07FF8}"/>
    <cellStyle name="Normal 198 4_Forecast" xfId="46533" xr:uid="{5725888A-7840-476D-B6BD-60F5E53DB493}"/>
    <cellStyle name="Normal 198 5" xfId="46532" xr:uid="{EC243830-85EA-41B1-A306-9C530A03C692}"/>
    <cellStyle name="Normal 198 5 2" xfId="46531" xr:uid="{09F41F28-762E-4625-9476-03C7EE3EB242}"/>
    <cellStyle name="Normal 198 6" xfId="46530" xr:uid="{57250456-BB1A-4AEC-A3B5-F3DA90DBDE12}"/>
    <cellStyle name="Normal 198 6 2" xfId="46529" xr:uid="{4BA1FD1E-9111-40F9-87CC-6B30F0809A2B}"/>
    <cellStyle name="Normal 198 7" xfId="46528" xr:uid="{9D84BF58-5214-46BE-91BE-CD185E5DBA2E}"/>
    <cellStyle name="Normal 198_DSub" xfId="46527" xr:uid="{160488FE-3CE6-493A-B08E-42F9058716CC}"/>
    <cellStyle name="Normal 199" xfId="46526" xr:uid="{5A825322-F682-4BF8-81B8-AE7CE7673596}"/>
    <cellStyle name="Normal 199 2" xfId="46525" xr:uid="{A5FB3BBA-9F50-45E9-89AC-AC87A572D19B}"/>
    <cellStyle name="Normal 199 2 2" xfId="46524" xr:uid="{F04BFF69-4780-424A-9B39-5F3A7F45D40F}"/>
    <cellStyle name="Normal 199 2 2 2" xfId="46523" xr:uid="{AC0F9586-800E-45C6-B6BA-BED7A8A23364}"/>
    <cellStyle name="Normal 199 2 2 2 2" xfId="46522" xr:uid="{84F53B94-18A9-4048-9DC7-B66E55F50B81}"/>
    <cellStyle name="Normal 199 2 2 2 2 2" xfId="46521" xr:uid="{3E0814C2-483A-4893-9709-66D24604A5A1}"/>
    <cellStyle name="Normal 199 2 2 2 3" xfId="46520" xr:uid="{937078F0-3FBB-495D-978F-CC630B245BE0}"/>
    <cellStyle name="Normal 199 2 2 3" xfId="46519" xr:uid="{52DC923C-9608-4FEC-87BC-4200F871F111}"/>
    <cellStyle name="Normal 199 2 2 3 2" xfId="46518" xr:uid="{9C9B8F6D-466E-42A3-AEBF-7337832939D5}"/>
    <cellStyle name="Normal 199 2 2 4" xfId="46517" xr:uid="{AC399E3E-9AF9-4EA7-B53A-A813E97554B8}"/>
    <cellStyle name="Normal 199 2 2 4 2" xfId="46516" xr:uid="{72DA0AD2-57CD-4F70-AD4B-ECD3A9B08D4D}"/>
    <cellStyle name="Normal 199 2 2 5" xfId="46515" xr:uid="{97BB016B-5810-4D00-BE39-5FC1185B49F5}"/>
    <cellStyle name="Normal 199 2 3" xfId="46514" xr:uid="{F2955043-2D1E-4783-BBB2-C689AEF31C8B}"/>
    <cellStyle name="Normal 199 2 3 2" xfId="46513" xr:uid="{02C3FF26-38F1-4A92-9B09-2DB4AFB566D8}"/>
    <cellStyle name="Normal 199 2 3 2 2" xfId="46512" xr:uid="{74FE5F81-4EA2-4F0D-B72F-607D6E931136}"/>
    <cellStyle name="Normal 199 2 3 3" xfId="46511" xr:uid="{EED5D353-C996-4700-A4D3-A961D2A0F3D5}"/>
    <cellStyle name="Normal 199 2 4" xfId="46510" xr:uid="{5D1AC0F8-5772-45F8-8C39-8578C15E8382}"/>
    <cellStyle name="Normal 199 2 4 2" xfId="46509" xr:uid="{8913AEBC-949D-42B8-AFC3-2CE73AD2074B}"/>
    <cellStyle name="Normal 199 2 5" xfId="46508" xr:uid="{CDDE72C7-9211-48AA-805F-94CFE10268BB}"/>
    <cellStyle name="Normal 199 2 5 2" xfId="46507" xr:uid="{5F23C4A5-F8AE-41D7-86FC-9812B98A7CB2}"/>
    <cellStyle name="Normal 199 2 6" xfId="46506" xr:uid="{915F66EB-9E25-47B7-A4CC-6E82EA6EC5FF}"/>
    <cellStyle name="Normal 199 3" xfId="46505" xr:uid="{CE25D580-1835-4981-A40D-48E72BECC113}"/>
    <cellStyle name="Normal 199 3 2" xfId="46504" xr:uid="{285D4053-E2C8-4FA4-B25E-126E18AE6A16}"/>
    <cellStyle name="Normal 199 3 2 2" xfId="46503" xr:uid="{0F092F83-1D8A-47DD-8791-885CD33B1D1E}"/>
    <cellStyle name="Normal 199 3 2 2 2" xfId="46502" xr:uid="{CFC83D61-CD81-4224-9F55-913F0DEA0A69}"/>
    <cellStyle name="Normal 199 3 2 3" xfId="46501" xr:uid="{2DB5CAFD-8EEC-4E6C-86A1-A4C54513FCD9}"/>
    <cellStyle name="Normal 199 3 2_Forecast" xfId="46500" xr:uid="{62BD56D2-1F1F-4A3D-AC77-8B9C5D398062}"/>
    <cellStyle name="Normal 199 3 3" xfId="46499" xr:uid="{91820E00-40F8-4707-99E5-B63043225FBF}"/>
    <cellStyle name="Normal 199 3 3 2" xfId="46498" xr:uid="{D7008ECF-12E8-4331-938C-A443C87AB7AB}"/>
    <cellStyle name="Normal 199 3 4" xfId="46497" xr:uid="{D4F30AC6-BC2E-4D6D-ABFB-6FC7BEF49C8D}"/>
    <cellStyle name="Normal 199 3 4 2" xfId="46496" xr:uid="{178A5F05-297C-4F24-91D4-2F10223F6B43}"/>
    <cellStyle name="Normal 199 3 5" xfId="46495" xr:uid="{0FE60F13-0DFF-461C-93C9-60C64DFA96A8}"/>
    <cellStyle name="Normal 199 3_Forecast" xfId="46494" xr:uid="{E2F28181-697C-467C-94A1-D3E941A21882}"/>
    <cellStyle name="Normal 199 4" xfId="46493" xr:uid="{7BCFDC07-0CFE-4C19-8DEB-2CD622428CFC}"/>
    <cellStyle name="Normal 199 4 2" xfId="46492" xr:uid="{7A063224-0C39-4D95-A389-EA7D7FAAC7D9}"/>
    <cellStyle name="Normal 199 4 2 2" xfId="46491" xr:uid="{C80E6290-D051-45E1-BDEE-E8F3C95A2BD6}"/>
    <cellStyle name="Normal 199 4 3" xfId="46490" xr:uid="{0674883D-CF59-4009-8341-80D418F336E1}"/>
    <cellStyle name="Normal 199 4_Forecast" xfId="46489" xr:uid="{40255FF9-EC4E-44A9-95C8-8DF837EB78F2}"/>
    <cellStyle name="Normal 199 5" xfId="46488" xr:uid="{9E4A372F-ECC8-4D5E-A2C7-F7BA566D4DB5}"/>
    <cellStyle name="Normal 199 5 2" xfId="46487" xr:uid="{17E322E2-43C8-40EB-9A91-891E5551A743}"/>
    <cellStyle name="Normal 199 6" xfId="46486" xr:uid="{89340662-D508-4B1C-A21E-18F6AD860C96}"/>
    <cellStyle name="Normal 199 6 2" xfId="46485" xr:uid="{AD989B92-02CF-4E6F-84E4-062191B6BE5E}"/>
    <cellStyle name="Normal 199 7" xfId="46484" xr:uid="{AB6128D5-8EEF-40AE-B2B5-2EB07DCEA3C6}"/>
    <cellStyle name="Normal 199_DSub" xfId="46483" xr:uid="{E817AD36-7CD3-49AD-AFE1-0F90325A7AC7}"/>
    <cellStyle name="Normal 2" xfId="53933" xr:uid="{6DC8E38B-1398-490C-B7CA-AB8F3B974D11}"/>
    <cellStyle name="Normal 2 10" xfId="46482" xr:uid="{E133DFA9-4BC8-4DE9-AEB6-42BC1725603C}"/>
    <cellStyle name="Normal 2 10 2" xfId="46481" xr:uid="{B9A0C394-85B7-4FFF-822E-259D79ECCB1C}"/>
    <cellStyle name="Normal 2 10 2 2" xfId="46480" xr:uid="{67A71CB3-4B13-4747-843F-D6892F9E3A44}"/>
    <cellStyle name="Normal 2 10 2 2 2" xfId="46479" xr:uid="{B9F67E63-F0D2-45DE-B60C-8F4CCCE495A4}"/>
    <cellStyle name="Normal 2 10 2 3" xfId="46478" xr:uid="{5C6DB279-D0A5-4483-8327-2F921D3A1D99}"/>
    <cellStyle name="Normal 2 10 2 3 2" xfId="46477" xr:uid="{8228D72E-D8FE-4A68-B1A8-35340F8A6671}"/>
    <cellStyle name="Normal 2 10 2 4" xfId="46476" xr:uid="{A73830CF-517E-4590-A299-ED89E259E56C}"/>
    <cellStyle name="Normal 2 10 3" xfId="46475" xr:uid="{ED5A8D91-B2FE-4A0A-9893-5DCA9B66CCEC}"/>
    <cellStyle name="Normal 2 10 3 2" xfId="46474" xr:uid="{FEB561CB-23DF-48FD-9420-54CE64A8726B}"/>
    <cellStyle name="Normal 2 10 4" xfId="46473" xr:uid="{D19D57E4-C8AA-4402-8D0F-3358ABAAC0A2}"/>
    <cellStyle name="Normal 2 10 4 2" xfId="46472" xr:uid="{BE974B49-0F93-4B01-B540-9BA35D3BFA87}"/>
    <cellStyle name="Normal 2 10 5" xfId="46471" xr:uid="{FEFC269D-7CF1-435E-926B-A62F6402CF5D}"/>
    <cellStyle name="Normal 2 11" xfId="46470" xr:uid="{3764179F-5813-4C63-90E6-67F24DAF1B60}"/>
    <cellStyle name="Normal 2 11 2" xfId="46469" xr:uid="{B9868BEF-7C16-4C4B-B0D0-C4E52E8F776A}"/>
    <cellStyle name="Normal 2 11 2 2" xfId="46468" xr:uid="{2275BF37-94CD-4287-A28B-DAB9FDEE1C70}"/>
    <cellStyle name="Normal 2 11 2 2 2" xfId="46467" xr:uid="{7C07C2E5-A885-4175-A11D-8C8D00181E79}"/>
    <cellStyle name="Normal 2 11 2 3" xfId="46466" xr:uid="{38A13B08-4315-478E-8B7B-9ED172D62DE3}"/>
    <cellStyle name="Normal 2 11 2 3 2" xfId="46465" xr:uid="{6250CF7B-4409-4181-97C3-35466F57D632}"/>
    <cellStyle name="Normal 2 11 2 4" xfId="46464" xr:uid="{EDD605F5-2821-4958-8DFA-C722DD25FC3A}"/>
    <cellStyle name="Normal 2 11 3" xfId="46463" xr:uid="{151B2A54-5F9C-4570-9169-434A64178FAA}"/>
    <cellStyle name="Normal 2 11 3 2" xfId="46462" xr:uid="{97B3A789-63DD-4E96-80E2-B6EDA871B1EB}"/>
    <cellStyle name="Normal 2 11 4" xfId="46461" xr:uid="{3539C78E-B384-4A7B-99B4-A4C91288E318}"/>
    <cellStyle name="Normal 2 11 4 2" xfId="46460" xr:uid="{29274AE2-375D-4E29-9214-206BF8B55276}"/>
    <cellStyle name="Normal 2 11 5" xfId="46459" xr:uid="{B6C423F2-733C-4447-9B40-0D3353A31C90}"/>
    <cellStyle name="Normal 2 12" xfId="46458" xr:uid="{BDE173FE-8710-4B3D-89B0-D447FF298C87}"/>
    <cellStyle name="Normal 2 12 2" xfId="46457" xr:uid="{6477FA30-7266-48FC-BEC0-D5C393DFCD46}"/>
    <cellStyle name="Normal 2 12 2 2" xfId="46456" xr:uid="{007D4821-58B6-4767-9DFB-DF0EA5360D1E}"/>
    <cellStyle name="Normal 2 12 2 2 2" xfId="46455" xr:uid="{1624D033-7BE2-4362-9802-48F7F59391DB}"/>
    <cellStyle name="Normal 2 12 2 3" xfId="46454" xr:uid="{1B505D49-B63D-4012-B1EA-E9DD4B21227C}"/>
    <cellStyle name="Normal 2 12 2 3 2" xfId="46453" xr:uid="{04BDEB9D-C529-4BF6-878A-893564279981}"/>
    <cellStyle name="Normal 2 12 2 4" xfId="46452" xr:uid="{88526036-ED7D-4C17-AFF1-C641F29BDA9D}"/>
    <cellStyle name="Normal 2 12 3" xfId="46451" xr:uid="{4B4F866C-C3EB-426D-A0CF-023620F72940}"/>
    <cellStyle name="Normal 2 12 3 2" xfId="46450" xr:uid="{502204DA-AAE2-4C7E-A144-289D44B5EEA8}"/>
    <cellStyle name="Normal 2 12 4" xfId="46449" xr:uid="{2CD86B66-2440-47DF-AF45-30329EFA61FB}"/>
    <cellStyle name="Normal 2 12 4 2" xfId="46448" xr:uid="{8A7A7A17-3DD9-4BB6-ADF5-98CB311D4B60}"/>
    <cellStyle name="Normal 2 12 5" xfId="46447" xr:uid="{5C81EEC3-E022-478F-ACEA-D3FDE7DA5DC8}"/>
    <cellStyle name="Normal 2 13" xfId="46446" xr:uid="{53D9C756-1053-4A01-809A-9B541FF5F0A8}"/>
    <cellStyle name="Normal 2 13 2" xfId="46445" xr:uid="{3D2033E1-8898-4848-A7C5-0200C3326916}"/>
    <cellStyle name="Normal 2 13 2 2" xfId="46444" xr:uid="{DFF52FBD-7BE2-4E70-9D55-257B732D06D5}"/>
    <cellStyle name="Normal 2 13 2 2 2" xfId="46443" xr:uid="{47691793-B4C3-4C7D-A2B4-9A97F7488525}"/>
    <cellStyle name="Normal 2 13 2 3" xfId="46442" xr:uid="{8884C312-8175-43F3-89BE-2BA99F4E06BA}"/>
    <cellStyle name="Normal 2 13 2 3 2" xfId="46441" xr:uid="{9B70D23B-E813-4840-95D6-502C93FD4FE8}"/>
    <cellStyle name="Normal 2 13 2 4" xfId="46440" xr:uid="{22F49AEB-7E26-4E7C-A8B3-3A43FE5526F3}"/>
    <cellStyle name="Normal 2 13 3" xfId="46439" xr:uid="{2025F7FA-0A65-40D7-A8BD-2A82AF2DD849}"/>
    <cellStyle name="Normal 2 13 3 2" xfId="46438" xr:uid="{348C3620-CF9F-4A30-A0BA-B25B97182338}"/>
    <cellStyle name="Normal 2 13 4" xfId="46437" xr:uid="{DB7F23D1-40EC-4B36-A1BF-DA3881981007}"/>
    <cellStyle name="Normal 2 13 4 2" xfId="46436" xr:uid="{80BC81CC-249E-45F8-99A1-7FD3CD4767E5}"/>
    <cellStyle name="Normal 2 13 5" xfId="46435" xr:uid="{CB12B1DD-6AFA-41A7-8BA6-B1E71C79793A}"/>
    <cellStyle name="Normal 2 14" xfId="46434" xr:uid="{9DCAC174-B2E4-43CD-B964-E8DCA4EE14B5}"/>
    <cellStyle name="Normal 2 14 2" xfId="46433" xr:uid="{6B385AAD-134B-461E-8CF3-4C378C06F264}"/>
    <cellStyle name="Normal 2 14 2 2" xfId="46432" xr:uid="{A0872FBD-9E95-4115-BA7F-2A9B63D050D7}"/>
    <cellStyle name="Normal 2 14 2 2 2" xfId="46431" xr:uid="{5C4AC2C3-1603-415E-99B2-D8998205125F}"/>
    <cellStyle name="Normal 2 14 2 3" xfId="46430" xr:uid="{D63721CF-DE90-4F6B-A19D-C5F805D0AF2F}"/>
    <cellStyle name="Normal 2 14 2 3 2" xfId="46429" xr:uid="{ABB8B3D9-612E-4074-B567-296571B09ED7}"/>
    <cellStyle name="Normal 2 14 2 4" xfId="46428" xr:uid="{78B72486-5A3E-4CF3-B9DD-371925B65DB7}"/>
    <cellStyle name="Normal 2 14 3" xfId="46427" xr:uid="{682982F4-C546-4B93-BC47-728B7186FD1F}"/>
    <cellStyle name="Normal 2 14 3 2" xfId="46426" xr:uid="{41D44855-9D3A-495D-932A-5AD38BFE7C84}"/>
    <cellStyle name="Normal 2 14 4" xfId="46425" xr:uid="{93E67E02-5E57-4750-B478-9FBA6A59767E}"/>
    <cellStyle name="Normal 2 14 4 2" xfId="46424" xr:uid="{E7AFD581-C6FB-4E00-A12E-CEC0B1EB809D}"/>
    <cellStyle name="Normal 2 14 5" xfId="46423" xr:uid="{EA0FCF8E-10E6-48A8-AC22-A17FB2215041}"/>
    <cellStyle name="Normal 2 15" xfId="46422" xr:uid="{9460198A-A2E0-4434-BA18-421CAD03C3FC}"/>
    <cellStyle name="Normal 2 15 2" xfId="46421" xr:uid="{F05D8554-90F5-4661-973E-EB22AB51C383}"/>
    <cellStyle name="Normal 2 15 2 2" xfId="46420" xr:uid="{62A4B3AE-ED4E-4518-9DE6-4C4575365000}"/>
    <cellStyle name="Normal 2 15 2 2 2" xfId="46419" xr:uid="{DBE33AE0-B427-45EF-A654-4FB31B4D1268}"/>
    <cellStyle name="Normal 2 15 2 3" xfId="46418" xr:uid="{DE95D97F-C4E8-4B80-B17D-3019B2D3D2FF}"/>
    <cellStyle name="Normal 2 15 2 3 2" xfId="46417" xr:uid="{255123E3-0DF4-4D22-AA04-7830665A5452}"/>
    <cellStyle name="Normal 2 15 2 4" xfId="46416" xr:uid="{49D00560-B248-4F7E-B2AC-72C31D354695}"/>
    <cellStyle name="Normal 2 15 3" xfId="46415" xr:uid="{436CC511-BA12-4B8F-8683-1D52FB003F3A}"/>
    <cellStyle name="Normal 2 15 3 2" xfId="46414" xr:uid="{7D79A49B-5B56-4001-9ECC-9F851DF1BAE2}"/>
    <cellStyle name="Normal 2 15 4" xfId="46413" xr:uid="{5DB7DCAA-9AAE-4998-A5B1-9FFCAFB58938}"/>
    <cellStyle name="Normal 2 15 4 2" xfId="46412" xr:uid="{820EC45A-36BF-4E56-907D-3FBFDAD717AE}"/>
    <cellStyle name="Normal 2 15 5" xfId="46411" xr:uid="{CEFEA4F8-80DB-42D8-8B1D-548A0B7ECAB6}"/>
    <cellStyle name="Normal 2 16" xfId="46410" xr:uid="{30C5BBA0-B278-4222-A034-C97A24EF50B8}"/>
    <cellStyle name="Normal 2 16 2" xfId="46409" xr:uid="{3A682292-41A7-45FB-AA25-17729422FB56}"/>
    <cellStyle name="Normal 2 16 2 2" xfId="46408" xr:uid="{DA687329-9C92-46C7-872A-1D86C1C6A3AE}"/>
    <cellStyle name="Normal 2 16 2 2 2" xfId="46407" xr:uid="{ABFD616F-974A-4A42-AAD8-6A4E85560D5C}"/>
    <cellStyle name="Normal 2 16 2 3" xfId="46406" xr:uid="{7B85A6C7-48F1-4BA8-AD0F-676B7B998F83}"/>
    <cellStyle name="Normal 2 16 2 3 2" xfId="46405" xr:uid="{54660FD5-F593-4519-803A-A992EC0F7C94}"/>
    <cellStyle name="Normal 2 16 2 4" xfId="46404" xr:uid="{4630F7FC-B5C4-4834-A12A-0299A1C3BB0B}"/>
    <cellStyle name="Normal 2 16 3" xfId="46403" xr:uid="{BD2BB0E4-9772-4FEB-89FD-D9F43F45C2A6}"/>
    <cellStyle name="Normal 2 16 3 2" xfId="46402" xr:uid="{0B487B36-BD6F-4B78-8FE9-82756C5906F6}"/>
    <cellStyle name="Normal 2 16 4" xfId="46401" xr:uid="{3EF057E1-2537-44E0-84DA-13A53D9384B4}"/>
    <cellStyle name="Normal 2 16 4 2" xfId="46400" xr:uid="{9B89B93D-FC6E-426B-A684-E5FB3D198055}"/>
    <cellStyle name="Normal 2 16 5" xfId="46399" xr:uid="{FCBBA0AF-5C1B-4593-A9A0-2D1DF79EA4DC}"/>
    <cellStyle name="Normal 2 17" xfId="46398" xr:uid="{D3DD42E1-FBB6-44A5-8080-6EA5BC8CD5D0}"/>
    <cellStyle name="Normal 2 17 2" xfId="46397" xr:uid="{43990F6D-12C7-4F45-94AD-DB752F1A895F}"/>
    <cellStyle name="Normal 2 17 2 2" xfId="46396" xr:uid="{2982F8E0-C5D4-4819-ADD2-58378D6B5353}"/>
    <cellStyle name="Normal 2 17 2 2 2" xfId="46395" xr:uid="{D2446989-35CB-426F-96FD-48E1CCC995D2}"/>
    <cellStyle name="Normal 2 17 2 3" xfId="46394" xr:uid="{830A34FE-E7E6-4CFE-A30A-D821F0CDF0D9}"/>
    <cellStyle name="Normal 2 17 2 3 2" xfId="46393" xr:uid="{D64638FD-0551-4DC9-9E24-CFB1B6659E5F}"/>
    <cellStyle name="Normal 2 17 2 4" xfId="46392" xr:uid="{A3C65411-C077-4D8B-A609-6FC88D649884}"/>
    <cellStyle name="Normal 2 17 3" xfId="46391" xr:uid="{43BA60E7-2CEC-47B1-AA02-AC9E2CAE3BD0}"/>
    <cellStyle name="Normal 2 17 3 2" xfId="46390" xr:uid="{96CFAD44-6ACC-4A7A-BD79-CEB16DA16CDC}"/>
    <cellStyle name="Normal 2 17 4" xfId="46389" xr:uid="{1BE16439-8257-4005-952F-C1965CCB61EF}"/>
    <cellStyle name="Normal 2 17 4 2" xfId="46388" xr:uid="{7726B627-F13E-4826-A12E-1028E1EDA4A7}"/>
    <cellStyle name="Normal 2 17 5" xfId="46387" xr:uid="{3E698CBB-10C7-4C04-97EC-60C4F8C3BA9F}"/>
    <cellStyle name="Normal 2 18" xfId="46386" xr:uid="{87B5D979-FF8E-42C7-80B9-16A4D9958CAF}"/>
    <cellStyle name="Normal 2 18 2" xfId="46385" xr:uid="{F8271FD8-3D6C-4D54-AEED-B8712247D81E}"/>
    <cellStyle name="Normal 2 18 2 2" xfId="46384" xr:uid="{067E5413-CC89-4638-B780-9081A3C010CC}"/>
    <cellStyle name="Normal 2 18 2 2 2" xfId="46383" xr:uid="{6F977DE6-06AE-4A0B-95C1-F176BEF63850}"/>
    <cellStyle name="Normal 2 18 2 3" xfId="46382" xr:uid="{379E69C0-5168-4F72-8D6F-76CAB663013A}"/>
    <cellStyle name="Normal 2 18 2 3 2" xfId="46381" xr:uid="{A8297437-E1BF-4C8C-879D-8CCF11D84BAE}"/>
    <cellStyle name="Normal 2 18 2 4" xfId="46380" xr:uid="{F62C2530-85A4-4719-96CC-6D84DAE3560E}"/>
    <cellStyle name="Normal 2 18 3" xfId="46379" xr:uid="{AABA3355-45E3-4F9D-B108-8340013BFE0F}"/>
    <cellStyle name="Normal 2 18 3 2" xfId="46378" xr:uid="{692136F9-0F13-4AB2-9BA5-CD2FE9F65A0B}"/>
    <cellStyle name="Normal 2 18 4" xfId="46377" xr:uid="{629535C5-9B21-4F77-B3E5-A5C911AB917B}"/>
    <cellStyle name="Normal 2 18 4 2" xfId="46376" xr:uid="{28A90419-DEA7-4B24-95F5-A6273240ECF9}"/>
    <cellStyle name="Normal 2 18 5" xfId="46375" xr:uid="{1734227D-A783-4F0A-9694-82B9A1EA7893}"/>
    <cellStyle name="Normal 2 19" xfId="46374" xr:uid="{25378354-3DD1-4CDC-AFA3-BCD1DFBB77B3}"/>
    <cellStyle name="Normal 2 19 2" xfId="46373" xr:uid="{B62D5A74-B8D1-48BE-9D64-97EFEDF772D0}"/>
    <cellStyle name="Normal 2 19 2 2" xfId="46372" xr:uid="{0DD848DD-81C5-4A1A-B726-3D7A9C775F9B}"/>
    <cellStyle name="Normal 2 19 2 2 2" xfId="46371" xr:uid="{F1143DE4-9662-470C-9984-E8D9B94EF810}"/>
    <cellStyle name="Normal 2 19 2 3" xfId="46370" xr:uid="{7F08DCA4-25BD-4981-A908-58D20C60D2C5}"/>
    <cellStyle name="Normal 2 19 2 3 2" xfId="46369" xr:uid="{A0B3900C-B34C-4D43-B7B6-026E8CCA097F}"/>
    <cellStyle name="Normal 2 19 2 4" xfId="46368" xr:uid="{BC936836-1407-4952-A9F1-2D366D922CAB}"/>
    <cellStyle name="Normal 2 19 3" xfId="46367" xr:uid="{DD78D765-E35E-4BCD-94AD-7BED934DF55C}"/>
    <cellStyle name="Normal 2 19 3 2" xfId="46366" xr:uid="{320C5D1A-72FE-4EA1-B0D4-2A219BA6D0CC}"/>
    <cellStyle name="Normal 2 19 4" xfId="46365" xr:uid="{2840DBD1-01D0-4242-B341-12356A9AA374}"/>
    <cellStyle name="Normal 2 19 4 2" xfId="46364" xr:uid="{89E332BF-0FFB-4ED4-841F-AD7B5937A89C}"/>
    <cellStyle name="Normal 2 19 5" xfId="46363" xr:uid="{BFC7867E-E908-40CB-80CF-209E1400040D}"/>
    <cellStyle name="Normal 2 2" xfId="53842" xr:uid="{7B254B4E-D421-41D6-9D90-042399070C61}"/>
    <cellStyle name="Normal 2 2 10" xfId="46362" xr:uid="{6AD1A088-96EF-4086-BA75-92700DA8E720}"/>
    <cellStyle name="Normal 2 2 10 2" xfId="46361" xr:uid="{04DA2F6B-4A43-47E1-9067-4B62F37C16B7}"/>
    <cellStyle name="Normal 2 2 10 2 2" xfId="46360" xr:uid="{3DAE3B8E-3E0C-49D7-BC43-4BC011490575}"/>
    <cellStyle name="Normal 2 2 10 2 2 2" xfId="46359" xr:uid="{8AEA4091-E9D9-48EE-AD58-6BC21B831BD1}"/>
    <cellStyle name="Normal 2 2 10 2 3" xfId="46358" xr:uid="{63BF2D19-CCF1-4919-BAA0-AA8C12E3B874}"/>
    <cellStyle name="Normal 2 2 10 2 3 2" xfId="46357" xr:uid="{5EE4F2F0-5341-45D6-BF7F-8D4A7B604470}"/>
    <cellStyle name="Normal 2 2 10 2 4" xfId="46356" xr:uid="{1C146CB3-8823-4C0D-B44C-EE6964159166}"/>
    <cellStyle name="Normal 2 2 10 3" xfId="46355" xr:uid="{EBCD5AC0-02E6-4F50-A8A6-EE2C4444C104}"/>
    <cellStyle name="Normal 2 2 10 3 2" xfId="46354" xr:uid="{EA7D44BA-8FFF-4197-9758-5E4374B1A852}"/>
    <cellStyle name="Normal 2 2 10 4" xfId="46353" xr:uid="{41CAE530-B7E4-4A4C-9894-A22A08EB32AB}"/>
    <cellStyle name="Normal 2 2 10 4 2" xfId="46352" xr:uid="{E2EE0A3A-BC86-4767-BA39-28158F482B70}"/>
    <cellStyle name="Normal 2 2 10 5" xfId="46351" xr:uid="{E04655D3-0ADD-4711-BC21-E2C15D42B9AC}"/>
    <cellStyle name="Normal 2 2 11" xfId="46350" xr:uid="{4145CF3B-42FF-4281-BAFE-B11F759BAEC0}"/>
    <cellStyle name="Normal 2 2 11 2" xfId="46349" xr:uid="{AFA8186C-5EC0-40A5-AB5B-8401E20D6823}"/>
    <cellStyle name="Normal 2 2 11 2 2" xfId="46348" xr:uid="{8FC6D9BE-BBC5-4DD4-86AD-D2126C97A6AE}"/>
    <cellStyle name="Normal 2 2 11 2 2 2" xfId="46347" xr:uid="{EEDB00F7-1FF8-4839-81C2-FDDA4D258A89}"/>
    <cellStyle name="Normal 2 2 11 2 3" xfId="46346" xr:uid="{30D44937-FFF2-4C95-BFE9-9440D115E9D6}"/>
    <cellStyle name="Normal 2 2 11 2 3 2" xfId="46345" xr:uid="{3ACB1741-A2CC-4118-9339-D1956CAD0261}"/>
    <cellStyle name="Normal 2 2 11 2 4" xfId="46344" xr:uid="{D29BFB10-7C3F-4C8D-9276-8BBB9DE4D8CA}"/>
    <cellStyle name="Normal 2 2 11 3" xfId="46343" xr:uid="{9E565612-D317-462A-82C8-4E681125484D}"/>
    <cellStyle name="Normal 2 2 11 3 2" xfId="46342" xr:uid="{1579B9EF-E5A8-4FBA-B5AE-103D2E38945C}"/>
    <cellStyle name="Normal 2 2 11 4" xfId="46341" xr:uid="{F657A0C4-A51D-4314-BB1E-560EB28B6453}"/>
    <cellStyle name="Normal 2 2 11 4 2" xfId="46340" xr:uid="{98331171-34E2-4350-9E58-5A3B4296392C}"/>
    <cellStyle name="Normal 2 2 11 5" xfId="46339" xr:uid="{B9E79FDA-11E9-43F9-81E1-4319C75E810D}"/>
    <cellStyle name="Normal 2 2 12" xfId="46338" xr:uid="{A17FC2BA-BBBB-48BB-82BB-4F2065A113D9}"/>
    <cellStyle name="Normal 2 2 12 2" xfId="46337" xr:uid="{25313BC9-14E8-4D22-B0B3-2624152DDC80}"/>
    <cellStyle name="Normal 2 2 12 2 2" xfId="46336" xr:uid="{26A86FC2-488C-4CA8-834D-150315E4B811}"/>
    <cellStyle name="Normal 2 2 12 2 2 2" xfId="46335" xr:uid="{98CF15A8-A3DF-4E03-B889-36520610C14B}"/>
    <cellStyle name="Normal 2 2 12 2 3" xfId="46334" xr:uid="{D8856130-ABBB-46AB-9FB5-423B98694516}"/>
    <cellStyle name="Normal 2 2 12 2 3 2" xfId="46333" xr:uid="{9B5942E0-C2F2-4AEB-B1EC-3F6A53FAAD62}"/>
    <cellStyle name="Normal 2 2 12 2 4" xfId="46332" xr:uid="{52A93B66-C694-4F41-B776-0AE6271EFA68}"/>
    <cellStyle name="Normal 2 2 12 3" xfId="46331" xr:uid="{C501E3E1-D191-47CD-8696-F85E0729B693}"/>
    <cellStyle name="Normal 2 2 12 3 2" xfId="46330" xr:uid="{5AF294BB-7E43-479B-AF76-6B931A64A15A}"/>
    <cellStyle name="Normal 2 2 12 4" xfId="46329" xr:uid="{DA23DB22-877E-4196-AD87-3038E4A1F71E}"/>
    <cellStyle name="Normal 2 2 12 4 2" xfId="46328" xr:uid="{B8CDC8D9-104F-400C-AAF9-CB2246C70957}"/>
    <cellStyle name="Normal 2 2 12 5" xfId="46327" xr:uid="{33BE355A-8059-4D56-89A7-4D2AE5FD2D4A}"/>
    <cellStyle name="Normal 2 2 13" xfId="46326" xr:uid="{8F8D2F79-6274-499B-91F7-A0246CC17FEC}"/>
    <cellStyle name="Normal 2 2 13 2" xfId="46325" xr:uid="{E85A0540-D62B-45B6-89C7-67855A414D06}"/>
    <cellStyle name="Normal 2 2 13 2 2" xfId="46324" xr:uid="{2E36D968-76FE-47F2-A420-09D976C22BC3}"/>
    <cellStyle name="Normal 2 2 13 2 2 2" xfId="46323" xr:uid="{940F440A-DCC9-4236-AE79-340EFC570AAA}"/>
    <cellStyle name="Normal 2 2 13 2 3" xfId="46322" xr:uid="{AB76B482-631E-4C4C-9C60-0A6E0C215206}"/>
    <cellStyle name="Normal 2 2 13 2 3 2" xfId="46321" xr:uid="{876B83B4-B1EC-4E2A-8F32-E08F681CA20C}"/>
    <cellStyle name="Normal 2 2 13 2 4" xfId="46320" xr:uid="{D1EC1007-FD82-477B-8EDE-41843A5851C4}"/>
    <cellStyle name="Normal 2 2 13 3" xfId="46319" xr:uid="{CAC4CE5E-8AF2-4BDF-B639-258E2B6B778E}"/>
    <cellStyle name="Normal 2 2 13 3 2" xfId="46318" xr:uid="{B170B58E-2EC3-4905-8C22-E49024999B57}"/>
    <cellStyle name="Normal 2 2 13 4" xfId="46317" xr:uid="{4CCEEE9C-A1FE-4CC2-9E39-CE2451D8C197}"/>
    <cellStyle name="Normal 2 2 13 4 2" xfId="46316" xr:uid="{FCFE8ECF-4774-4E05-A870-C88BBC66A22F}"/>
    <cellStyle name="Normal 2 2 13 5" xfId="46315" xr:uid="{21981D07-A13E-4405-A17D-3F2877629B94}"/>
    <cellStyle name="Normal 2 2 14" xfId="46314" xr:uid="{F383AE61-9766-4695-A1FD-75360FB70DCA}"/>
    <cellStyle name="Normal 2 2 14 2" xfId="46313" xr:uid="{40CF06BE-A5A7-418D-A6B2-B3A4BDAE5B06}"/>
    <cellStyle name="Normal 2 2 14 2 2" xfId="46312" xr:uid="{57D3C325-B255-4503-A1F3-21ECDB88D236}"/>
    <cellStyle name="Normal 2 2 14 2 2 2" xfId="46311" xr:uid="{D1E3465B-9F16-4A49-8AF9-38FAFD1653DA}"/>
    <cellStyle name="Normal 2 2 14 2 3" xfId="46310" xr:uid="{B1A54B0F-F6BE-4130-B406-8DAB5D27A893}"/>
    <cellStyle name="Normal 2 2 14 2 3 2" xfId="46309" xr:uid="{5B2E99EC-5810-4F69-9CE7-55795A89B5E1}"/>
    <cellStyle name="Normal 2 2 14 2 4" xfId="46308" xr:uid="{758F3E64-5C5A-44D3-9191-B6FA3722E468}"/>
    <cellStyle name="Normal 2 2 14 3" xfId="46307" xr:uid="{6F1E4CC4-9D5B-4783-BB4B-2ABDAE9956E7}"/>
    <cellStyle name="Normal 2 2 14 3 2" xfId="46306" xr:uid="{0BDD4A2D-F2F5-4EE9-B7D7-177B92EC9A26}"/>
    <cellStyle name="Normal 2 2 14 4" xfId="46305" xr:uid="{2B16D049-D23C-4422-9134-A1A8933FEB42}"/>
    <cellStyle name="Normal 2 2 14 4 2" xfId="46304" xr:uid="{AA5AD4D9-314B-4665-A049-CEF52B05C3DC}"/>
    <cellStyle name="Normal 2 2 14 5" xfId="46303" xr:uid="{EF129F81-AEE2-42E4-96AB-3793C52D0637}"/>
    <cellStyle name="Normal 2 2 15" xfId="46302" xr:uid="{B880DA65-62F7-4183-AE76-1556757B45BA}"/>
    <cellStyle name="Normal 2 2 15 2" xfId="46301" xr:uid="{B5D95644-0D64-44E7-841C-E08605CD5CE5}"/>
    <cellStyle name="Normal 2 2 15 2 2" xfId="46300" xr:uid="{E3D70C44-59D6-4DE6-A98C-1511BB99E427}"/>
    <cellStyle name="Normal 2 2 15 2 2 2" xfId="46299" xr:uid="{4A9FA91B-22E1-4FEB-BE70-86799AAA6F04}"/>
    <cellStyle name="Normal 2 2 15 2 3" xfId="46298" xr:uid="{CD1D1D64-B4F1-4391-BDCC-0E995A3E17E8}"/>
    <cellStyle name="Normal 2 2 15 2 3 2" xfId="46297" xr:uid="{560E4F0A-5062-45B1-B43F-C6512F35D594}"/>
    <cellStyle name="Normal 2 2 15 2 4" xfId="46296" xr:uid="{5F1C341D-8D88-475A-AA9D-591F57B8768B}"/>
    <cellStyle name="Normal 2 2 15 3" xfId="46295" xr:uid="{F7D4E30D-4407-4254-B2DD-AF4D052C86A1}"/>
    <cellStyle name="Normal 2 2 15 3 2" xfId="46294" xr:uid="{9D3E8F07-E236-4ACE-A75E-2EE97F5898A8}"/>
    <cellStyle name="Normal 2 2 15 4" xfId="46293" xr:uid="{C79102E0-64D8-41BE-9EF0-45FAA2855C28}"/>
    <cellStyle name="Normal 2 2 15 4 2" xfId="46292" xr:uid="{6BFA06F5-D38C-4A46-9199-EA495D7AA7A5}"/>
    <cellStyle name="Normal 2 2 15 5" xfId="46291" xr:uid="{1E44C45C-F52A-4E23-9DB6-2DBBAD6DDD8F}"/>
    <cellStyle name="Normal 2 2 16" xfId="46290" xr:uid="{F05494A5-B59B-4D26-935A-7A8362E605B2}"/>
    <cellStyle name="Normal 2 2 16 2" xfId="46289" xr:uid="{460EEA3A-361B-45AD-BDA5-E3AEBA38D7FD}"/>
    <cellStyle name="Normal 2 2 16 2 2" xfId="46288" xr:uid="{C56960B6-578D-44E9-BE8E-6C7C5B5E968C}"/>
    <cellStyle name="Normal 2 2 16 2 2 2" xfId="46287" xr:uid="{7578DA1C-8C14-4E23-A8C0-EFC1B3518E02}"/>
    <cellStyle name="Normal 2 2 16 2 3" xfId="46286" xr:uid="{1D602463-998E-4C08-9B42-F116C889167C}"/>
    <cellStyle name="Normal 2 2 16 2 3 2" xfId="46285" xr:uid="{0D779139-1F23-41AD-8E35-541EAA1A52B7}"/>
    <cellStyle name="Normal 2 2 16 2 4" xfId="46284" xr:uid="{72C37049-7E0C-493A-9C99-214E2E57AFA7}"/>
    <cellStyle name="Normal 2 2 16 3" xfId="46283" xr:uid="{19B04BEC-8C0E-4E31-987F-E2C272307A07}"/>
    <cellStyle name="Normal 2 2 16 3 2" xfId="46282" xr:uid="{6C3C19D7-F4CA-4BE1-A40B-461AEE599DB2}"/>
    <cellStyle name="Normal 2 2 16 4" xfId="46281" xr:uid="{4D339D4F-4E1F-4499-98ED-9CBAB46D7DE4}"/>
    <cellStyle name="Normal 2 2 16 4 2" xfId="46280" xr:uid="{A08FA7D0-6C22-41B4-B7D0-CFB37E1DC3D1}"/>
    <cellStyle name="Normal 2 2 16 5" xfId="46279" xr:uid="{4563323F-30B4-4DF2-A5A5-D5575C5AA8F0}"/>
    <cellStyle name="Normal 2 2 17" xfId="46278" xr:uid="{0A75B347-9DB3-4262-903C-E29CE0CDCE2A}"/>
    <cellStyle name="Normal 2 2 17 2" xfId="46277" xr:uid="{E003175A-F333-479A-8510-2DE4DB0C77D7}"/>
    <cellStyle name="Normal 2 2 17 2 2" xfId="46276" xr:uid="{C0849458-CF8C-4E27-848A-0F7AA3901012}"/>
    <cellStyle name="Normal 2 2 17 2 2 2" xfId="46275" xr:uid="{007A8DBA-D3D3-479C-AB19-F5851ECEC49E}"/>
    <cellStyle name="Normal 2 2 17 2 3" xfId="46274" xr:uid="{95C1BB9A-4355-4628-A22D-1941734E9F65}"/>
    <cellStyle name="Normal 2 2 17 2 3 2" xfId="46273" xr:uid="{026AD190-B7C1-43A6-9202-E4923040F87E}"/>
    <cellStyle name="Normal 2 2 17 2 4" xfId="46272" xr:uid="{B4EDEA04-B201-44A3-AB99-BAF5F099753B}"/>
    <cellStyle name="Normal 2 2 17 3" xfId="46271" xr:uid="{418955D6-DE7A-4B3C-AA8A-DC75AED46CBD}"/>
    <cellStyle name="Normal 2 2 17 3 2" xfId="46270" xr:uid="{5B12DD9E-318C-4179-9C82-E0BF51A7A8E6}"/>
    <cellStyle name="Normal 2 2 17 4" xfId="46269" xr:uid="{D4F313A1-81FD-47F9-BE21-16B3444DB19B}"/>
    <cellStyle name="Normal 2 2 17 4 2" xfId="46268" xr:uid="{8CDF3A13-AE98-41FE-A08B-F45A5AE8E4EB}"/>
    <cellStyle name="Normal 2 2 17 5" xfId="46267" xr:uid="{DF38D079-C217-4861-B567-BE56BF9513F4}"/>
    <cellStyle name="Normal 2 2 18" xfId="46266" xr:uid="{FB065CF6-7394-4820-8519-7570BE1431A5}"/>
    <cellStyle name="Normal 2 2 18 2" xfId="46265" xr:uid="{E5688832-8FB4-4EDE-A531-300863C7B420}"/>
    <cellStyle name="Normal 2 2 18 2 2" xfId="46264" xr:uid="{5D3A179E-28B0-4F00-8846-DC0D51D14689}"/>
    <cellStyle name="Normal 2 2 18 2 2 2" xfId="46263" xr:uid="{FDCEF60D-1166-45E2-A828-79761CEF6124}"/>
    <cellStyle name="Normal 2 2 18 2 3" xfId="46262" xr:uid="{BAA653FE-569B-4B9B-9C57-56FE25AB0325}"/>
    <cellStyle name="Normal 2 2 18 2 3 2" xfId="46261" xr:uid="{A5DFC049-B92F-44C3-8DAB-1EFBC12D946A}"/>
    <cellStyle name="Normal 2 2 18 2 4" xfId="46260" xr:uid="{A4C57ACA-0EE8-42A5-B93E-E7AE5E2CFA4B}"/>
    <cellStyle name="Normal 2 2 18 3" xfId="46259" xr:uid="{3CF56653-93AD-4F7A-94B1-4BB1101459BA}"/>
    <cellStyle name="Normal 2 2 18 3 2" xfId="46258" xr:uid="{9B22BAB5-110B-4280-9042-1277246E3529}"/>
    <cellStyle name="Normal 2 2 18 4" xfId="46257" xr:uid="{B7E78162-9C71-4274-9549-D9CA3561811A}"/>
    <cellStyle name="Normal 2 2 18 4 2" xfId="46256" xr:uid="{317B2EC2-167B-4114-91CE-175A74A5EA74}"/>
    <cellStyle name="Normal 2 2 18 5" xfId="46255" xr:uid="{CF77A328-B420-48B1-82EF-0EBDAEB64720}"/>
    <cellStyle name="Normal 2 2 19" xfId="46254" xr:uid="{1E7C6524-BC62-4D7D-8FB9-5CCE9FD01DE3}"/>
    <cellStyle name="Normal 2 2 19 2" xfId="46253" xr:uid="{B432DAB1-0D71-4073-9866-40B14D873B2E}"/>
    <cellStyle name="Normal 2 2 19 2 2" xfId="46252" xr:uid="{5DA2C015-AFD2-41C4-BC96-69C6AD977D25}"/>
    <cellStyle name="Normal 2 2 19 2 2 2" xfId="46251" xr:uid="{C96E0CF1-162A-410B-92CC-D322F5C84928}"/>
    <cellStyle name="Normal 2 2 19 2 3" xfId="46250" xr:uid="{4CDCE471-E0DE-4FD8-A26C-B0B69DB40C06}"/>
    <cellStyle name="Normal 2 2 19 2 3 2" xfId="46249" xr:uid="{EA479819-A04A-49DC-8CFF-653831C8E79A}"/>
    <cellStyle name="Normal 2 2 19 2 4" xfId="46248" xr:uid="{AB7080BE-C766-4C9A-95D3-9A2A4B3DCC4F}"/>
    <cellStyle name="Normal 2 2 19 3" xfId="46247" xr:uid="{C6055DBF-3457-4070-B5E3-C2AAFB64D83C}"/>
    <cellStyle name="Normal 2 2 19 3 2" xfId="46246" xr:uid="{262E3249-E74B-49E0-883B-51B0BDC7BE14}"/>
    <cellStyle name="Normal 2 2 19 4" xfId="46245" xr:uid="{49F5DBC2-EB9B-4DD4-95C2-8500C05FC190}"/>
    <cellStyle name="Normal 2 2 19 4 2" xfId="46244" xr:uid="{DF5C9789-55D7-446C-858D-D57219F6DFA0}"/>
    <cellStyle name="Normal 2 2 19 5" xfId="46243" xr:uid="{589ADA6F-9B0E-4D28-B603-1F4359920CA4}"/>
    <cellStyle name="Normal 2 2 2" xfId="53921" xr:uid="{2D984EF7-5BE6-4838-92FB-8A860F4413B7}"/>
    <cellStyle name="Normal 2 2 2 2" xfId="46242" xr:uid="{B1F5CBB4-92AA-48E8-918C-94AB53F33F2E}"/>
    <cellStyle name="Normal 2 2 2 2 10" xfId="46241" xr:uid="{E10038F2-6BEF-4D81-BB59-F22D88474E8A}"/>
    <cellStyle name="Normal 2 2 2 2 10 2" xfId="46240" xr:uid="{29988E59-02A5-42C2-9AE2-16CDF7A60A45}"/>
    <cellStyle name="Normal 2 2 2 2 10 2 2" xfId="46239" xr:uid="{5457B5E4-0F9E-4D53-84DF-B41CF20F502E}"/>
    <cellStyle name="Normal 2 2 2 2 10 2 2 2" xfId="46238" xr:uid="{F0A3B018-C971-4782-9751-1DFDAA385125}"/>
    <cellStyle name="Normal 2 2 2 2 10 2 3" xfId="46237" xr:uid="{2D26A91C-1C79-4E77-B11A-D51E96659237}"/>
    <cellStyle name="Normal 2 2 2 2 10 2 3 2" xfId="46236" xr:uid="{078CDCC8-56F4-4655-BDDF-43787225F0D1}"/>
    <cellStyle name="Normal 2 2 2 2 10 2 4" xfId="46235" xr:uid="{66DF1F2C-42C1-4EDB-BB63-58CBF15EC573}"/>
    <cellStyle name="Normal 2 2 2 2 10 3" xfId="46234" xr:uid="{E87488AC-49DE-4F1E-B317-407B94032F2C}"/>
    <cellStyle name="Normal 2 2 2 2 10 3 2" xfId="46233" xr:uid="{A10E277F-CC4C-40E4-9FA3-E54FB0316E07}"/>
    <cellStyle name="Normal 2 2 2 2 10 4" xfId="46232" xr:uid="{B5847C87-F379-4B66-901F-3213273497EB}"/>
    <cellStyle name="Normal 2 2 2 2 10 4 2" xfId="46231" xr:uid="{8076D304-6142-4177-AFE4-354D6E112E78}"/>
    <cellStyle name="Normal 2 2 2 2 10 5" xfId="46230" xr:uid="{1D91AECA-B920-4235-B541-9DB3F504F617}"/>
    <cellStyle name="Normal 2 2 2 2 11" xfId="46229" xr:uid="{65A05923-2280-46CA-83DA-D7F193FBC050}"/>
    <cellStyle name="Normal 2 2 2 2 11 2" xfId="46228" xr:uid="{1D11B26D-E4F5-4396-A3FC-3A75AA2CEB37}"/>
    <cellStyle name="Normal 2 2 2 2 11 2 2" xfId="46227" xr:uid="{46EE5095-C3B9-4DFD-BA1A-A77238AB03D1}"/>
    <cellStyle name="Normal 2 2 2 2 11 2 2 2" xfId="46226" xr:uid="{EDDCB2D7-AAB6-48A5-811A-1E26AB43BC58}"/>
    <cellStyle name="Normal 2 2 2 2 11 2 3" xfId="46225" xr:uid="{E4334924-7F53-4AAA-AAA1-02093238D57B}"/>
    <cellStyle name="Normal 2 2 2 2 11 2 3 2" xfId="46224" xr:uid="{12610DB9-0118-4849-A4BA-34C48DE2005F}"/>
    <cellStyle name="Normal 2 2 2 2 11 2 4" xfId="46223" xr:uid="{EECF5D29-1E58-4AEB-81B1-150EE8EAFC97}"/>
    <cellStyle name="Normal 2 2 2 2 11 3" xfId="46222" xr:uid="{0F567A46-DDBD-46B1-AB9E-8F37125BFC7D}"/>
    <cellStyle name="Normal 2 2 2 2 11 3 2" xfId="46221" xr:uid="{4D6C105E-B9B1-4503-9BC6-881C23914188}"/>
    <cellStyle name="Normal 2 2 2 2 11 4" xfId="46220" xr:uid="{0904FF7E-B3C4-4A9C-B459-38E74833A492}"/>
    <cellStyle name="Normal 2 2 2 2 11 4 2" xfId="46219" xr:uid="{124007D6-FB4A-4FC0-9EC4-6D762696A234}"/>
    <cellStyle name="Normal 2 2 2 2 11 5" xfId="46218" xr:uid="{BD41A4C3-92AB-4AD0-A57D-4669026C5D28}"/>
    <cellStyle name="Normal 2 2 2 2 12" xfId="46217" xr:uid="{48C43FDB-87DD-48BF-8AE0-87A33773F8B5}"/>
    <cellStyle name="Normal 2 2 2 2 12 2" xfId="46216" xr:uid="{B38DD69B-9BCC-47E8-95EF-BB03E16A8F9A}"/>
    <cellStyle name="Normal 2 2 2 2 12 2 2" xfId="46215" xr:uid="{B534BA9E-F460-4B17-9E95-1EA24EDB8757}"/>
    <cellStyle name="Normal 2 2 2 2 12 2 2 2" xfId="46214" xr:uid="{4450304F-07DF-4D0A-B850-2BE779381E1C}"/>
    <cellStyle name="Normal 2 2 2 2 12 2 3" xfId="46213" xr:uid="{C98BD3A3-38ED-413A-9377-4368F3C8FBE7}"/>
    <cellStyle name="Normal 2 2 2 2 12 2 3 2" xfId="46212" xr:uid="{5CD66A74-86EC-405B-A070-3C4965C012A1}"/>
    <cellStyle name="Normal 2 2 2 2 12 2 4" xfId="46211" xr:uid="{7F4E6F0B-0211-4F25-9FE7-4535B0C33CB6}"/>
    <cellStyle name="Normal 2 2 2 2 12 3" xfId="46210" xr:uid="{9BE1BEB7-9BF0-45A2-9171-0C512C04ECE8}"/>
    <cellStyle name="Normal 2 2 2 2 12 3 2" xfId="46209" xr:uid="{2ED1774F-3221-4B27-84D7-47A6A9CE6A3A}"/>
    <cellStyle name="Normal 2 2 2 2 12 4" xfId="46208" xr:uid="{A270FDAA-E4D9-47FE-94F5-5435FA487F18}"/>
    <cellStyle name="Normal 2 2 2 2 12 4 2" xfId="46207" xr:uid="{1C592E11-2B99-4CE8-B9C5-2A02A06067BF}"/>
    <cellStyle name="Normal 2 2 2 2 12 5" xfId="46206" xr:uid="{B5618836-259A-43B8-A614-15C2038578E2}"/>
    <cellStyle name="Normal 2 2 2 2 13" xfId="46205" xr:uid="{980489C6-C3A5-4DE6-B86A-E7431B78AB20}"/>
    <cellStyle name="Normal 2 2 2 2 13 2" xfId="46204" xr:uid="{98E03308-DEF1-4297-8F85-8B74B859EF1C}"/>
    <cellStyle name="Normal 2 2 2 2 13 2 2" xfId="46203" xr:uid="{B2813910-8601-4BA0-8D09-B09AD6C1FA45}"/>
    <cellStyle name="Normal 2 2 2 2 13 2 2 2" xfId="46202" xr:uid="{A28D7978-2872-49FF-A475-C474C9454C99}"/>
    <cellStyle name="Normal 2 2 2 2 13 2 3" xfId="46201" xr:uid="{329BB486-6AEA-406A-989F-01CB2F322D26}"/>
    <cellStyle name="Normal 2 2 2 2 13 2 3 2" xfId="46200" xr:uid="{D3A25B42-3A77-4505-831D-DF0F46E1F0B3}"/>
    <cellStyle name="Normal 2 2 2 2 13 2 4" xfId="46199" xr:uid="{6459D32D-166C-4E00-BBCB-69FDFC4FE87E}"/>
    <cellStyle name="Normal 2 2 2 2 13 3" xfId="46198" xr:uid="{2F222720-672A-4380-BF31-27472BA76C59}"/>
    <cellStyle name="Normal 2 2 2 2 13 3 2" xfId="46197" xr:uid="{0354E6BB-5DDD-4885-A639-1D138036EB0B}"/>
    <cellStyle name="Normal 2 2 2 2 13 4" xfId="46196" xr:uid="{64710775-3EC5-4EED-876D-142F50F4E8C8}"/>
    <cellStyle name="Normal 2 2 2 2 13 4 2" xfId="46195" xr:uid="{DBDF2A32-8A66-49F4-96FE-8E669DC65558}"/>
    <cellStyle name="Normal 2 2 2 2 13 5" xfId="46194" xr:uid="{F7544434-C040-4970-853B-63C0EC0A2846}"/>
    <cellStyle name="Normal 2 2 2 2 14" xfId="46193" xr:uid="{C4FB838C-3AE5-4198-9E97-3D6D911C8A06}"/>
    <cellStyle name="Normal 2 2 2 2 14 2" xfId="46192" xr:uid="{E8DC2C9A-AA78-4209-B369-08943CEDADC4}"/>
    <cellStyle name="Normal 2 2 2 2 14 2 2" xfId="46191" xr:uid="{D0931C21-BA11-4064-9797-B3281BBF6A39}"/>
    <cellStyle name="Normal 2 2 2 2 14 2 2 2" xfId="46190" xr:uid="{4B568970-9150-4CE4-8385-6BB956012E34}"/>
    <cellStyle name="Normal 2 2 2 2 14 2 3" xfId="46189" xr:uid="{006B653F-4B55-46B4-8C12-9E52DD77EE70}"/>
    <cellStyle name="Normal 2 2 2 2 14 2 3 2" xfId="46188" xr:uid="{DEAD5AAC-F678-4ED0-9E71-528522B4FDD7}"/>
    <cellStyle name="Normal 2 2 2 2 14 2 4" xfId="46187" xr:uid="{4016F1F5-0C69-47D4-9224-CF13DA99FB79}"/>
    <cellStyle name="Normal 2 2 2 2 14 3" xfId="46186" xr:uid="{2EAE84B6-6A1A-4BAC-BC85-6A2D54F7E38E}"/>
    <cellStyle name="Normal 2 2 2 2 14 3 2" xfId="46185" xr:uid="{51534D18-7EB5-4C90-B0DD-E5E37C59B3E5}"/>
    <cellStyle name="Normal 2 2 2 2 14 4" xfId="46184" xr:uid="{2308867B-75E3-4F53-A05B-28C8B03BAAB1}"/>
    <cellStyle name="Normal 2 2 2 2 14 4 2" xfId="46183" xr:uid="{61CE87B5-7385-4A7E-B5E9-81391E7E6D76}"/>
    <cellStyle name="Normal 2 2 2 2 14 5" xfId="46182" xr:uid="{463BD458-C768-4076-8F2F-4AEAA50FD329}"/>
    <cellStyle name="Normal 2 2 2 2 15" xfId="46181" xr:uid="{620202A2-598F-430F-84F2-C1C843F0B513}"/>
    <cellStyle name="Normal 2 2 2 2 15 2" xfId="46180" xr:uid="{6F94AC83-1364-4F37-835E-292109A4C68B}"/>
    <cellStyle name="Normal 2 2 2 2 15 2 2" xfId="46179" xr:uid="{725BD106-9447-4E03-897C-BCF952478239}"/>
    <cellStyle name="Normal 2 2 2 2 15 2 2 2" xfId="46178" xr:uid="{405CB801-AA3A-4EF7-A6EC-4CB2C9941697}"/>
    <cellStyle name="Normal 2 2 2 2 15 2 3" xfId="46177" xr:uid="{21E10854-5521-4881-B4BC-DED6239E8D67}"/>
    <cellStyle name="Normal 2 2 2 2 15 2 3 2" xfId="46176" xr:uid="{C5C6AA0E-9C06-4179-B9CE-A6B088B9E72F}"/>
    <cellStyle name="Normal 2 2 2 2 15 2 4" xfId="46175" xr:uid="{7AC809B5-54FC-4879-AEC6-86B43C4ABE18}"/>
    <cellStyle name="Normal 2 2 2 2 15 3" xfId="46174" xr:uid="{E7441374-7117-408F-B4A1-EA6081B053FF}"/>
    <cellStyle name="Normal 2 2 2 2 15 3 2" xfId="46173" xr:uid="{CE1F44CF-9BA7-480F-B7F5-8E5C70943E98}"/>
    <cellStyle name="Normal 2 2 2 2 15 4" xfId="46172" xr:uid="{68B43690-EC4C-4EDF-9921-766872DCB219}"/>
    <cellStyle name="Normal 2 2 2 2 15 4 2" xfId="46171" xr:uid="{E519CDCE-8E0F-4ED7-9F42-3F5FD70A3E87}"/>
    <cellStyle name="Normal 2 2 2 2 15 5" xfId="46170" xr:uid="{22BC2D88-8892-431E-9281-5D89E4BA033E}"/>
    <cellStyle name="Normal 2 2 2 2 16" xfId="46169" xr:uid="{4CE9E205-D577-4C93-BD31-71EADEE99CE2}"/>
    <cellStyle name="Normal 2 2 2 2 16 2" xfId="46168" xr:uid="{1A2E1F93-DDE6-41EB-AD57-420B13B4ECA4}"/>
    <cellStyle name="Normal 2 2 2 2 16 2 2" xfId="46167" xr:uid="{B5E749D1-13DB-4C8D-8C27-6C39B1946923}"/>
    <cellStyle name="Normal 2 2 2 2 16 2 2 2" xfId="46166" xr:uid="{62127EC4-C519-47E0-A48A-783F9728BEB0}"/>
    <cellStyle name="Normal 2 2 2 2 16 2 3" xfId="46165" xr:uid="{18E3B5F4-A21A-4224-9D51-437A34065F79}"/>
    <cellStyle name="Normal 2 2 2 2 16 2 3 2" xfId="46164" xr:uid="{EA8BE032-BC2E-45D9-ADAA-3EB40E34BFC8}"/>
    <cellStyle name="Normal 2 2 2 2 16 2 4" xfId="46163" xr:uid="{FCDA15DF-68E4-4E2D-B606-5EB0932B5C79}"/>
    <cellStyle name="Normal 2 2 2 2 16 3" xfId="46162" xr:uid="{BFC62ECE-5218-4493-A029-AAD62D7F2DE0}"/>
    <cellStyle name="Normal 2 2 2 2 16 3 2" xfId="46161" xr:uid="{99B34C46-ACB0-49BD-AD73-DA8FA9FFCBFE}"/>
    <cellStyle name="Normal 2 2 2 2 16 4" xfId="46160" xr:uid="{B420D827-6481-497B-A113-243461E65C00}"/>
    <cellStyle name="Normal 2 2 2 2 16 4 2" xfId="46159" xr:uid="{B92652C3-97DE-4594-AE4E-6DC5C9709414}"/>
    <cellStyle name="Normal 2 2 2 2 16 5" xfId="46158" xr:uid="{68E63491-7368-459C-AE61-388336CB4A95}"/>
    <cellStyle name="Normal 2 2 2 2 17" xfId="46157" xr:uid="{B3D2CF7C-4B77-4361-93A6-FD2DDD2D6096}"/>
    <cellStyle name="Normal 2 2 2 2 17 2" xfId="46156" xr:uid="{FF30F8DA-6686-476D-8BCF-5703C11CC40E}"/>
    <cellStyle name="Normal 2 2 2 2 17 2 2" xfId="46155" xr:uid="{398E090C-4328-4E8A-87EB-AFA575C893DF}"/>
    <cellStyle name="Normal 2 2 2 2 17 2 2 2" xfId="46154" xr:uid="{49013409-47D4-429E-893E-557A9427997A}"/>
    <cellStyle name="Normal 2 2 2 2 17 2 3" xfId="46153" xr:uid="{857F29F8-5D43-4821-BCCF-787DF62E22B3}"/>
    <cellStyle name="Normal 2 2 2 2 17 2 3 2" xfId="46152" xr:uid="{45907E5F-9745-425C-A87C-B36B481FCB45}"/>
    <cellStyle name="Normal 2 2 2 2 17 2 4" xfId="46151" xr:uid="{04887D34-1BB0-4312-973B-5ACC4928B481}"/>
    <cellStyle name="Normal 2 2 2 2 17 3" xfId="46150" xr:uid="{4DEB37B6-C1EA-4B72-B44B-AE39E06CDB2B}"/>
    <cellStyle name="Normal 2 2 2 2 17 3 2" xfId="46149" xr:uid="{B6C018B4-BC5F-4B23-BE73-8BCF6DDE6EF5}"/>
    <cellStyle name="Normal 2 2 2 2 17 4" xfId="46148" xr:uid="{E895CC7B-42CC-4A80-A4A1-D1235B947C81}"/>
    <cellStyle name="Normal 2 2 2 2 17 4 2" xfId="46147" xr:uid="{188B16B4-9527-4D63-ADD2-2B24B3C278FF}"/>
    <cellStyle name="Normal 2 2 2 2 17 5" xfId="46146" xr:uid="{64EC6D62-3418-4CCD-B099-7A713C9836E1}"/>
    <cellStyle name="Normal 2 2 2 2 18" xfId="46145" xr:uid="{7312835C-A19C-4649-A3D0-DD0F7423B479}"/>
    <cellStyle name="Normal 2 2 2 2 18 2" xfId="46144" xr:uid="{723554E9-C2EC-4FD9-A9D7-ED3DEA9BD4FD}"/>
    <cellStyle name="Normal 2 2 2 2 18 2 2" xfId="46143" xr:uid="{1DD21705-C1D2-40A5-9188-3A1E61007957}"/>
    <cellStyle name="Normal 2 2 2 2 18 2 2 2" xfId="46142" xr:uid="{256013BA-0D20-4DF0-A12D-886530541AD0}"/>
    <cellStyle name="Normal 2 2 2 2 18 2 3" xfId="46141" xr:uid="{7EE6A969-4DA1-4E11-B704-D25896EACB7F}"/>
    <cellStyle name="Normal 2 2 2 2 18 2 3 2" xfId="46140" xr:uid="{6349CF93-F8E3-480D-9687-938E171DE41C}"/>
    <cellStyle name="Normal 2 2 2 2 18 2 4" xfId="46139" xr:uid="{BCEB2219-A49C-4E53-A57B-548907E760D4}"/>
    <cellStyle name="Normal 2 2 2 2 18 3" xfId="46138" xr:uid="{4A0DC5A5-4397-4352-A580-C4FBE5ACEC5D}"/>
    <cellStyle name="Normal 2 2 2 2 18 3 2" xfId="46137" xr:uid="{CAC2948F-018B-410F-A299-2CAE10185E85}"/>
    <cellStyle name="Normal 2 2 2 2 18 4" xfId="46136" xr:uid="{058E7DC5-88F1-4D1F-A878-1F6625CAABF7}"/>
    <cellStyle name="Normal 2 2 2 2 18 4 2" xfId="46135" xr:uid="{504D3B75-A513-479B-A04A-B0A7A213F1F8}"/>
    <cellStyle name="Normal 2 2 2 2 18 5" xfId="46134" xr:uid="{0F75B0CE-F0B4-4F21-9CF8-6AF52B78AA53}"/>
    <cellStyle name="Normal 2 2 2 2 19" xfId="46133" xr:uid="{56C56272-1FFE-41E8-99BD-27C57B13256A}"/>
    <cellStyle name="Normal 2 2 2 2 19 2" xfId="46132" xr:uid="{58C8C61B-88BA-40F5-B7EE-482436E40715}"/>
    <cellStyle name="Normal 2 2 2 2 19 2 2" xfId="46131" xr:uid="{09D92A4C-85FA-40CA-9DB9-FDC2A77C240B}"/>
    <cellStyle name="Normal 2 2 2 2 19 2 2 2" xfId="46130" xr:uid="{67333EC1-824A-4CA5-AC8D-D3C71484DE6A}"/>
    <cellStyle name="Normal 2 2 2 2 19 2 3" xfId="46129" xr:uid="{A07967D5-4700-4AC5-9B72-FCDE231DB94D}"/>
    <cellStyle name="Normal 2 2 2 2 19 2 3 2" xfId="46128" xr:uid="{35F0DB92-7DC3-470F-9FB0-FE30BC6B4DC5}"/>
    <cellStyle name="Normal 2 2 2 2 19 2 4" xfId="46127" xr:uid="{047CBFDB-7552-4AD6-A60E-79F642809C89}"/>
    <cellStyle name="Normal 2 2 2 2 19 3" xfId="46126" xr:uid="{130D36AB-F035-4DAC-9BB5-939626F4765E}"/>
    <cellStyle name="Normal 2 2 2 2 19 3 2" xfId="46125" xr:uid="{7728E930-2E2F-4CC2-82B9-C3B08382C9E5}"/>
    <cellStyle name="Normal 2 2 2 2 19 4" xfId="46124" xr:uid="{582C316C-5C4D-4E8C-A6B5-06E9F9FC1781}"/>
    <cellStyle name="Normal 2 2 2 2 19 4 2" xfId="46123" xr:uid="{CD0726D9-201B-436C-9A55-3E180CCED816}"/>
    <cellStyle name="Normal 2 2 2 2 19 5" xfId="46122" xr:uid="{20E69DA3-EAD5-45B3-BAE3-550502CA4791}"/>
    <cellStyle name="Normal 2 2 2 2 2" xfId="46121" xr:uid="{F6D7E2C3-338C-4ECB-AE77-15EE41C7FF6C}"/>
    <cellStyle name="Normal 2 2 2 2 2 2" xfId="46120" xr:uid="{3501A04A-418A-4462-A7C9-A1CCDF3E5D9D}"/>
    <cellStyle name="Normal 2 2 2 2 2 2 2" xfId="46119" xr:uid="{C1243125-ECDB-404D-A87C-A756D7F555C3}"/>
    <cellStyle name="Normal 2 2 2 2 2 2 2 2" xfId="46118" xr:uid="{8EF8C374-852A-45F5-B6DF-A300FB0A2ADE}"/>
    <cellStyle name="Normal 2 2 2 2 2 2 3" xfId="46117" xr:uid="{9FDDA4E8-3DC9-4E4E-8AE3-184CD7CF29E8}"/>
    <cellStyle name="Normal 2 2 2 2 2 2 3 2" xfId="46116" xr:uid="{A8A86CF1-7E52-4D96-B9A1-EDB9F6704888}"/>
    <cellStyle name="Normal 2 2 2 2 2 2 4" xfId="46115" xr:uid="{E3D1764B-BDD0-494A-BCAE-C5F9C99BC9E8}"/>
    <cellStyle name="Normal 2 2 2 2 2 3" xfId="46114" xr:uid="{EBE8114C-4851-4FDB-9D00-0F51FA0CD6BA}"/>
    <cellStyle name="Normal 2 2 2 2 2 3 2" xfId="46113" xr:uid="{D964DA0B-2A6D-484C-805E-5BDEC3B98619}"/>
    <cellStyle name="Normal 2 2 2 2 2 4" xfId="46112" xr:uid="{8107B6F0-2E45-44FC-92FA-7D8CF87F65BC}"/>
    <cellStyle name="Normal 2 2 2 2 2 4 2" xfId="46111" xr:uid="{294F14C3-55A7-4EFD-8DF5-E46B2FCA4C0F}"/>
    <cellStyle name="Normal 2 2 2 2 2 5" xfId="46110" xr:uid="{144D06F8-25BF-49FB-B6EB-9B22A60E0198}"/>
    <cellStyle name="Normal 2 2 2 2 20" xfId="46109" xr:uid="{C1D136ED-70D7-4E47-BDEE-545A2C8E485B}"/>
    <cellStyle name="Normal 2 2 2 2 20 2" xfId="46108" xr:uid="{0093D1F6-322B-4B30-9F2D-3DDFB415D058}"/>
    <cellStyle name="Normal 2 2 2 2 20 2 2" xfId="46107" xr:uid="{156545BF-0077-434B-AA31-C33D1FEFEA14}"/>
    <cellStyle name="Normal 2 2 2 2 20 2 2 2" xfId="46106" xr:uid="{C1433B38-F644-4454-8C3C-17D49C170424}"/>
    <cellStyle name="Normal 2 2 2 2 20 2 3" xfId="46105" xr:uid="{471576C8-9EC5-4F43-89AA-EE26E3ABE0CB}"/>
    <cellStyle name="Normal 2 2 2 2 20 2 3 2" xfId="46104" xr:uid="{C2DB27C8-A849-4D75-8016-D14C900181E5}"/>
    <cellStyle name="Normal 2 2 2 2 20 2 4" xfId="46103" xr:uid="{6A6D198F-BED3-464D-9AC4-45ECC812C2A3}"/>
    <cellStyle name="Normal 2 2 2 2 20 3" xfId="46102" xr:uid="{950BCF1F-568A-473E-996D-08ACF4BC22B5}"/>
    <cellStyle name="Normal 2 2 2 2 20 3 2" xfId="46101" xr:uid="{82BD8B89-69B4-41A6-B421-C8BA0A986142}"/>
    <cellStyle name="Normal 2 2 2 2 20 4" xfId="46100" xr:uid="{B34C8E95-134D-4C4C-A38C-0526DECA6F81}"/>
    <cellStyle name="Normal 2 2 2 2 20 4 2" xfId="46099" xr:uid="{7C6967A4-B518-45E0-84C9-77DA83BB12A6}"/>
    <cellStyle name="Normal 2 2 2 2 20 5" xfId="46098" xr:uid="{3D12F70E-EBD9-4AE9-8D96-1C4680670540}"/>
    <cellStyle name="Normal 2 2 2 2 21" xfId="46097" xr:uid="{A1777A0D-45F0-45A5-91A5-5CB4FCBFE5B4}"/>
    <cellStyle name="Normal 2 2 2 2 21 2" xfId="46096" xr:uid="{2F78A549-82DF-4178-9839-4BCFDDE0550A}"/>
    <cellStyle name="Normal 2 2 2 2 21 2 2" xfId="46095" xr:uid="{4C470CC1-538E-40B1-92DC-0128701ADD16}"/>
    <cellStyle name="Normal 2 2 2 2 21 2 2 2" xfId="46094" xr:uid="{F9812B3D-7ED3-42C3-966F-607A55E4D02E}"/>
    <cellStyle name="Normal 2 2 2 2 21 2 3" xfId="46093" xr:uid="{9AD3792A-429E-418B-A9AE-E7490935D910}"/>
    <cellStyle name="Normal 2 2 2 2 21 2 3 2" xfId="46092" xr:uid="{852E5B37-8BD6-499E-9038-157DFE87E670}"/>
    <cellStyle name="Normal 2 2 2 2 21 2 4" xfId="46091" xr:uid="{5323AF64-7A67-4C4D-B633-EA7AFCBB6DC4}"/>
    <cellStyle name="Normal 2 2 2 2 21 3" xfId="46090" xr:uid="{4DDC317F-9534-42C3-BD47-251D9EA60395}"/>
    <cellStyle name="Normal 2 2 2 2 21 3 2" xfId="46089" xr:uid="{0E3BC1DB-79F1-4780-842D-FC4CC9633F7A}"/>
    <cellStyle name="Normal 2 2 2 2 21 4" xfId="46088" xr:uid="{65F4D320-4E97-467C-811D-E121916A15D2}"/>
    <cellStyle name="Normal 2 2 2 2 21 4 2" xfId="46087" xr:uid="{92D76938-459C-4520-AAD9-6032D500D270}"/>
    <cellStyle name="Normal 2 2 2 2 21 5" xfId="46086" xr:uid="{53AB0E9C-493B-4C8B-A029-689B69EEDE88}"/>
    <cellStyle name="Normal 2 2 2 2 22" xfId="46085" xr:uid="{244D8BE0-792D-4BF2-99A2-83527660E015}"/>
    <cellStyle name="Normal 2 2 2 2 22 2" xfId="46084" xr:uid="{CDDC1F8A-2593-4A44-99FC-DCEF88FAC272}"/>
    <cellStyle name="Normal 2 2 2 2 22 2 2" xfId="46083" xr:uid="{F3A8AFC3-A241-40AD-A7F1-384B1B23738E}"/>
    <cellStyle name="Normal 2 2 2 2 22 2 2 2" xfId="46082" xr:uid="{1B073EA5-D2D4-41A7-B063-07D2E20CAD5A}"/>
    <cellStyle name="Normal 2 2 2 2 22 2 3" xfId="46081" xr:uid="{0AD591C9-E6C9-47DE-8EA8-D588B4CF32CC}"/>
    <cellStyle name="Normal 2 2 2 2 22 2 3 2" xfId="46080" xr:uid="{B5D0F278-D187-4CF7-A2D6-3503136EDE66}"/>
    <cellStyle name="Normal 2 2 2 2 22 2 4" xfId="46079" xr:uid="{BDCCCB2A-0E51-4605-84D2-0AEFB4565738}"/>
    <cellStyle name="Normal 2 2 2 2 22 3" xfId="46078" xr:uid="{AC96A821-909A-4CCE-97BC-40E887279E60}"/>
    <cellStyle name="Normal 2 2 2 2 22 3 2" xfId="46077" xr:uid="{EA567B0D-C11B-4106-93C7-0F44FE958557}"/>
    <cellStyle name="Normal 2 2 2 2 22 4" xfId="46076" xr:uid="{678985A7-3473-49CE-8BDC-65C73C3150A2}"/>
    <cellStyle name="Normal 2 2 2 2 22 4 2" xfId="46075" xr:uid="{16D24937-F032-4669-8037-EE99BC5E4581}"/>
    <cellStyle name="Normal 2 2 2 2 22 5" xfId="46074" xr:uid="{6A4CA8A8-5379-47C6-96EA-A13FAD9B6829}"/>
    <cellStyle name="Normal 2 2 2 2 23" xfId="46073" xr:uid="{83F5E9C2-0CFB-4E94-933D-CDD7E5C7272E}"/>
    <cellStyle name="Normal 2 2 2 2 23 2" xfId="46072" xr:uid="{B9F4231A-5D1D-4FC9-AF2F-B7738B2179F5}"/>
    <cellStyle name="Normal 2 2 2 2 23 2 2" xfId="46071" xr:uid="{479FB91A-3EAD-4694-B7F6-32830A96A49B}"/>
    <cellStyle name="Normal 2 2 2 2 23 2 2 2" xfId="46070" xr:uid="{A81282CA-507B-434F-9B69-253929E29975}"/>
    <cellStyle name="Normal 2 2 2 2 23 2 3" xfId="46069" xr:uid="{1BCD657F-0FA8-4F48-B77A-946328A0DCF7}"/>
    <cellStyle name="Normal 2 2 2 2 23 2 3 2" xfId="46068" xr:uid="{E83412A1-F7DC-4046-8A1B-E85BD7950064}"/>
    <cellStyle name="Normal 2 2 2 2 23 2 4" xfId="46067" xr:uid="{70A2CCDB-664F-43D9-A558-44890A527B0E}"/>
    <cellStyle name="Normal 2 2 2 2 23 3" xfId="46066" xr:uid="{DF2EA062-7426-4059-9F57-D0DA10518505}"/>
    <cellStyle name="Normal 2 2 2 2 23 3 2" xfId="46065" xr:uid="{32347512-2B0A-4414-A4AE-6476C70DFB4F}"/>
    <cellStyle name="Normal 2 2 2 2 23 4" xfId="46064" xr:uid="{0EA29FF5-6CF1-45E7-BA2E-E4C50347E023}"/>
    <cellStyle name="Normal 2 2 2 2 23 4 2" xfId="46063" xr:uid="{6F3E1845-F183-4ADC-A186-D9C635FA5DA5}"/>
    <cellStyle name="Normal 2 2 2 2 23 5" xfId="46062" xr:uid="{B0A9DD0F-8000-4508-B05A-30EEAEAF64E8}"/>
    <cellStyle name="Normal 2 2 2 2 24" xfId="46061" xr:uid="{BDE1BBBD-7EBA-46ED-8353-9F17FF3F620E}"/>
    <cellStyle name="Normal 2 2 2 2 24 2" xfId="46060" xr:uid="{F672FECC-9DEE-45CE-A350-662E03A2BE6B}"/>
    <cellStyle name="Normal 2 2 2 2 24 2 2" xfId="46059" xr:uid="{3919C564-8EF5-42C1-8587-7361F5302CCA}"/>
    <cellStyle name="Normal 2 2 2 2 24 2 2 2" xfId="46058" xr:uid="{9930E763-7D3E-4368-84DB-BC50CCAA6596}"/>
    <cellStyle name="Normal 2 2 2 2 24 2 3" xfId="46057" xr:uid="{E45C5212-FDB5-492E-93FA-15BEB3E46A35}"/>
    <cellStyle name="Normal 2 2 2 2 24 2 3 2" xfId="46056" xr:uid="{39C2C60D-0608-4BAB-85F3-AAF06D1F0B51}"/>
    <cellStyle name="Normal 2 2 2 2 24 2 4" xfId="46055" xr:uid="{681E9E4A-528F-4448-8508-12886052FBE0}"/>
    <cellStyle name="Normal 2 2 2 2 24 3" xfId="46054" xr:uid="{AEE648F4-77C1-4765-9684-8283BBECDA79}"/>
    <cellStyle name="Normal 2 2 2 2 24 3 2" xfId="46053" xr:uid="{BB74FC6A-6D2E-4A32-9959-1AF7F4287990}"/>
    <cellStyle name="Normal 2 2 2 2 24 4" xfId="46052" xr:uid="{BC178822-8A4F-4DDC-8821-CD8A5FE71030}"/>
    <cellStyle name="Normal 2 2 2 2 24 4 2" xfId="46051" xr:uid="{A7A86CBF-25DB-478D-803F-77A2A5CBC05A}"/>
    <cellStyle name="Normal 2 2 2 2 24 5" xfId="46050" xr:uid="{E9CDBBB1-5FA3-48FA-8C13-38627C4DB67F}"/>
    <cellStyle name="Normal 2 2 2 2 25" xfId="46049" xr:uid="{07B09EAB-4773-4165-8900-60F996C8F26C}"/>
    <cellStyle name="Normal 2 2 2 2 25 2" xfId="46048" xr:uid="{833C21E9-348A-4698-89CA-6E1DA2EDFC6C}"/>
    <cellStyle name="Normal 2 2 2 2 25 2 2" xfId="46047" xr:uid="{9E8F96AB-8A9D-4881-B057-DE1F41C75AD4}"/>
    <cellStyle name="Normal 2 2 2 2 25 2 2 2" xfId="46046" xr:uid="{2F1E3892-CB5A-4064-90CA-F719AEA264AE}"/>
    <cellStyle name="Normal 2 2 2 2 25 2 3" xfId="46045" xr:uid="{4851A026-6568-4291-B427-5E34946E097C}"/>
    <cellStyle name="Normal 2 2 2 2 25 2 3 2" xfId="46044" xr:uid="{918769FE-5DAC-45FD-8E1A-409E46799784}"/>
    <cellStyle name="Normal 2 2 2 2 25 2 4" xfId="46043" xr:uid="{932B70D8-835A-49C2-99FF-CE6EAEFF6C89}"/>
    <cellStyle name="Normal 2 2 2 2 25 3" xfId="46042" xr:uid="{6222979E-F298-41DA-B4AF-24A9620BEBC0}"/>
    <cellStyle name="Normal 2 2 2 2 25 3 2" xfId="46041" xr:uid="{D9A8B10F-D9AB-420C-B0CD-F87D5BB4F175}"/>
    <cellStyle name="Normal 2 2 2 2 25 4" xfId="46040" xr:uid="{C50416BE-C24E-4D0E-A4D3-CC02A625C9EE}"/>
    <cellStyle name="Normal 2 2 2 2 25 4 2" xfId="46039" xr:uid="{6DF0A1CE-A859-4820-97CB-303BC8F9472A}"/>
    <cellStyle name="Normal 2 2 2 2 25 5" xfId="46038" xr:uid="{50848B80-6803-4AFF-BB2F-9692750E1528}"/>
    <cellStyle name="Normal 2 2 2 2 26" xfId="46037" xr:uid="{4433C212-C8B1-4461-8D8B-A54B38205A5C}"/>
    <cellStyle name="Normal 2 2 2 2 26 2" xfId="46036" xr:uid="{74BF08D0-3866-48EE-9B05-1058C46051A5}"/>
    <cellStyle name="Normal 2 2 2 2 26 2 2" xfId="46035" xr:uid="{56091CD2-3F91-4843-A445-2E90BCC0AA13}"/>
    <cellStyle name="Normal 2 2 2 2 26 2 2 2" xfId="46034" xr:uid="{A7E4DE07-A999-4F3E-A829-3CD83674EFD8}"/>
    <cellStyle name="Normal 2 2 2 2 26 2 3" xfId="46033" xr:uid="{7186B00D-8CB5-47DD-BC7A-AD8C2DD3AA71}"/>
    <cellStyle name="Normal 2 2 2 2 26 2 3 2" xfId="46032" xr:uid="{B50E0CB8-D8B5-45E8-ABBF-8EB5787AAC83}"/>
    <cellStyle name="Normal 2 2 2 2 26 2 4" xfId="46031" xr:uid="{D59E908F-2F3C-46E4-B572-8109FDC59112}"/>
    <cellStyle name="Normal 2 2 2 2 26 3" xfId="46030" xr:uid="{37B34068-9DDF-441F-ACF2-0BD280E73DA6}"/>
    <cellStyle name="Normal 2 2 2 2 26 3 2" xfId="46029" xr:uid="{BDF71D00-6748-45BF-A469-59C0101FB23F}"/>
    <cellStyle name="Normal 2 2 2 2 26 4" xfId="46028" xr:uid="{3CA62A1E-6A29-45DF-A18B-CE756F752D98}"/>
    <cellStyle name="Normal 2 2 2 2 26 4 2" xfId="46027" xr:uid="{2125D622-CA11-4B8E-9676-9673C442502A}"/>
    <cellStyle name="Normal 2 2 2 2 26 5" xfId="46026" xr:uid="{84285F73-F5C7-43BF-83DA-05FC63B48C74}"/>
    <cellStyle name="Normal 2 2 2 2 27" xfId="46025" xr:uid="{98BF9EC1-B926-4877-B4C1-476727525981}"/>
    <cellStyle name="Normal 2 2 2 2 27 2" xfId="46024" xr:uid="{54F5DF7E-E6C9-4F6E-9582-53898E4B2408}"/>
    <cellStyle name="Normal 2 2 2 2 27 2 2" xfId="46023" xr:uid="{B66874F3-50C2-4CE1-AB06-57719ADF0BD6}"/>
    <cellStyle name="Normal 2 2 2 2 27 3" xfId="46022" xr:uid="{86811C4E-EAFC-4CB6-8254-154E910E531A}"/>
    <cellStyle name="Normal 2 2 2 2 27 3 2" xfId="46021" xr:uid="{31EEBEAE-F80F-4D0B-8FC0-E961D8D6A259}"/>
    <cellStyle name="Normal 2 2 2 2 27 4" xfId="46020" xr:uid="{77ECB47D-0B0E-4EC0-96E6-EBA24662E9C6}"/>
    <cellStyle name="Normal 2 2 2 2 28" xfId="46019" xr:uid="{2CCC7247-BF7B-4791-A1AB-ADC7D3076E99}"/>
    <cellStyle name="Normal 2 2 2 2 28 2" xfId="46018" xr:uid="{FBAE8608-B64B-4233-B626-1348EFC916DB}"/>
    <cellStyle name="Normal 2 2 2 2 29" xfId="46017" xr:uid="{7463691C-2B9E-403E-9EAD-A8FD1081B733}"/>
    <cellStyle name="Normal 2 2 2 2 29 2" xfId="46016" xr:uid="{B603E1FB-36FF-4376-84D1-8AA8E29B334D}"/>
    <cellStyle name="Normal 2 2 2 2 3" xfId="46015" xr:uid="{EA6C4129-0EE5-4D63-BD63-0EE851A86C3B}"/>
    <cellStyle name="Normal 2 2 2 2 3 2" xfId="46014" xr:uid="{01588F69-C628-4B4F-9742-59030DFF40E3}"/>
    <cellStyle name="Normal 2 2 2 2 3 2 2" xfId="46013" xr:uid="{251F1C50-F4B5-44A0-9005-BF107940B219}"/>
    <cellStyle name="Normal 2 2 2 2 3 2 2 2" xfId="46012" xr:uid="{8A209976-A893-4B6F-A611-974189466697}"/>
    <cellStyle name="Normal 2 2 2 2 3 2 3" xfId="46011" xr:uid="{48768F56-95C7-4713-867E-7EE47AE892F5}"/>
    <cellStyle name="Normal 2 2 2 2 3 2 3 2" xfId="46010" xr:uid="{58C248C3-EBBB-465B-A1DE-AB0F9FEC2721}"/>
    <cellStyle name="Normal 2 2 2 2 3 2 4" xfId="46009" xr:uid="{37D8F802-4110-446D-84DA-627710AFD2D9}"/>
    <cellStyle name="Normal 2 2 2 2 3 3" xfId="46008" xr:uid="{DBC2F07A-3D21-49EE-9598-3614003C556E}"/>
    <cellStyle name="Normal 2 2 2 2 3 3 2" xfId="46007" xr:uid="{11C59367-449B-4F77-ADA2-0F77C87B36A5}"/>
    <cellStyle name="Normal 2 2 2 2 3 4" xfId="46006" xr:uid="{AB65B43D-21D2-42E2-8141-401E52DB2CC0}"/>
    <cellStyle name="Normal 2 2 2 2 3 4 2" xfId="46005" xr:uid="{9441D196-2716-4C17-B2F0-C48EF7E2B4EB}"/>
    <cellStyle name="Normal 2 2 2 2 3 5" xfId="46004" xr:uid="{443A72BF-4C63-46BE-AB5B-D5CA468B0C1C}"/>
    <cellStyle name="Normal 2 2 2 2 30" xfId="46003" xr:uid="{8C7FF979-7960-4BE9-9EEC-7FE7FBEB9B08}"/>
    <cellStyle name="Normal 2 2 2 2 4" xfId="46002" xr:uid="{D4B25D63-25C7-427B-B0E7-E99080743230}"/>
    <cellStyle name="Normal 2 2 2 2 4 2" xfId="46001" xr:uid="{E209B883-112E-4DEF-92C0-8AB7B2D44913}"/>
    <cellStyle name="Normal 2 2 2 2 4 2 2" xfId="46000" xr:uid="{AE7ED27C-95DF-4F66-9FFA-D9773CA6D7A1}"/>
    <cellStyle name="Normal 2 2 2 2 4 2 2 2" xfId="45999" xr:uid="{C2A8FDA4-99A2-43D2-90C1-81715E049E34}"/>
    <cellStyle name="Normal 2 2 2 2 4 2 3" xfId="45998" xr:uid="{F7F014A6-BF94-45DD-8CA9-457A38B31424}"/>
    <cellStyle name="Normal 2 2 2 2 4 2 3 2" xfId="45997" xr:uid="{857A4C54-FE7C-49AA-BB59-2EE6A9C72F99}"/>
    <cellStyle name="Normal 2 2 2 2 4 2 4" xfId="45996" xr:uid="{FCA12F04-1D1C-42EC-9460-D3F67D0F6D01}"/>
    <cellStyle name="Normal 2 2 2 2 4 3" xfId="45995" xr:uid="{7384AB48-78E0-42C8-BC98-9A0F66008583}"/>
    <cellStyle name="Normal 2 2 2 2 4 3 2" xfId="45994" xr:uid="{2CF1C18D-B1F6-47CC-93CE-6B50F1B637D0}"/>
    <cellStyle name="Normal 2 2 2 2 4 4" xfId="45993" xr:uid="{F5277F79-689E-4A6E-91F7-2E20910EB826}"/>
    <cellStyle name="Normal 2 2 2 2 4 4 2" xfId="45992" xr:uid="{7A04E4B2-2A2F-4EF2-891F-57AAC6F73598}"/>
    <cellStyle name="Normal 2 2 2 2 4 5" xfId="45991" xr:uid="{3ADF6925-A524-47FA-935B-7BB3D1304998}"/>
    <cellStyle name="Normal 2 2 2 2 5" xfId="45990" xr:uid="{D46BC6A1-B621-4462-8008-037E99269076}"/>
    <cellStyle name="Normal 2 2 2 2 5 2" xfId="45989" xr:uid="{1EEF4239-F981-4CB0-AECE-56EBBA6E11DD}"/>
    <cellStyle name="Normal 2 2 2 2 5 2 2" xfId="45988" xr:uid="{DB121F06-5EE6-4D57-8CA9-BB7D72317F39}"/>
    <cellStyle name="Normal 2 2 2 2 5 2 2 2" xfId="45987" xr:uid="{B7888988-D593-423D-A244-EDB137919C69}"/>
    <cellStyle name="Normal 2 2 2 2 5 2 3" xfId="45986" xr:uid="{11B7FE8F-5FE1-428D-8DF1-374E27AD326F}"/>
    <cellStyle name="Normal 2 2 2 2 5 2 3 2" xfId="45985" xr:uid="{3A27DACF-4244-4256-BBCB-C211D40C3B98}"/>
    <cellStyle name="Normal 2 2 2 2 5 2 4" xfId="45984" xr:uid="{7801F538-71CA-40B0-AF99-1A85ADB851B1}"/>
    <cellStyle name="Normal 2 2 2 2 5 3" xfId="45983" xr:uid="{CEDC2847-612F-4A16-9D81-49DAF1576D86}"/>
    <cellStyle name="Normal 2 2 2 2 5 3 2" xfId="45982" xr:uid="{FF759CD8-E2A2-434F-9340-41E375F48A2B}"/>
    <cellStyle name="Normal 2 2 2 2 5 4" xfId="45981" xr:uid="{CE7941FF-7E6E-43DB-B8D2-B00F7E5CEB62}"/>
    <cellStyle name="Normal 2 2 2 2 5 4 2" xfId="45980" xr:uid="{4BFD457A-CAAE-4752-BE41-2D180BC8529A}"/>
    <cellStyle name="Normal 2 2 2 2 5 5" xfId="45979" xr:uid="{56B3261F-3DF4-4C46-B3A5-D76BE4A5FD6F}"/>
    <cellStyle name="Normal 2 2 2 2 6" xfId="45978" xr:uid="{02E850E7-9510-4CA4-B0E9-5F0B3752E326}"/>
    <cellStyle name="Normal 2 2 2 2 6 2" xfId="45977" xr:uid="{89F6216D-3B40-4A67-9AE4-8442640BDD22}"/>
    <cellStyle name="Normal 2 2 2 2 6 2 2" xfId="45976" xr:uid="{F4D480D2-58AD-41AC-B5AF-978BE913EA7D}"/>
    <cellStyle name="Normal 2 2 2 2 6 2 2 2" xfId="45975" xr:uid="{A67CC143-5119-4A6B-B5B9-F66AC41DEBC3}"/>
    <cellStyle name="Normal 2 2 2 2 6 2 3" xfId="45974" xr:uid="{F65B39D6-9BAC-4DDE-8C1B-DED078040087}"/>
    <cellStyle name="Normal 2 2 2 2 6 2 3 2" xfId="45973" xr:uid="{0A6A674C-E025-4658-BA11-230436ADE2C0}"/>
    <cellStyle name="Normal 2 2 2 2 6 2 4" xfId="45972" xr:uid="{CE670E4A-0D5C-45AA-BBCF-026E44ECD537}"/>
    <cellStyle name="Normal 2 2 2 2 6 3" xfId="45971" xr:uid="{DE74D733-C581-4664-AAFB-990F7A8748C2}"/>
    <cellStyle name="Normal 2 2 2 2 6 3 2" xfId="45970" xr:uid="{CCB7D40D-73FF-4CE1-93C3-4B511713A256}"/>
    <cellStyle name="Normal 2 2 2 2 6 4" xfId="45969" xr:uid="{61869C65-4B96-4DD7-8B25-42DD8F45E4FF}"/>
    <cellStyle name="Normal 2 2 2 2 6 4 2" xfId="45968" xr:uid="{8033FA39-806A-48DB-8ECA-B3915C79B664}"/>
    <cellStyle name="Normal 2 2 2 2 6 5" xfId="45967" xr:uid="{20A4597A-A972-4AEB-B79C-5C415EA009E3}"/>
    <cellStyle name="Normal 2 2 2 2 7" xfId="45966" xr:uid="{89F9D91C-BC50-4E34-93FE-54BCC6167E58}"/>
    <cellStyle name="Normal 2 2 2 2 7 2" xfId="45965" xr:uid="{2E896C49-1617-46D7-A0A3-16B2B6877D1F}"/>
    <cellStyle name="Normal 2 2 2 2 7 2 2" xfId="45964" xr:uid="{9CD6B525-300A-4369-84F9-0856AE0F23DA}"/>
    <cellStyle name="Normal 2 2 2 2 7 2 2 2" xfId="45963" xr:uid="{D520C267-3DF7-4DE2-B724-3B454564955F}"/>
    <cellStyle name="Normal 2 2 2 2 7 2 3" xfId="45962" xr:uid="{2DB2DB98-7130-439C-A5EF-F493713BEC21}"/>
    <cellStyle name="Normal 2 2 2 2 7 2 3 2" xfId="45961" xr:uid="{6BDBB856-7DC6-4CFF-A1D2-3DB20B384176}"/>
    <cellStyle name="Normal 2 2 2 2 7 2 4" xfId="45960" xr:uid="{88487247-C37A-49BF-99AB-0AA9D1D70A47}"/>
    <cellStyle name="Normal 2 2 2 2 7 3" xfId="45959" xr:uid="{9B6F167F-4C08-4AA6-92E3-F712F818319E}"/>
    <cellStyle name="Normal 2 2 2 2 7 3 2" xfId="45958" xr:uid="{A0284CE9-526A-4D7D-B0A8-C77BB6306A0C}"/>
    <cellStyle name="Normal 2 2 2 2 7 4" xfId="45957" xr:uid="{9D23DA8F-F8E4-448C-BC1B-2D9EC421E714}"/>
    <cellStyle name="Normal 2 2 2 2 7 4 2" xfId="45956" xr:uid="{06F04A50-7D7D-4F79-8DE9-E19F1B4F54F4}"/>
    <cellStyle name="Normal 2 2 2 2 7 5" xfId="45955" xr:uid="{CB2427EC-46B3-4C48-9117-59B59127CCBF}"/>
    <cellStyle name="Normal 2 2 2 2 8" xfId="45954" xr:uid="{43DB2A8F-F5BA-4587-953B-338DDF9D71D6}"/>
    <cellStyle name="Normal 2 2 2 2 8 2" xfId="45953" xr:uid="{0770E9FB-39E6-441B-A115-2B99296D2377}"/>
    <cellStyle name="Normal 2 2 2 2 8 2 2" xfId="45952" xr:uid="{CC033BF7-71BE-4609-9B59-887CF065D00B}"/>
    <cellStyle name="Normal 2 2 2 2 8 2 2 2" xfId="45951" xr:uid="{276C3E09-FD80-4B78-A676-1F48A0F67C0E}"/>
    <cellStyle name="Normal 2 2 2 2 8 2 3" xfId="45950" xr:uid="{097590AA-76DE-481E-A58F-F653636B7CA2}"/>
    <cellStyle name="Normal 2 2 2 2 8 2 3 2" xfId="45949" xr:uid="{1EAC1380-134F-4935-A139-07459BF72537}"/>
    <cellStyle name="Normal 2 2 2 2 8 2 4" xfId="45948" xr:uid="{13524EA8-A37A-4298-8260-060B0726B62A}"/>
    <cellStyle name="Normal 2 2 2 2 8 3" xfId="45947" xr:uid="{EFDC19F5-1094-455B-9F3B-1225CA3CF743}"/>
    <cellStyle name="Normal 2 2 2 2 8 3 2" xfId="45946" xr:uid="{ADA182D6-8183-472B-A81F-C0D461C90458}"/>
    <cellStyle name="Normal 2 2 2 2 8 4" xfId="45945" xr:uid="{0AD29AD1-73E5-48C8-BCAC-C5DDA6258950}"/>
    <cellStyle name="Normal 2 2 2 2 8 4 2" xfId="45944" xr:uid="{617E4A43-343D-4128-9D22-9CD067A63874}"/>
    <cellStyle name="Normal 2 2 2 2 8 5" xfId="45943" xr:uid="{BEDA77F4-4B76-4534-8DC0-D1A47417B997}"/>
    <cellStyle name="Normal 2 2 2 2 9" xfId="45942" xr:uid="{10712BDF-E2F2-4373-BA49-2CE17C40E466}"/>
    <cellStyle name="Normal 2 2 2 2 9 2" xfId="45941" xr:uid="{7FA5CCB8-1513-492E-BEE1-56E2E2883895}"/>
    <cellStyle name="Normal 2 2 2 2 9 2 2" xfId="45940" xr:uid="{D0DE26BA-08E8-4D3E-8831-06769037A57F}"/>
    <cellStyle name="Normal 2 2 2 2 9 2 2 2" xfId="45939" xr:uid="{ADBC172B-6FEA-45CE-8FB6-166E687DD814}"/>
    <cellStyle name="Normal 2 2 2 2 9 2 3" xfId="45938" xr:uid="{599F1656-3CB5-4DA5-9D63-E1ECD8921726}"/>
    <cellStyle name="Normal 2 2 2 2 9 2 3 2" xfId="45937" xr:uid="{4B1319C2-680C-47BA-BF85-65CE794D59A6}"/>
    <cellStyle name="Normal 2 2 2 2 9 2 4" xfId="45936" xr:uid="{FA356ABC-DB22-4E45-BCFB-9E4672DEFBF4}"/>
    <cellStyle name="Normal 2 2 2 2 9 3" xfId="45935" xr:uid="{90B2D83D-ED70-4A68-B137-E8C16BC5F1B5}"/>
    <cellStyle name="Normal 2 2 2 2 9 3 2" xfId="45934" xr:uid="{AB34B9DA-5011-4694-B33B-F51DC61EE105}"/>
    <cellStyle name="Normal 2 2 2 2 9 4" xfId="45933" xr:uid="{E1ECAAFF-DD9F-4B6D-8859-399781A854C3}"/>
    <cellStyle name="Normal 2 2 2 2 9 4 2" xfId="45932" xr:uid="{47FC13EC-F93F-41B0-B52E-C3E12CD573F5}"/>
    <cellStyle name="Normal 2 2 2 2 9 5" xfId="45931" xr:uid="{00398F28-AF75-407C-BA71-DC5904DA86EF}"/>
    <cellStyle name="Normal 2 2 2 3" xfId="45930" xr:uid="{546330F5-7CE1-46D3-977B-7B9B201C5F3D}"/>
    <cellStyle name="Normal 2 2 2 3 2" xfId="45929" xr:uid="{CBE4DFCE-D7C9-4835-82F9-34F31E6FAEB3}"/>
    <cellStyle name="Normal 2 2 2 3 2 2" xfId="45928" xr:uid="{33C03DA6-81C5-4766-A8D6-76CDAB6E4FE2}"/>
    <cellStyle name="Normal 2 2 2 3 3" xfId="45927" xr:uid="{25EC4333-D565-42F4-956A-784F07173272}"/>
    <cellStyle name="Normal 2 2 2 3 3 2" xfId="45926" xr:uid="{FC813FB8-3929-4A7E-B7E3-C956FA9A6567}"/>
    <cellStyle name="Normal 2 2 2 3 4" xfId="45925" xr:uid="{3FE84E06-13A5-42B6-AF0F-6A2FE6B28FBB}"/>
    <cellStyle name="Normal 2 2 2 4" xfId="45924" xr:uid="{63973A71-808A-4DB2-8C10-8908140912FE}"/>
    <cellStyle name="Normal 2 2 2 4 2" xfId="45923" xr:uid="{53755DB1-E175-4FFF-9540-20F9DCC32767}"/>
    <cellStyle name="Normal 2 2 2 5" xfId="45922" xr:uid="{DE1F22E3-98E8-4D65-BF12-260F8B4CC519}"/>
    <cellStyle name="Normal 2 2 2 5 2" xfId="45921" xr:uid="{C5095FD6-CE09-4A65-A5BD-4744E3356AE9}"/>
    <cellStyle name="Normal 2 2 2 6" xfId="45920" xr:uid="{7ECD1C56-5FA3-4D05-B76A-9876F4677B8D}"/>
    <cellStyle name="Normal 2 2 20" xfId="45919" xr:uid="{E4D8208B-3156-44A1-8EB7-27CC151AE1D4}"/>
    <cellStyle name="Normal 2 2 20 2" xfId="45918" xr:uid="{573A20C5-7C68-4B48-B1F1-CE0E673068CA}"/>
    <cellStyle name="Normal 2 2 20 2 2" xfId="45917" xr:uid="{B08DE246-2870-401C-9E97-BDF4DD90659D}"/>
    <cellStyle name="Normal 2 2 20 2 2 2" xfId="45916" xr:uid="{8598F493-D389-4C62-B29D-3E3C9B301C73}"/>
    <cellStyle name="Normal 2 2 20 2 3" xfId="45915" xr:uid="{CB4D7E3C-C8F1-45D4-AFAB-7F9A974A525D}"/>
    <cellStyle name="Normal 2 2 20 2 3 2" xfId="45914" xr:uid="{5D7331DB-2D7C-449A-A117-3EDB178C3B50}"/>
    <cellStyle name="Normal 2 2 20 2 4" xfId="45913" xr:uid="{EB3411DA-900B-4B6E-885F-FEAD00107CD9}"/>
    <cellStyle name="Normal 2 2 20 3" xfId="45912" xr:uid="{E57825C4-10DA-4EF5-9C48-EF706FC6F724}"/>
    <cellStyle name="Normal 2 2 20 3 2" xfId="45911" xr:uid="{946363C3-86C6-4774-824D-7D336DF33CC3}"/>
    <cellStyle name="Normal 2 2 20 4" xfId="45910" xr:uid="{47BCCB04-EE4C-43C8-952B-8EBC7F566D62}"/>
    <cellStyle name="Normal 2 2 20 4 2" xfId="45909" xr:uid="{4A31B657-9FE0-464C-80DD-BF6EA31EC5D5}"/>
    <cellStyle name="Normal 2 2 20 5" xfId="45908" xr:uid="{A9B89F15-53E2-4AC6-BE2F-6D22BEF36C8A}"/>
    <cellStyle name="Normal 2 2 21" xfId="45907" xr:uid="{D0A8400D-C2C0-4045-A7BB-01B2F38F15AE}"/>
    <cellStyle name="Normal 2 2 21 2" xfId="45906" xr:uid="{4E869E42-78A7-427C-9DEE-F7069BA536C1}"/>
    <cellStyle name="Normal 2 2 21 2 2" xfId="45905" xr:uid="{6C8CD1E4-0275-4A24-BA6A-BFA56C092199}"/>
    <cellStyle name="Normal 2 2 21 2 2 2" xfId="45904" xr:uid="{8BEC61F4-21AD-4A8F-A27D-E70752EE1F11}"/>
    <cellStyle name="Normal 2 2 21 2 3" xfId="45903" xr:uid="{8BDB1A0F-F185-4131-A135-4B1DA85E2BCF}"/>
    <cellStyle name="Normal 2 2 21 2 3 2" xfId="45902" xr:uid="{26C380D7-4797-421D-9AA5-DFC3DACC24F4}"/>
    <cellStyle name="Normal 2 2 21 2 4" xfId="45901" xr:uid="{C0B327FA-901E-49A2-88F1-3A1598EB7FC7}"/>
    <cellStyle name="Normal 2 2 21 3" xfId="45900" xr:uid="{E71FE43A-D991-49DC-9E94-5F02266880EF}"/>
    <cellStyle name="Normal 2 2 21 3 2" xfId="45899" xr:uid="{3B116D19-6694-48A1-8542-D66C76BCB36D}"/>
    <cellStyle name="Normal 2 2 21 4" xfId="45898" xr:uid="{A2872084-449F-473F-A77E-3BB00995007F}"/>
    <cellStyle name="Normal 2 2 21 4 2" xfId="45897" xr:uid="{3DF70B33-2E21-4A15-9C71-03A99073869B}"/>
    <cellStyle name="Normal 2 2 21 5" xfId="45896" xr:uid="{0C69F5DC-89D5-4BFD-AAA5-CB39AA4A8CA1}"/>
    <cellStyle name="Normal 2 2 22" xfId="45895" xr:uid="{51CC23F2-2F07-409D-959D-8D3A22D30C41}"/>
    <cellStyle name="Normal 2 2 22 2" xfId="45894" xr:uid="{7D00CB39-E19F-4203-BCF5-569EF78CC2B2}"/>
    <cellStyle name="Normal 2 2 22 2 2" xfId="45893" xr:uid="{27516F92-0D93-4BBB-B4AF-310A7FAE745C}"/>
    <cellStyle name="Normal 2 2 22 2 2 2" xfId="45892" xr:uid="{AAA00183-9012-49F5-8010-24CD1FBEC57D}"/>
    <cellStyle name="Normal 2 2 22 2 3" xfId="45891" xr:uid="{49219725-C992-4A6F-A10A-E1EB3DA6432C}"/>
    <cellStyle name="Normal 2 2 22 2 3 2" xfId="45890" xr:uid="{A5E1D527-4C7E-4A2A-8D01-BB8526373428}"/>
    <cellStyle name="Normal 2 2 22 2 4" xfId="45889" xr:uid="{C11321F2-FED4-4FE1-AC2B-B50ED4F74B28}"/>
    <cellStyle name="Normal 2 2 22 3" xfId="45888" xr:uid="{860F987A-B50D-4711-A59E-33F20D05977F}"/>
    <cellStyle name="Normal 2 2 22 3 2" xfId="45887" xr:uid="{4D0EFF79-A603-41D2-92A9-F65002287017}"/>
    <cellStyle name="Normal 2 2 22 4" xfId="45886" xr:uid="{1A0F7B3E-A10D-40CE-A5A0-7F38F3869F25}"/>
    <cellStyle name="Normal 2 2 22 4 2" xfId="45885" xr:uid="{6DD134AF-842D-4856-B93D-6614B388C820}"/>
    <cellStyle name="Normal 2 2 22 5" xfId="45884" xr:uid="{6CFB3FB9-E67E-4BE6-A7A3-DD7D2C7B1A07}"/>
    <cellStyle name="Normal 2 2 23" xfId="45883" xr:uid="{7E951AA9-A230-40F7-93A1-AA485DAC21D9}"/>
    <cellStyle name="Normal 2 2 23 2" xfId="45882" xr:uid="{CDCA4F56-A490-4ED8-BDDC-E5096FFBDB65}"/>
    <cellStyle name="Normal 2 2 23 2 2" xfId="45881" xr:uid="{D6CBAF0B-2EDC-43BF-A9A3-4E2BD8F9A7C9}"/>
    <cellStyle name="Normal 2 2 23 2 2 2" xfId="45880" xr:uid="{565C8C69-05F0-4E4F-9421-64E965689C2F}"/>
    <cellStyle name="Normal 2 2 23 2 3" xfId="45879" xr:uid="{F6CF4B6E-4A52-4026-8837-BAA9C7ED0ED0}"/>
    <cellStyle name="Normal 2 2 23 2 3 2" xfId="45878" xr:uid="{94418B74-679C-4F61-84BA-7617BB888B59}"/>
    <cellStyle name="Normal 2 2 23 2 4" xfId="45877" xr:uid="{BAF00030-9720-4AFD-BBF2-FFAAD7810B1E}"/>
    <cellStyle name="Normal 2 2 23 3" xfId="45876" xr:uid="{9F46DDC3-7A00-4109-A07D-8C29497C34C6}"/>
    <cellStyle name="Normal 2 2 23 3 2" xfId="45875" xr:uid="{A2C35828-4464-49CF-8199-7C9218660746}"/>
    <cellStyle name="Normal 2 2 23 4" xfId="45874" xr:uid="{1C39A718-52C4-4278-83CD-F70946C58DA9}"/>
    <cellStyle name="Normal 2 2 23 4 2" xfId="45873" xr:uid="{28E00935-A89D-4E59-855E-50434EC9BC62}"/>
    <cellStyle name="Normal 2 2 23 5" xfId="45872" xr:uid="{FE997A9D-5B70-4581-A836-34D22D18CBA6}"/>
    <cellStyle name="Normal 2 2 24" xfId="45871" xr:uid="{CEE71209-52A4-4D81-9C4B-46C1D17AD1C3}"/>
    <cellStyle name="Normal 2 2 24 2" xfId="45870" xr:uid="{AFA3DACF-739B-4530-B8AF-AC8B452FCD24}"/>
    <cellStyle name="Normal 2 2 24 2 2" xfId="45869" xr:uid="{5A3645F7-F4BF-41AF-B42A-CB5966ACE1BE}"/>
    <cellStyle name="Normal 2 2 24 2 2 2" xfId="45868" xr:uid="{27330E48-B83F-4DB3-A36F-CC0B5010FF78}"/>
    <cellStyle name="Normal 2 2 24 2 3" xfId="45867" xr:uid="{8807ADFC-0A08-4B73-B0CD-5F2B25C71B30}"/>
    <cellStyle name="Normal 2 2 24 2 3 2" xfId="45866" xr:uid="{A950E4FB-0BBD-4AB9-8BAC-026696D57C4D}"/>
    <cellStyle name="Normal 2 2 24 2 4" xfId="45865" xr:uid="{9E45B659-6DEE-4EBF-ACCD-EACDF5B9C696}"/>
    <cellStyle name="Normal 2 2 24 3" xfId="45864" xr:uid="{BC81AEE4-A311-4F2F-BEF0-C9468D370793}"/>
    <cellStyle name="Normal 2 2 24 3 2" xfId="45863" xr:uid="{E73C03AD-3F99-41EC-A845-444A15EE2903}"/>
    <cellStyle name="Normal 2 2 24 4" xfId="45862" xr:uid="{21EC3DF0-75B7-455D-873A-83CB000689AA}"/>
    <cellStyle name="Normal 2 2 24 4 2" xfId="45861" xr:uid="{19BC0DBF-A235-40EA-B8EC-4F578474622D}"/>
    <cellStyle name="Normal 2 2 24 5" xfId="45860" xr:uid="{1A9E56A4-00AD-470D-BA5D-7BCCF239FE5A}"/>
    <cellStyle name="Normal 2 2 25" xfId="45859" xr:uid="{9AA0603F-020F-41AB-8E6D-6C79EB14BC6E}"/>
    <cellStyle name="Normal 2 2 25 2" xfId="45858" xr:uid="{F1C9472A-D7A1-4445-81FB-A6048CADD523}"/>
    <cellStyle name="Normal 2 2 25 2 2" xfId="45857" xr:uid="{5D022C06-6ACE-48D7-A42E-899262F7E6D7}"/>
    <cellStyle name="Normal 2 2 25 2 2 2" xfId="45856" xr:uid="{48E33EA2-50FF-43F4-A9DF-A8D390DA25AD}"/>
    <cellStyle name="Normal 2 2 25 2 3" xfId="45855" xr:uid="{FCFC4AEB-F626-4EB9-9A11-D9BD2EAEBD42}"/>
    <cellStyle name="Normal 2 2 25 2 3 2" xfId="45854" xr:uid="{0E97F4AD-F3C9-478C-951E-A191B4082C5F}"/>
    <cellStyle name="Normal 2 2 25 2 4" xfId="45853" xr:uid="{2721548A-9F7B-4C94-9154-2A0151DD12C0}"/>
    <cellStyle name="Normal 2 2 25 3" xfId="45852" xr:uid="{24881FC7-84DA-496E-8DCA-7D2DD56BAC0C}"/>
    <cellStyle name="Normal 2 2 25 3 2" xfId="45851" xr:uid="{C3527916-1350-4F78-B94F-225651856731}"/>
    <cellStyle name="Normal 2 2 25 4" xfId="45850" xr:uid="{151A51B3-4DD1-4399-8C08-5954E2A5CBA3}"/>
    <cellStyle name="Normal 2 2 25 4 2" xfId="45849" xr:uid="{FB5DEFC3-DDCB-4D29-99F9-8018FF8D36F6}"/>
    <cellStyle name="Normal 2 2 25 5" xfId="45848" xr:uid="{087D3FF9-518F-4776-8726-36778FF328C0}"/>
    <cellStyle name="Normal 2 2 26" xfId="45847" xr:uid="{AF037E9A-0BFD-4296-A4BA-F9C16695A505}"/>
    <cellStyle name="Normal 2 2 26 2" xfId="45846" xr:uid="{D8D5AE20-CDA5-48BC-8E8E-06E6BBE795E7}"/>
    <cellStyle name="Normal 2 2 26 2 2" xfId="45845" xr:uid="{561779BB-05EF-44B7-9E48-C5AC0978002D}"/>
    <cellStyle name="Normal 2 2 26 2 2 2" xfId="45844" xr:uid="{4DCBA8CF-0AB0-47D7-A9A2-8DF33E385C1B}"/>
    <cellStyle name="Normal 2 2 26 2 3" xfId="45843" xr:uid="{B751681C-CF69-453E-A614-3DB4AB382B9A}"/>
    <cellStyle name="Normal 2 2 26 2 3 2" xfId="45842" xr:uid="{C5CFABB4-BA8D-4CB7-BE00-A1E47AEB66ED}"/>
    <cellStyle name="Normal 2 2 26 2 4" xfId="45841" xr:uid="{05638E13-A9E5-470A-8FBD-0F29B0B21EF2}"/>
    <cellStyle name="Normal 2 2 26 3" xfId="45840" xr:uid="{004A8753-D2B7-42F3-800A-DA1A570A5C66}"/>
    <cellStyle name="Normal 2 2 26 3 2" xfId="45839" xr:uid="{97AC6AA7-5DE4-4AC0-93A7-8BF9E0F463E5}"/>
    <cellStyle name="Normal 2 2 26 4" xfId="45838" xr:uid="{9339128A-BB0A-49C0-821A-FFA16CA05624}"/>
    <cellStyle name="Normal 2 2 26 4 2" xfId="45837" xr:uid="{B242C2B9-CCC0-438C-B0CF-E9D0E79079EE}"/>
    <cellStyle name="Normal 2 2 26 5" xfId="45836" xr:uid="{ADE76082-C2DD-48C3-87FD-619EE552EAAE}"/>
    <cellStyle name="Normal 2 2 27" xfId="45835" xr:uid="{D83E340A-A4F5-4D73-92B2-16EFC34FA471}"/>
    <cellStyle name="Normal 2 2 27 2" xfId="45834" xr:uid="{25D4DEA3-A1BB-417E-855E-7F2EDCBC50AE}"/>
    <cellStyle name="Normal 2 2 27 2 2" xfId="45833" xr:uid="{DA5F7E7F-6833-4000-9662-89B8F810D498}"/>
    <cellStyle name="Normal 2 2 27 2 2 2" xfId="45832" xr:uid="{9AB65F3E-C1DC-4E8F-B5CA-897E5C244037}"/>
    <cellStyle name="Normal 2 2 27 2 3" xfId="45831" xr:uid="{8F6D32E1-45B6-43D1-BB20-0CD06396BDC8}"/>
    <cellStyle name="Normal 2 2 27 2 3 2" xfId="45830" xr:uid="{53A702AC-D083-4B1D-9830-AA3779FED00A}"/>
    <cellStyle name="Normal 2 2 27 2 4" xfId="45829" xr:uid="{1F44E26E-9EFB-4E50-8919-4225EB1A17C1}"/>
    <cellStyle name="Normal 2 2 27 3" xfId="45828" xr:uid="{7EDFF231-AE45-4D54-ADA1-0E63AC540E20}"/>
    <cellStyle name="Normal 2 2 27 3 2" xfId="45827" xr:uid="{7C3D59C4-01B4-4BF8-8DE2-E4C03AEF0C75}"/>
    <cellStyle name="Normal 2 2 27 4" xfId="45826" xr:uid="{67F83744-65F9-4369-8407-3639A72AA1C5}"/>
    <cellStyle name="Normal 2 2 27 4 2" xfId="45825" xr:uid="{08D30BEF-52E2-4AC9-84A8-21BE8E58E312}"/>
    <cellStyle name="Normal 2 2 27 5" xfId="45824" xr:uid="{620B64F7-DB23-4C49-8DFC-784B599CFE16}"/>
    <cellStyle name="Normal 2 2 28" xfId="45823" xr:uid="{E366DABF-6149-4F02-8E49-6AA95BD8A267}"/>
    <cellStyle name="Normal 2 2 28 2" xfId="45822" xr:uid="{D219D7DF-4DDA-429B-8CB0-E6B0D5892840}"/>
    <cellStyle name="Normal 2 2 28 2 2" xfId="45821" xr:uid="{46088D3B-6B3B-48E9-A6DC-8261AB782147}"/>
    <cellStyle name="Normal 2 2 28 2 2 2" xfId="45820" xr:uid="{D722408B-1F08-484B-BD05-55FD0B99109A}"/>
    <cellStyle name="Normal 2 2 28 2 3" xfId="45819" xr:uid="{1BA7A39D-5450-447D-BF5A-74CBA7AD9FA0}"/>
    <cellStyle name="Normal 2 2 28 2 3 2" xfId="45818" xr:uid="{52C34A35-E2E0-437E-8CDE-E3DD4DAFF5AB}"/>
    <cellStyle name="Normal 2 2 28 2 4" xfId="45817" xr:uid="{7BE8274D-D09D-456E-889C-48C66B59E6F7}"/>
    <cellStyle name="Normal 2 2 28 3" xfId="45816" xr:uid="{A134CF92-7F1F-422E-8DF8-2D1987D521A3}"/>
    <cellStyle name="Normal 2 2 28 3 2" xfId="45815" xr:uid="{1F3AC779-AA08-4B82-AECF-F6BAF53883E2}"/>
    <cellStyle name="Normal 2 2 28 4" xfId="45814" xr:uid="{23AA1225-769A-4351-ABBB-2B16A0B440D8}"/>
    <cellStyle name="Normal 2 2 28 4 2" xfId="45813" xr:uid="{BBD8612F-5B67-4544-9965-755268685C91}"/>
    <cellStyle name="Normal 2 2 28 5" xfId="45812" xr:uid="{42CDACDF-62D6-435F-8954-ECDFB1BBF385}"/>
    <cellStyle name="Normal 2 2 29" xfId="45811" xr:uid="{49690852-411A-44C1-996D-38DEF08102E7}"/>
    <cellStyle name="Normal 2 2 29 2" xfId="45810" xr:uid="{9B420199-1959-4393-91B8-BBB21CFC87A2}"/>
    <cellStyle name="Normal 2 2 29 2 2" xfId="45809" xr:uid="{19EE6F25-5F60-4002-B895-5CFB7DCD0DCA}"/>
    <cellStyle name="Normal 2 2 29 2 2 2" xfId="45808" xr:uid="{0FCBC5B7-810C-432E-B4FE-12691E9878E9}"/>
    <cellStyle name="Normal 2 2 29 2 3" xfId="45807" xr:uid="{D452691C-BB46-438C-B68B-A8067BB0B1A6}"/>
    <cellStyle name="Normal 2 2 29 2 3 2" xfId="45806" xr:uid="{85973182-2234-4F3C-8BB0-D033A1164B5F}"/>
    <cellStyle name="Normal 2 2 29 2 4" xfId="45805" xr:uid="{53D0FD73-3183-4D4A-BE29-C8BDDA138554}"/>
    <cellStyle name="Normal 2 2 29 3" xfId="45804" xr:uid="{67AA5ECB-B738-4F2D-882C-6FBD02A983E1}"/>
    <cellStyle name="Normal 2 2 29 3 2" xfId="45803" xr:uid="{F2A8DCE0-1777-411F-A9B1-9AA5F97C0C69}"/>
    <cellStyle name="Normal 2 2 29 4" xfId="45802" xr:uid="{BC33D703-C3F3-4BED-A069-214F4949FA88}"/>
    <cellStyle name="Normal 2 2 29 4 2" xfId="45801" xr:uid="{1FBAD99F-AFB6-4B70-B63C-9C938A2BFD6E}"/>
    <cellStyle name="Normal 2 2 29 5" xfId="45800" xr:uid="{12DC68B7-5368-4541-A9A3-498CDF0136E9}"/>
    <cellStyle name="Normal 2 2 3" xfId="45799" xr:uid="{C4F4D152-F161-4B1D-9E94-C8E0F9383E38}"/>
    <cellStyle name="Normal 2 2 3 2" xfId="45798" xr:uid="{99E00254-6AFD-4753-9D57-9D9D41F35293}"/>
    <cellStyle name="Normal 2 2 3 2 2" xfId="45797" xr:uid="{938707D5-8E5E-4D45-AB2B-55D1D3C6FDA3}"/>
    <cellStyle name="Normal 2 2 3 2 2 2" xfId="45796" xr:uid="{AD284757-4EFE-4F25-9823-DFDAD7636FA8}"/>
    <cellStyle name="Normal 2 2 3 2 2_Forecast" xfId="45795" xr:uid="{52BED919-BB46-49A4-B908-B6480FF04F8E}"/>
    <cellStyle name="Normal 2 2 3 2 3" xfId="45794" xr:uid="{B735F830-269E-4CE6-ACC9-62AD8FB769C7}"/>
    <cellStyle name="Normal 2 2 3 2 3 2" xfId="45793" xr:uid="{328E676C-6C4E-4365-A8AA-4719BA7F5C56}"/>
    <cellStyle name="Normal 2 2 3 2 3_Forecast" xfId="45792" xr:uid="{CD87117B-7ED2-4D13-AAC7-4F4B6D005885}"/>
    <cellStyle name="Normal 2 2 3 2 4" xfId="45791" xr:uid="{2C3F42F9-A96F-43CE-989B-492B2339A3F9}"/>
    <cellStyle name="Normal 2 2 3 2_DSub" xfId="45790" xr:uid="{30ED0578-0F70-43D5-84A0-0D46053B215B}"/>
    <cellStyle name="Normal 2 2 3 3" xfId="45789" xr:uid="{4EFD1DB2-2576-4077-9DA3-4F33BA239919}"/>
    <cellStyle name="Normal 2 2 3 3 2" xfId="45788" xr:uid="{92CF8478-113D-4960-A4A9-1389CAF5B37F}"/>
    <cellStyle name="Normal 2 2 3 3_Forecast" xfId="45787" xr:uid="{88906D5C-F26D-4175-B381-7728B2797545}"/>
    <cellStyle name="Normal 2 2 3 4" xfId="45786" xr:uid="{AECE4539-D26F-471D-A251-B1C46C59FCC2}"/>
    <cellStyle name="Normal 2 2 3 4 2" xfId="45785" xr:uid="{B73DDCAE-C48E-4B92-9C70-0B438BB10D9C}"/>
    <cellStyle name="Normal 2 2 3 4_Forecast" xfId="45784" xr:uid="{1AF415EA-D332-4EED-987C-AC7E9DFE6C75}"/>
    <cellStyle name="Normal 2 2 3 5" xfId="45783" xr:uid="{AF9B5C83-5570-4931-AF38-4E3249E735DE}"/>
    <cellStyle name="Normal 2 2 3_DSub" xfId="45782" xr:uid="{D139B02E-9DA0-4183-AC3B-A21C26A8AFC8}"/>
    <cellStyle name="Normal 2 2 30" xfId="45781" xr:uid="{13E874A5-6215-4140-9331-1BE98189328B}"/>
    <cellStyle name="Normal 2 2 30 2" xfId="45780" xr:uid="{32333DF6-B8AA-41E0-9353-E09650C7E8AD}"/>
    <cellStyle name="Normal 2 2 30 2 2" xfId="45779" xr:uid="{3BC020BC-E716-46FC-8C76-DF0B9FB85183}"/>
    <cellStyle name="Normal 2 2 30 2 2 2" xfId="45778" xr:uid="{21F13968-5BD3-4139-B0AC-149395CA1DFD}"/>
    <cellStyle name="Normal 2 2 30 2 3" xfId="45777" xr:uid="{1BD55CCD-8A2D-4215-AFF1-97F1E15231CC}"/>
    <cellStyle name="Normal 2 2 30 2 3 2" xfId="45776" xr:uid="{4948EB22-113D-4D55-87E1-FEF7796BBEF6}"/>
    <cellStyle name="Normal 2 2 30 2 4" xfId="45775" xr:uid="{43BAD05B-E64D-41DE-9107-F213B92CD9F1}"/>
    <cellStyle name="Normal 2 2 30 3" xfId="45774" xr:uid="{AAC87BEC-C18D-4A31-B363-8CB2897FB0E3}"/>
    <cellStyle name="Normal 2 2 30 3 2" xfId="45773" xr:uid="{8EFB4CED-5869-43B1-B946-07067BF2B465}"/>
    <cellStyle name="Normal 2 2 30 4" xfId="45772" xr:uid="{A9FF7EED-98A4-418A-AFBE-EA0C9E24EF55}"/>
    <cellStyle name="Normal 2 2 30 4 2" xfId="45771" xr:uid="{F2EFA616-28D3-4C61-9A70-613582B31CA7}"/>
    <cellStyle name="Normal 2 2 30 5" xfId="45770" xr:uid="{B465EE09-6EA8-44ED-8BB7-A9B999B29A0C}"/>
    <cellStyle name="Normal 2 2 31" xfId="45769" xr:uid="{F34E1ADD-67E1-452D-9646-0FF0709334ED}"/>
    <cellStyle name="Normal 2 2 31 2" xfId="45768" xr:uid="{BCEF4E26-24F5-45CC-961B-23672A96D5D1}"/>
    <cellStyle name="Normal 2 2 31 2 2" xfId="45767" xr:uid="{57E6C542-636C-4C48-8BBA-99C4AC8B3B2E}"/>
    <cellStyle name="Normal 2 2 31 3" xfId="45766" xr:uid="{C2EB48D7-00E5-4A10-A988-067BE1FCDDBB}"/>
    <cellStyle name="Normal 2 2 31 3 2" xfId="45765" xr:uid="{1214AA5A-BAA6-49B7-BBA1-05FE84B03FE5}"/>
    <cellStyle name="Normal 2 2 31 4" xfId="45764" xr:uid="{D26E18A4-91E1-4F94-BE2A-4B88A0B7157B}"/>
    <cellStyle name="Normal 2 2 32" xfId="45763" xr:uid="{B5D55BF8-C265-4730-8DC7-A5F932092CB9}"/>
    <cellStyle name="Normal 2 2 32 2" xfId="45762" xr:uid="{3D980E2B-710B-4EAE-89F6-70A475A07846}"/>
    <cellStyle name="Normal 2 2 33" xfId="45761" xr:uid="{E27E4256-5377-4DAC-8125-6D1B0E08A357}"/>
    <cellStyle name="Normal 2 2 33 2" xfId="45760" xr:uid="{DBEF67E8-3C32-4153-B858-9A5B73F6B9DF}"/>
    <cellStyle name="Normal 2 2 34" xfId="45759" xr:uid="{DB97BB7C-7B92-491E-B47D-0FF00B6ED045}"/>
    <cellStyle name="Normal 2 2 35" xfId="45758" xr:uid="{0C652E0D-CCA0-4245-916E-41A1AF2276B6}"/>
    <cellStyle name="Normal 2 2 36" xfId="54080" xr:uid="{195CF91C-1BAB-4F6B-B09C-97B4D63851C8}"/>
    <cellStyle name="Normal 2 2 37" xfId="54098" xr:uid="{2A5C0308-355C-4A75-8FD5-9A3EF9D06ADD}"/>
    <cellStyle name="Normal 2 2 4" xfId="45757" xr:uid="{849968FF-0373-4BCA-A451-31D6516C97CC}"/>
    <cellStyle name="Normal 2 2 4 2" xfId="45756" xr:uid="{FA472FE4-F986-4620-B7CE-407E8F2AA24F}"/>
    <cellStyle name="Normal 2 2 4 2 2" xfId="45755" xr:uid="{896C6776-D960-4F19-A8D1-7DC56598EBAC}"/>
    <cellStyle name="Normal 2 2 4 2 2 2" xfId="45754" xr:uid="{CF902EB3-9305-419B-91FC-CFDC5D507722}"/>
    <cellStyle name="Normal 2 2 4 2 3" xfId="45753" xr:uid="{3488439D-C340-47BD-8B54-4155CAEB540D}"/>
    <cellStyle name="Normal 2 2 4 2 3 2" xfId="45752" xr:uid="{C978E311-6012-47C9-AE6D-CC4B3BD99509}"/>
    <cellStyle name="Normal 2 2 4 2 4" xfId="45751" xr:uid="{25A18203-C851-411F-9F1C-9189565FF4C6}"/>
    <cellStyle name="Normal 2 2 4 3" xfId="45750" xr:uid="{632498E9-D996-4044-ADB8-E839E7CB5983}"/>
    <cellStyle name="Normal 2 2 4 3 2" xfId="45749" xr:uid="{990301D5-91C7-4A38-BA43-23172FF5513D}"/>
    <cellStyle name="Normal 2 2 4 4" xfId="45748" xr:uid="{33F973E9-72F6-4E7C-8A0B-0AD6BC96C51E}"/>
    <cellStyle name="Normal 2 2 4 4 2" xfId="45747" xr:uid="{D0C52204-F437-47B5-A201-94C6BD4D61C2}"/>
    <cellStyle name="Normal 2 2 4 5" xfId="45746" xr:uid="{D2BF1688-9EBA-4481-B8CB-F0B5D0B25104}"/>
    <cellStyle name="Normal 2 2 5" xfId="45745" xr:uid="{422377BA-F808-4D85-90E4-2FB8806965AB}"/>
    <cellStyle name="Normal 2 2 5 2" xfId="45744" xr:uid="{A8F61F24-DC91-40C0-8987-C9E9FDD34E48}"/>
    <cellStyle name="Normal 2 2 5 2 2" xfId="45743" xr:uid="{5EECACAB-C110-4036-8373-0196B6B060A2}"/>
    <cellStyle name="Normal 2 2 5 2 2 2" xfId="45742" xr:uid="{8A1343ED-6A78-4915-A458-49BEA358812D}"/>
    <cellStyle name="Normal 2 2 5 2 3" xfId="45741" xr:uid="{E90D6AE0-FEA4-4C6D-A6E7-C2EB37FBA8C2}"/>
    <cellStyle name="Normal 2 2 5 2 3 2" xfId="45740" xr:uid="{4A39D833-1FED-4C85-AB63-5A356BB02BB9}"/>
    <cellStyle name="Normal 2 2 5 2 4" xfId="45739" xr:uid="{E956EA18-C5AA-4D11-B617-7E5843299FB3}"/>
    <cellStyle name="Normal 2 2 5 3" xfId="45738" xr:uid="{FCF996E4-D0E5-4C2A-BFB8-A244E885AFBC}"/>
    <cellStyle name="Normal 2 2 5 3 2" xfId="45737" xr:uid="{138F6ACF-477A-4053-B7A8-05C79BF72AB9}"/>
    <cellStyle name="Normal 2 2 5 4" xfId="45736" xr:uid="{533CB8F5-0F3B-4664-AEE3-8CB29D1248F4}"/>
    <cellStyle name="Normal 2 2 5 4 2" xfId="45735" xr:uid="{0B907096-F63A-4ED3-B02E-F15DB9F44210}"/>
    <cellStyle name="Normal 2 2 5 5" xfId="45734" xr:uid="{27016450-5210-40C7-BC32-296C4AAD2924}"/>
    <cellStyle name="Normal 2 2 6" xfId="45733" xr:uid="{9E8C04E9-1B67-499A-90F2-B910922A43D1}"/>
    <cellStyle name="Normal 2 2 6 2" xfId="45732" xr:uid="{9FA539B1-CB6D-4435-869C-7F561B6AD845}"/>
    <cellStyle name="Normal 2 2 6 2 2" xfId="45731" xr:uid="{7564BE0A-4007-4D23-BEE5-AE7F7A0CA048}"/>
    <cellStyle name="Normal 2 2 6 2 2 2" xfId="45730" xr:uid="{E846EB45-9530-4B79-B18A-27F66A4F91EC}"/>
    <cellStyle name="Normal 2 2 6 2 3" xfId="45729" xr:uid="{25B5438E-6AAB-4E06-A557-490A8E199774}"/>
    <cellStyle name="Normal 2 2 6 2 3 2" xfId="45728" xr:uid="{D3592A6E-80F2-4556-A468-F14192B8E954}"/>
    <cellStyle name="Normal 2 2 6 2 4" xfId="45727" xr:uid="{DA5330CD-3A09-4B30-AA2A-CA39CB96CC6C}"/>
    <cellStyle name="Normal 2 2 6 3" xfId="45726" xr:uid="{4264B6C4-1C15-4FDB-88B1-4968F5A8EBDB}"/>
    <cellStyle name="Normal 2 2 6 3 2" xfId="45725" xr:uid="{B0305B41-DEB9-47CE-BE99-5211E093CE6C}"/>
    <cellStyle name="Normal 2 2 6 4" xfId="45724" xr:uid="{494A7AA9-9A77-49BA-B376-9FA60C8620FD}"/>
    <cellStyle name="Normal 2 2 6 4 2" xfId="45723" xr:uid="{E105D2DE-2A92-4DC9-A001-83CD811F4C65}"/>
    <cellStyle name="Normal 2 2 6 5" xfId="45722" xr:uid="{96BF197D-E96B-4DC9-BB6A-CBA44614F0BC}"/>
    <cellStyle name="Normal 2 2 7" xfId="45721" xr:uid="{888B2BD7-8F14-46E8-B64C-34A35936FEE9}"/>
    <cellStyle name="Normal 2 2 7 2" xfId="45720" xr:uid="{270A90D5-6AE0-442F-8A3C-E00FDC913C06}"/>
    <cellStyle name="Normal 2 2 7 2 2" xfId="45719" xr:uid="{A2677873-B054-4321-A47D-2349605C65AB}"/>
    <cellStyle name="Normal 2 2 7 2 2 2" xfId="45718" xr:uid="{A3B6A4D2-76B8-4AA8-B589-E293AFF886C0}"/>
    <cellStyle name="Normal 2 2 7 2 3" xfId="45717" xr:uid="{8EA9DEC8-3FEF-4E1A-814B-E853E335531E}"/>
    <cellStyle name="Normal 2 2 7 2 3 2" xfId="45716" xr:uid="{65749C02-D6FD-4DA8-AFAD-EA442BE4EBD0}"/>
    <cellStyle name="Normal 2 2 7 2 4" xfId="45715" xr:uid="{DF582968-5ED2-4707-8013-ACD381BB0FE9}"/>
    <cellStyle name="Normal 2 2 7 3" xfId="45714" xr:uid="{3009D2C2-39F2-4144-80F8-5D127C7C5F61}"/>
    <cellStyle name="Normal 2 2 7 3 2" xfId="45713" xr:uid="{EFD27B26-9ADF-4EE6-8A24-FDC433470942}"/>
    <cellStyle name="Normal 2 2 7 4" xfId="45712" xr:uid="{95C17F03-0A2E-4170-A860-3CD90CCC21EE}"/>
    <cellStyle name="Normal 2 2 7 4 2" xfId="45711" xr:uid="{DC923A6D-DB11-4CDB-9FDA-0F44776D7568}"/>
    <cellStyle name="Normal 2 2 7 5" xfId="45710" xr:uid="{EADAD67A-B04D-4FE7-82AF-3FEB3CB8FA63}"/>
    <cellStyle name="Normal 2 2 8" xfId="45709" xr:uid="{B38C6197-C868-4D07-AE68-BAC9D3CBE52A}"/>
    <cellStyle name="Normal 2 2 8 2" xfId="45708" xr:uid="{67E628BD-C41B-4BDE-91BD-E874DE9C307D}"/>
    <cellStyle name="Normal 2 2 8 2 2" xfId="45707" xr:uid="{19AE17F9-CEBB-4643-9833-CA521468FE18}"/>
    <cellStyle name="Normal 2 2 8 2 2 2" xfId="45706" xr:uid="{0C33945D-A9DD-4CE4-9E8A-39086EAFA136}"/>
    <cellStyle name="Normal 2 2 8 2 3" xfId="45705" xr:uid="{66021DB2-F6F1-442D-AD14-BC40A92D554C}"/>
    <cellStyle name="Normal 2 2 8 2 3 2" xfId="45704" xr:uid="{D3C07EE0-D890-4290-8155-584C0CB800C8}"/>
    <cellStyle name="Normal 2 2 8 2 4" xfId="45703" xr:uid="{A85AA7AB-FF04-49D0-B3C1-0DE5E0A92924}"/>
    <cellStyle name="Normal 2 2 8 3" xfId="45702" xr:uid="{DA213793-5E9E-40E3-8035-6D25EC7FAF3E}"/>
    <cellStyle name="Normal 2 2 8 3 2" xfId="45701" xr:uid="{9E42B25F-EFB4-45AA-B499-64DD0523D3B3}"/>
    <cellStyle name="Normal 2 2 8 4" xfId="45700" xr:uid="{EB4B8FEB-C54E-4760-A60A-6705F98670D4}"/>
    <cellStyle name="Normal 2 2 8 4 2" xfId="45699" xr:uid="{974BF833-6CCA-417A-9AB4-73A2137B8308}"/>
    <cellStyle name="Normal 2 2 8 5" xfId="45698" xr:uid="{EAE8946B-AB2F-4A17-8EE4-A18D6FC59C21}"/>
    <cellStyle name="Normal 2 2 9" xfId="45697" xr:uid="{313A9B4A-0BB9-4005-9EDA-373F79AC8DDD}"/>
    <cellStyle name="Normal 2 2 9 2" xfId="45696" xr:uid="{8E029845-0B53-445D-A786-0D984B721D56}"/>
    <cellStyle name="Normal 2 2 9 2 2" xfId="45695" xr:uid="{81A61D94-F756-4A8F-9C41-BFA1B58F91C2}"/>
    <cellStyle name="Normal 2 2 9 2 2 2" xfId="45694" xr:uid="{3CE2E135-BE6A-421D-9CBA-072397A5E713}"/>
    <cellStyle name="Normal 2 2 9 2 3" xfId="45693" xr:uid="{AB452365-4F3E-4483-BF61-8447563A44A4}"/>
    <cellStyle name="Normal 2 2 9 2 3 2" xfId="45692" xr:uid="{9A8323BC-53AD-4BF7-AB4C-1B6B332C7871}"/>
    <cellStyle name="Normal 2 2 9 2 4" xfId="45691" xr:uid="{87EA8C05-2F31-4562-8906-4F5407FA3999}"/>
    <cellStyle name="Normal 2 2 9 3" xfId="45690" xr:uid="{A55B386E-4836-4F81-9DA6-7F2F49EDC217}"/>
    <cellStyle name="Normal 2 2 9 3 2" xfId="45689" xr:uid="{2319D3FB-8DA3-438C-BC30-2D85A5B2ADE4}"/>
    <cellStyle name="Normal 2 2 9 4" xfId="45688" xr:uid="{197C057E-5328-4208-978E-1ADFF0017061}"/>
    <cellStyle name="Normal 2 2 9 4 2" xfId="45687" xr:uid="{3D5ECF94-EFFD-4494-BD33-941F5E641D2E}"/>
    <cellStyle name="Normal 2 2 9 5" xfId="45686" xr:uid="{D1D5FF4E-7292-4721-8E09-49816E796EB3}"/>
    <cellStyle name="Normal 2 20" xfId="45685" xr:uid="{9363B579-78AB-44FA-8CEF-F2814AB67BAF}"/>
    <cellStyle name="Normal 2 20 2" xfId="45684" xr:uid="{1DF5509E-2295-422B-B8C3-07872C23445F}"/>
    <cellStyle name="Normal 2 20 2 2" xfId="45683" xr:uid="{EC9C7810-153B-4E73-A1D2-AFE6A4DE4E08}"/>
    <cellStyle name="Normal 2 20 2 2 2" xfId="45682" xr:uid="{455F4A1F-D250-4D26-B971-53477F1BA7F5}"/>
    <cellStyle name="Normal 2 20 2 3" xfId="45681" xr:uid="{74311579-E6E6-4EE8-8932-33E542DFF00D}"/>
    <cellStyle name="Normal 2 20 2 3 2" xfId="45680" xr:uid="{12F631FB-628D-4974-A7DF-571698EBC529}"/>
    <cellStyle name="Normal 2 20 2 4" xfId="45679" xr:uid="{14E7E266-981B-4CCF-A03F-8AAF4A12D9E3}"/>
    <cellStyle name="Normal 2 20 3" xfId="45678" xr:uid="{55FCC84B-C712-419D-93FF-849AAAA35635}"/>
    <cellStyle name="Normal 2 20 3 2" xfId="45677" xr:uid="{8B62991C-B2FA-4A97-BA1E-A34837613A46}"/>
    <cellStyle name="Normal 2 20 4" xfId="45676" xr:uid="{C3CC3E95-92D3-45DB-949C-0C45C40A9C86}"/>
    <cellStyle name="Normal 2 20 4 2" xfId="45675" xr:uid="{015CD2C9-1CA3-418E-A5BA-ABC8EFE1584C}"/>
    <cellStyle name="Normal 2 20 5" xfId="45674" xr:uid="{D561891B-5219-4966-9604-D6E10CF0B00E}"/>
    <cellStyle name="Normal 2 21" xfId="45673" xr:uid="{7475EC47-2F7B-4186-9187-853789409454}"/>
    <cellStyle name="Normal 2 21 2" xfId="45672" xr:uid="{8343739A-FF0D-408F-B92E-9036CE763037}"/>
    <cellStyle name="Normal 2 21 2 2" xfId="45671" xr:uid="{E2F46A05-E956-4430-AB62-C18DFDF351B3}"/>
    <cellStyle name="Normal 2 21 2 2 2" xfId="45670" xr:uid="{1551A903-B0DA-4B24-AB4C-5CCEE587C410}"/>
    <cellStyle name="Normal 2 21 2 3" xfId="45669" xr:uid="{8B9B6C82-7990-4232-8467-FE56DF8A0963}"/>
    <cellStyle name="Normal 2 21 2 3 2" xfId="45668" xr:uid="{5D888A8C-24C4-4215-A9C8-FB7DB2F5AFB3}"/>
    <cellStyle name="Normal 2 21 2 4" xfId="45667" xr:uid="{92573A40-3DF2-41A4-BE87-C6035D4AD358}"/>
    <cellStyle name="Normal 2 21 3" xfId="45666" xr:uid="{B6C57D84-7D77-4E63-85B6-18776E90C89F}"/>
    <cellStyle name="Normal 2 21 3 2" xfId="45665" xr:uid="{8C53ABAD-2658-4A3D-8CCB-4FF7D66E8E4D}"/>
    <cellStyle name="Normal 2 21 4" xfId="45664" xr:uid="{6B8DD27E-594F-437D-9CE0-61D64E0EC35D}"/>
    <cellStyle name="Normal 2 21 4 2" xfId="45663" xr:uid="{C5276336-4F26-414C-BE18-ADD389799D92}"/>
    <cellStyle name="Normal 2 21 5" xfId="45662" xr:uid="{9C556B5D-0744-4D78-B0C3-3D36ABDA8976}"/>
    <cellStyle name="Normal 2 22" xfId="45661" xr:uid="{E44CC9D3-017D-4848-875B-FE9BC127E1DF}"/>
    <cellStyle name="Normal 2 22 2" xfId="45660" xr:uid="{91311457-C03F-4427-B979-8125E19C53A6}"/>
    <cellStyle name="Normal 2 22 2 2" xfId="45659" xr:uid="{FD988C92-F887-4691-9EAC-3A4C27E48BFA}"/>
    <cellStyle name="Normal 2 22 2 2 2" xfId="45658" xr:uid="{A8FA44B8-D310-4BEC-A7C9-F2DCE43A70C9}"/>
    <cellStyle name="Normal 2 22 2 3" xfId="45657" xr:uid="{80C2C1D1-E722-4813-AB91-046E484EA090}"/>
    <cellStyle name="Normal 2 22 2 3 2" xfId="45656" xr:uid="{B7B0186A-DA3E-4B71-BBA3-1A74A892BBED}"/>
    <cellStyle name="Normal 2 22 2 4" xfId="45655" xr:uid="{7DED6947-6C3C-4FCB-AB59-3D952591613E}"/>
    <cellStyle name="Normal 2 22 3" xfId="45654" xr:uid="{9E276671-5008-45EF-978C-3C61192DEAFD}"/>
    <cellStyle name="Normal 2 22 3 2" xfId="45653" xr:uid="{992724A4-8963-4BFA-966A-ACE26C2A65C6}"/>
    <cellStyle name="Normal 2 22 4" xfId="45652" xr:uid="{613F67EA-8396-40B0-9611-48A78FBB622C}"/>
    <cellStyle name="Normal 2 22 4 2" xfId="45651" xr:uid="{F2D88779-B276-48B4-942A-CE35D7D84B7C}"/>
    <cellStyle name="Normal 2 22 5" xfId="45650" xr:uid="{28F7CCBD-BDC5-4649-BF0C-57427484BA81}"/>
    <cellStyle name="Normal 2 23" xfId="45649" xr:uid="{D7E8653B-3BF7-453F-9C05-4370A7A55E4C}"/>
    <cellStyle name="Normal 2 23 2" xfId="45648" xr:uid="{EA8201BC-0B42-40DA-8E6F-D1E944DBBF41}"/>
    <cellStyle name="Normal 2 23 2 2" xfId="45647" xr:uid="{8F8E65EF-7DF6-46FB-B7A8-F9C6C46C388F}"/>
    <cellStyle name="Normal 2 23 2 2 2" xfId="45646" xr:uid="{E821027F-C306-4A54-9B13-E2E4C749C11F}"/>
    <cellStyle name="Normal 2 23 2 3" xfId="45645" xr:uid="{244B1CB0-74E8-40DE-8020-D47059E03787}"/>
    <cellStyle name="Normal 2 23 2 3 2" xfId="45644" xr:uid="{8D3210B8-03E9-463B-9F3C-C3BD4134728D}"/>
    <cellStyle name="Normal 2 23 2 4" xfId="45643" xr:uid="{6042AD7D-DBA0-4007-A0B7-3BB3E86FD227}"/>
    <cellStyle name="Normal 2 23 3" xfId="45642" xr:uid="{F4000B8A-33DD-4BEB-A3D8-6D33ED7A1826}"/>
    <cellStyle name="Normal 2 23 3 2" xfId="45641" xr:uid="{3D5C9D47-F246-4A0C-9EDC-8ACA9AAC7604}"/>
    <cellStyle name="Normal 2 23 4" xfId="45640" xr:uid="{E9E49B8F-5B19-41BD-A6C8-3275BA7CCFCD}"/>
    <cellStyle name="Normal 2 23 4 2" xfId="45639" xr:uid="{2B9B103C-854C-4A9E-90FF-AD2B6CC706D2}"/>
    <cellStyle name="Normal 2 23 5" xfId="45638" xr:uid="{756FAB6C-1375-4365-ACFA-5CFE3C9E392F}"/>
    <cellStyle name="Normal 2 24" xfId="45637" xr:uid="{74DE42CA-926F-471A-A095-D2844F384051}"/>
    <cellStyle name="Normal 2 24 2" xfId="45636" xr:uid="{BD8061FB-F7DE-4DC2-AF78-37B7A73C3199}"/>
    <cellStyle name="Normal 2 24 2 2" xfId="45635" xr:uid="{F0C8DE24-3F0B-4FA1-9D47-8B832134674D}"/>
    <cellStyle name="Normal 2 24 2 2 2" xfId="45634" xr:uid="{3A29C37F-DFFD-4A65-8CC0-D33907B2D103}"/>
    <cellStyle name="Normal 2 24 2 3" xfId="45633" xr:uid="{754F09BB-4621-410D-A2DB-034BDC207D7D}"/>
    <cellStyle name="Normal 2 24 2 3 2" xfId="45632" xr:uid="{5B616242-3DA3-470A-AEA0-EB5502FCFA8E}"/>
    <cellStyle name="Normal 2 24 2 4" xfId="45631" xr:uid="{7E2AA0EE-67D0-49C2-874F-3B930E8AECF5}"/>
    <cellStyle name="Normal 2 24 3" xfId="45630" xr:uid="{AE2B2132-0739-4790-8D35-4301E71EFC17}"/>
    <cellStyle name="Normal 2 24 3 2" xfId="45629" xr:uid="{ECA84276-6B1D-41D5-9A8D-E58AAD82E69F}"/>
    <cellStyle name="Normal 2 24 4" xfId="45628" xr:uid="{81B7C391-EB4A-4490-9990-E9AD80E6DD3D}"/>
    <cellStyle name="Normal 2 24 4 2" xfId="45627" xr:uid="{EBA6D1F1-7D96-4935-8DC6-5545B71DE516}"/>
    <cellStyle name="Normal 2 24 5" xfId="45626" xr:uid="{DD267747-F9D0-4B91-A404-D38F4BD98E29}"/>
    <cellStyle name="Normal 2 25" xfId="45625" xr:uid="{3C896855-D795-4092-AD4A-47F194979973}"/>
    <cellStyle name="Normal 2 25 2" xfId="45624" xr:uid="{70644F22-B600-48C7-B70F-51490C823D31}"/>
    <cellStyle name="Normal 2 25 2 2" xfId="45623" xr:uid="{72A0F915-8DD1-4A45-A075-7A192377BFFF}"/>
    <cellStyle name="Normal 2 25 2 2 2" xfId="45622" xr:uid="{C82EF5ED-E584-4BE5-9685-73341FA793AD}"/>
    <cellStyle name="Normal 2 25 2 3" xfId="45621" xr:uid="{889D94BA-A29E-48CB-9580-0A0AFB09A685}"/>
    <cellStyle name="Normal 2 25 2 3 2" xfId="45620" xr:uid="{253D94DC-B0CF-4A36-8A34-ED9A6227D1F9}"/>
    <cellStyle name="Normal 2 25 2 4" xfId="45619" xr:uid="{F265E15C-997A-48E8-963A-D25096C4345B}"/>
    <cellStyle name="Normal 2 25 3" xfId="45618" xr:uid="{0624C962-DD0D-46EB-B75E-E7A2FF95446B}"/>
    <cellStyle name="Normal 2 25 3 2" xfId="45617" xr:uid="{8B911E31-CCF7-42B4-B67D-C96111EC3476}"/>
    <cellStyle name="Normal 2 25 4" xfId="45616" xr:uid="{C96BC897-A0C3-4B16-835F-5015A7513043}"/>
    <cellStyle name="Normal 2 25 4 2" xfId="45615" xr:uid="{F9ECB4C0-36E7-4BE0-8E53-7A0E3B763C9A}"/>
    <cellStyle name="Normal 2 25 5" xfId="45614" xr:uid="{C7117E2F-FA34-4455-A900-E84401DB6670}"/>
    <cellStyle name="Normal 2 26" xfId="45613" xr:uid="{540CC0AC-5FB6-4636-997D-738D3148FAFC}"/>
    <cellStyle name="Normal 2 26 2" xfId="45612" xr:uid="{2EB54711-9AE0-4DF2-BB99-70507365D45C}"/>
    <cellStyle name="Normal 2 26 2 2" xfId="45611" xr:uid="{5F24D1CD-4FF6-4598-A399-7904CC59F1BC}"/>
    <cellStyle name="Normal 2 26 2 2 2" xfId="45610" xr:uid="{E6B6E808-63EE-4DE4-9E5F-F6A0DBE487CC}"/>
    <cellStyle name="Normal 2 26 2 3" xfId="45609" xr:uid="{8866AD46-793E-437E-A91E-5499FAC4C8EF}"/>
    <cellStyle name="Normal 2 26 2 3 2" xfId="45608" xr:uid="{F919E0EF-4FFF-40FF-B426-B5AAA6C69C5D}"/>
    <cellStyle name="Normal 2 26 2 4" xfId="45607" xr:uid="{465605BC-ACC4-4A99-B7F0-C95413CD204C}"/>
    <cellStyle name="Normal 2 26 3" xfId="45606" xr:uid="{228896ED-352F-4198-8D1B-CC4245FE6E35}"/>
    <cellStyle name="Normal 2 26 3 2" xfId="45605" xr:uid="{E503E367-78C3-4454-9BE6-1DFA06AAE773}"/>
    <cellStyle name="Normal 2 26 4" xfId="45604" xr:uid="{F46437C2-583F-46CB-BAD4-6667A2EFE4B3}"/>
    <cellStyle name="Normal 2 26 4 2" xfId="45603" xr:uid="{6F591001-0D6D-4276-8AD8-DEC9D73B110D}"/>
    <cellStyle name="Normal 2 26 5" xfId="45602" xr:uid="{74C5F121-91F2-41DD-B504-177AC16F6686}"/>
    <cellStyle name="Normal 2 27" xfId="45601" xr:uid="{ACEB2B3B-C516-4716-BFF7-186A2CEBBD7B}"/>
    <cellStyle name="Normal 2 27 2" xfId="45600" xr:uid="{7F684458-D862-4C2F-9CA3-88C6406505BC}"/>
    <cellStyle name="Normal 2 27 2 2" xfId="45599" xr:uid="{D0EB3052-B412-4EF0-956E-01C20AA116F1}"/>
    <cellStyle name="Normal 2 27 2 2 2" xfId="45598" xr:uid="{1012708E-027F-41AF-AFC1-265514B0C44F}"/>
    <cellStyle name="Normal 2 27 2 3" xfId="45597" xr:uid="{F709C031-6E6E-4F71-996A-E015B271DC80}"/>
    <cellStyle name="Normal 2 27 2 3 2" xfId="45596" xr:uid="{462ABE42-1697-4A02-8B24-C44D6D4033D9}"/>
    <cellStyle name="Normal 2 27 2 4" xfId="45595" xr:uid="{3ADE407A-8020-4263-9666-23ECE6C0309A}"/>
    <cellStyle name="Normal 2 27 3" xfId="45594" xr:uid="{AF6F5958-F7A5-4242-AD96-1DE63EF01915}"/>
    <cellStyle name="Normal 2 27 3 2" xfId="45593" xr:uid="{A91FB972-3BA5-4C79-A2F2-961BD23EEECB}"/>
    <cellStyle name="Normal 2 27 4" xfId="45592" xr:uid="{5F61B99F-027F-477C-A3A8-1631D9C89283}"/>
    <cellStyle name="Normal 2 27 4 2" xfId="45591" xr:uid="{9494F78D-1411-4677-A68A-17423D2D4A8B}"/>
    <cellStyle name="Normal 2 27 5" xfId="45590" xr:uid="{C2C555C4-2962-4962-9E05-9C772702C72C}"/>
    <cellStyle name="Normal 2 28" xfId="45589" xr:uid="{D22C1369-D394-4536-80D3-9DD754EF75A7}"/>
    <cellStyle name="Normal 2 28 2" xfId="45588" xr:uid="{18B0D2AB-303A-454B-AA07-92315ADF51C4}"/>
    <cellStyle name="Normal 2 28 2 2" xfId="45587" xr:uid="{6744DDEE-0FC8-44E8-9FF9-36032FEE22D4}"/>
    <cellStyle name="Normal 2 28 2 2 2" xfId="45586" xr:uid="{ADC7092B-F9EE-427D-AF50-DBEE5121AB37}"/>
    <cellStyle name="Normal 2 28 2 3" xfId="45585" xr:uid="{5CD5B97D-9E23-48E1-BC1E-5B73DBB9564B}"/>
    <cellStyle name="Normal 2 28 2 3 2" xfId="45584" xr:uid="{2F380AD6-0793-4916-8472-8F8CCFF118EE}"/>
    <cellStyle name="Normal 2 28 2 4" xfId="45583" xr:uid="{EB84B26E-E613-410C-8A6B-B61D5E3C4EE7}"/>
    <cellStyle name="Normal 2 28 3" xfId="45582" xr:uid="{6BC760C0-BF63-4498-AE94-48F5C606C523}"/>
    <cellStyle name="Normal 2 28 3 2" xfId="45581" xr:uid="{9FE922B2-B647-4932-809D-700A887F9791}"/>
    <cellStyle name="Normal 2 28 4" xfId="45580" xr:uid="{B614E4C5-0041-403F-BBF2-548DB666A087}"/>
    <cellStyle name="Normal 2 28 4 2" xfId="45579" xr:uid="{49F1EDC3-C0BF-4319-823C-53EF10182815}"/>
    <cellStyle name="Normal 2 28 5" xfId="45578" xr:uid="{6D4724BE-CF05-45D0-BC93-6784BAD1039F}"/>
    <cellStyle name="Normal 2 29" xfId="45577" xr:uid="{C71B4B33-5835-4EC2-A550-F5B36D0E99C9}"/>
    <cellStyle name="Normal 2 29 2" xfId="45576" xr:uid="{7BDAD055-D2B1-40DD-8F52-3A82B46E6999}"/>
    <cellStyle name="Normal 2 29 2 2" xfId="45575" xr:uid="{CFF46EF6-F56F-4593-9490-5AE87888C0B8}"/>
    <cellStyle name="Normal 2 29 2 2 2" xfId="45574" xr:uid="{A0B666DB-9AF8-46EE-957A-A78C6592D235}"/>
    <cellStyle name="Normal 2 29 2 3" xfId="45573" xr:uid="{82965365-923D-4A0E-BD36-23F60DBAEF17}"/>
    <cellStyle name="Normal 2 29 2 3 2" xfId="45572" xr:uid="{591CCCC9-E005-4A1B-A1AD-4C1C28328559}"/>
    <cellStyle name="Normal 2 29 2 4" xfId="45571" xr:uid="{F7ECA160-3CF0-4CD9-A159-2AFFA5794183}"/>
    <cellStyle name="Normal 2 29 3" xfId="45570" xr:uid="{35D9AE45-A26B-47CA-A3D9-55A4926994F2}"/>
    <cellStyle name="Normal 2 29 3 2" xfId="45569" xr:uid="{B41E6431-C4F2-4866-96E2-B37A9E0D494B}"/>
    <cellStyle name="Normal 2 29 4" xfId="45568" xr:uid="{E4E052FA-3D46-4825-A388-FC3D8B51C2A2}"/>
    <cellStyle name="Normal 2 29 4 2" xfId="45567" xr:uid="{8CEAF66A-90E9-477F-9144-062A2443CE37}"/>
    <cellStyle name="Normal 2 29 5" xfId="45566" xr:uid="{5B012FDD-06C5-4B56-905B-04DE5FDCCF34}"/>
    <cellStyle name="Normal 2 3" xfId="53841" xr:uid="{C3ABCC08-3310-4C73-96EF-42B91D42C2C8}"/>
    <cellStyle name="Normal 2 3 2" xfId="45565" xr:uid="{641DEDAA-2231-4E2C-9056-61A2CC188FB1}"/>
    <cellStyle name="Normal 2 3 2 2" xfId="45564" xr:uid="{DEBADA61-255E-416E-A845-3760CC0DC7FB}"/>
    <cellStyle name="Normal 2 3 2 3" xfId="45563" xr:uid="{33584147-008B-475B-8C62-C35B2FB48322}"/>
    <cellStyle name="Normal 2 3 3" xfId="45562" xr:uid="{615F5A62-E29B-4A51-9629-377E65A1C51B}"/>
    <cellStyle name="Normal 2 3 4" xfId="45561" xr:uid="{0D273E6E-05DB-436F-ACC0-6EEA604A9C04}"/>
    <cellStyle name="Normal 2 3 5" xfId="54077" xr:uid="{BC09D34B-3A1E-4238-8FBD-6E092971BDE7}"/>
    <cellStyle name="Normal 2 30" xfId="45560" xr:uid="{8B10F0F5-9B48-454E-B570-2D0D752AEEBE}"/>
    <cellStyle name="Normal 2 30 2" xfId="45559" xr:uid="{1E4B0374-E053-470B-BE66-A8F88B6C74A3}"/>
    <cellStyle name="Normal 2 30 2 2" xfId="45558" xr:uid="{0EF691EF-EEE1-42E3-87CD-A4A8870663EE}"/>
    <cellStyle name="Normal 2 30 2 2 2" xfId="45557" xr:uid="{A5DAC412-BED7-4E16-98C7-6AB4D5A86B05}"/>
    <cellStyle name="Normal 2 30 2 3" xfId="45556" xr:uid="{56FB3A7A-F72B-4C92-A269-BA34DCC00CEA}"/>
    <cellStyle name="Normal 2 30 2 3 2" xfId="45555" xr:uid="{7CF2B34F-2C71-4475-9E59-E51CEBD4757A}"/>
    <cellStyle name="Normal 2 30 2 4" xfId="45554" xr:uid="{03CAC62A-82C5-4834-957E-6ED40AD331A9}"/>
    <cellStyle name="Normal 2 30 3" xfId="45553" xr:uid="{F5708184-B00E-4E5D-A118-3EDAAAFC879B}"/>
    <cellStyle name="Normal 2 30 3 2" xfId="45552" xr:uid="{CFD3D6FC-0210-466D-8A0D-F66DBF9FA2EC}"/>
    <cellStyle name="Normal 2 30 4" xfId="45551" xr:uid="{0779B4AA-1636-4444-B4D1-ACE5934B4629}"/>
    <cellStyle name="Normal 2 30 4 2" xfId="45550" xr:uid="{D79DA934-C91B-49D9-A6C1-61BD0CBFFBD7}"/>
    <cellStyle name="Normal 2 30 5" xfId="45549" xr:uid="{5F3F0B43-BD77-43F2-8F22-E13143F21874}"/>
    <cellStyle name="Normal 2 31" xfId="45548" xr:uid="{F7131240-AECB-4734-AF70-66D27006373D}"/>
    <cellStyle name="Normal 2 31 2" xfId="45547" xr:uid="{32172C8B-9DF1-46FE-BAEC-68C21E7ADE71}"/>
    <cellStyle name="Normal 2 31 2 2" xfId="45546" xr:uid="{751F2738-1F65-4D6F-AC6C-3EDEAF682D7D}"/>
    <cellStyle name="Normal 2 31 2 2 2" xfId="45545" xr:uid="{F1B0D6E4-D684-4160-A41C-D4D4F7F19605}"/>
    <cellStyle name="Normal 2 31 2 3" xfId="45544" xr:uid="{295A2DB5-4B58-47A7-8039-66E8ED0923B3}"/>
    <cellStyle name="Normal 2 31 2 3 2" xfId="45543" xr:uid="{69236433-9537-461E-BDA3-CBEE7E1181DB}"/>
    <cellStyle name="Normal 2 31 2 4" xfId="45542" xr:uid="{CC0118D9-BD60-4341-B3EE-161487E40BD5}"/>
    <cellStyle name="Normal 2 31 3" xfId="45541" xr:uid="{3D4C6EC9-10E5-4061-90B6-DD62BCBC7414}"/>
    <cellStyle name="Normal 2 31 3 2" xfId="45540" xr:uid="{15F9EA6C-1718-4FEB-ADE1-CAACB8290C3B}"/>
    <cellStyle name="Normal 2 31 4" xfId="45539" xr:uid="{BA549085-C1D4-4165-9792-F443522FEF7E}"/>
    <cellStyle name="Normal 2 31 4 2" xfId="45538" xr:uid="{1DE9CEA2-221D-4812-8FF7-547E638BB917}"/>
    <cellStyle name="Normal 2 31 5" xfId="45537" xr:uid="{3514E8A7-9CBF-49B3-A5B8-094A7EAB5F9E}"/>
    <cellStyle name="Normal 2 32" xfId="45536" xr:uid="{39B5B5A4-9DFF-445C-852B-B9E012222C70}"/>
    <cellStyle name="Normal 2 32 2" xfId="45535" xr:uid="{4586820E-7481-49AA-9122-6FDB797FFAA5}"/>
    <cellStyle name="Normal 2 32 2 2" xfId="45534" xr:uid="{ED0D1891-6DD1-412F-A766-7AA68BA2D881}"/>
    <cellStyle name="Normal 2 32 2 2 2" xfId="45533" xr:uid="{20462698-FEB7-4919-8761-6CFA09724869}"/>
    <cellStyle name="Normal 2 32 2 3" xfId="45532" xr:uid="{D9540229-CD67-4C1B-9930-620E457F84BC}"/>
    <cellStyle name="Normal 2 32 2 3 2" xfId="45531" xr:uid="{EEBD519A-F600-4309-97CD-1296044C1980}"/>
    <cellStyle name="Normal 2 32 2 4" xfId="45530" xr:uid="{2DCFB192-7B22-45B8-BD96-D91DD983DAD5}"/>
    <cellStyle name="Normal 2 32 3" xfId="45529" xr:uid="{3B8DB685-F557-44EB-9C20-A83FF54AF4B9}"/>
    <cellStyle name="Normal 2 32 3 2" xfId="45528" xr:uid="{D48F66B0-7239-4DD5-9DD6-02AE0DB1AD50}"/>
    <cellStyle name="Normal 2 32 4" xfId="45527" xr:uid="{3E6D001B-80C7-47BE-9834-411ABC8482A0}"/>
    <cellStyle name="Normal 2 32 4 2" xfId="45526" xr:uid="{B7D86ED6-7BD1-499C-958A-787D59DEBA5B}"/>
    <cellStyle name="Normal 2 32 5" xfId="45525" xr:uid="{8F3B1DEE-4F4A-4735-9850-3B544245A7F0}"/>
    <cellStyle name="Normal 2 33" xfId="45524" xr:uid="{52BC181C-D24B-4418-BE43-D76E705E8A6D}"/>
    <cellStyle name="Normal 2 33 2" xfId="45523" xr:uid="{E6562893-7183-421C-B42F-EB2E39ADB0C4}"/>
    <cellStyle name="Normal 2 33 2 2" xfId="45522" xr:uid="{1F48FFD7-344D-4820-A6E8-D1C41E0E32CB}"/>
    <cellStyle name="Normal 2 33 2 2 2" xfId="45521" xr:uid="{066A8F32-8827-464E-B1A4-002167BF565E}"/>
    <cellStyle name="Normal 2 33 2 3" xfId="45520" xr:uid="{43D5BD79-F226-42BC-B7A9-4B1427FEA115}"/>
    <cellStyle name="Normal 2 33 2 3 2" xfId="45519" xr:uid="{EC330876-D56C-4C7B-91F8-F45DA7A6DB39}"/>
    <cellStyle name="Normal 2 33 2 4" xfId="45518" xr:uid="{D0757E2B-4141-475A-B6B8-0FD0E74AA624}"/>
    <cellStyle name="Normal 2 33 3" xfId="45517" xr:uid="{C4F71C4B-9561-4BB2-BAE4-38ADC41BD158}"/>
    <cellStyle name="Normal 2 33 3 2" xfId="45516" xr:uid="{5B672BF6-B7FB-4C0F-AE1E-031CB74CA565}"/>
    <cellStyle name="Normal 2 33 4" xfId="45515" xr:uid="{12FDF309-6E1B-43C4-A731-449C415C12C0}"/>
    <cellStyle name="Normal 2 33 4 2" xfId="45514" xr:uid="{2091FCAD-6EEE-412B-A30F-435AEB5891C7}"/>
    <cellStyle name="Normal 2 33 5" xfId="45513" xr:uid="{D1D1772D-E6A6-4BE5-A587-F7A8AC92BA7A}"/>
    <cellStyle name="Normal 2 34" xfId="45512" xr:uid="{BDB205E3-75CD-4857-A2D1-DFE054E23405}"/>
    <cellStyle name="Normal 2 35" xfId="45511" xr:uid="{558DE26E-375C-4609-BA08-D8454B22EA0D}"/>
    <cellStyle name="Normal 2 36" xfId="45510" xr:uid="{F919FC58-69DE-441A-8DBA-76DB406D330E}"/>
    <cellStyle name="Normal 2 37" xfId="45509" xr:uid="{B145EB75-FE2E-4891-BF7D-C837CE6E4109}"/>
    <cellStyle name="Normal 2 38" xfId="45508" xr:uid="{C4446FF5-FD1A-42CE-8274-D7A3E3104C26}"/>
    <cellStyle name="Normal 2 39" xfId="45507" xr:uid="{A9437249-F850-4C08-88B4-E893617AC247}"/>
    <cellStyle name="Normal 2 4" xfId="53900" xr:uid="{F2BB4EC3-4864-4C68-96D2-DDD02AC63F87}"/>
    <cellStyle name="Normal 2 4 2" xfId="45505" xr:uid="{E7D0366E-0E9F-4111-A22C-950A968519D9}"/>
    <cellStyle name="Normal 2 4 2 2" xfId="45504" xr:uid="{C2E04166-F5DF-4902-9F15-E84F8E20D7BB}"/>
    <cellStyle name="Normal 2 4 2 2 2" xfId="45503" xr:uid="{69130E46-0CC7-4904-9405-5688841A92A0}"/>
    <cellStyle name="Normal 2 4 2 2 2 2" xfId="45502" xr:uid="{06304066-6189-4FC5-8B66-4982C2E0BD28}"/>
    <cellStyle name="Normal 2 4 2 2 3" xfId="45501" xr:uid="{9534FA7E-AA69-4550-887F-557D6CC55237}"/>
    <cellStyle name="Normal 2 4 2 2_Cache" xfId="45500" xr:uid="{90679D13-2299-4CB4-87F9-FCDCE318D3F2}"/>
    <cellStyle name="Normal 2 4 2 3" xfId="45499" xr:uid="{8CE91517-C5E7-42F3-9708-DD6F9FC277AE}"/>
    <cellStyle name="Normal 2 4 2 3 2" xfId="45498" xr:uid="{202C9EEA-A4FB-45B4-A3B4-983DB04989F2}"/>
    <cellStyle name="Normal 2 4 2 4" xfId="45497" xr:uid="{2C2FBDE6-7845-4A3D-AD5F-2A1E83FB6E9D}"/>
    <cellStyle name="Normal 2 4 2 5" xfId="54089" xr:uid="{63CF68CA-FAAF-4379-A09A-4B18CB0B0C93}"/>
    <cellStyle name="Normal 2 4 2 6" xfId="54091" xr:uid="{6B13BEE6-E128-449F-B419-1C9EFAED6D0D}"/>
    <cellStyle name="Normal 2 4 2_Cache" xfId="45496" xr:uid="{72414B79-9C81-4099-AD8A-1680A1C05267}"/>
    <cellStyle name="Normal 2 4 3" xfId="45495" xr:uid="{AAF40D44-2025-45F6-8064-C8D85E2D5488}"/>
    <cellStyle name="Normal 2 4 3 2" xfId="45494" xr:uid="{EA4F7247-11FE-491A-B7DE-F109A441A3CB}"/>
    <cellStyle name="Normal 2 4 3 2 2" xfId="45493" xr:uid="{9E2808C5-B12F-4366-B711-734BD7959622}"/>
    <cellStyle name="Normal 2 4 3 2_Cache" xfId="45492" xr:uid="{504A0577-54BE-4822-A56C-B3A6459AA61E}"/>
    <cellStyle name="Normal 2 4 3 3" xfId="45491" xr:uid="{846A8A8D-3768-4280-BA04-F190D9C9B868}"/>
    <cellStyle name="Normal 2 4 3 3 2" xfId="45490" xr:uid="{0B3380BF-5D7A-46D6-A31A-B6D7A3282DA8}"/>
    <cellStyle name="Normal 2 4 3 3_Cache" xfId="45489" xr:uid="{4A4F922F-883B-4D22-AF5B-2D72A7BCC2C7}"/>
    <cellStyle name="Normal 2 4 3_Cache" xfId="45488" xr:uid="{F52EEF31-EB77-4A5F-91DF-799C6D409D99}"/>
    <cellStyle name="Normal 2 4 4" xfId="45487" xr:uid="{4961B437-599F-4198-A986-4D64B8F89618}"/>
    <cellStyle name="Normal 2 4 4 2" xfId="45486" xr:uid="{B58C3933-B60C-48E5-ABE2-9E8A1302EAB7}"/>
    <cellStyle name="Normal 2 4 5" xfId="45485" xr:uid="{1318BC49-E4DB-466B-8E4C-EFE4046F894F}"/>
    <cellStyle name="Normal 2 4 6" xfId="45484" xr:uid="{4A30DCC4-852F-41A5-85E7-C8382C6EBFEB}"/>
    <cellStyle name="Normal 2 4 7" xfId="45483" xr:uid="{6DEC4A18-2C9F-4002-B652-148DDCFA3192}"/>
    <cellStyle name="Normal 2 4 8" xfId="45506" xr:uid="{D18CA93F-DC49-45C2-BC42-0411A6F0876D}"/>
    <cellStyle name="Normal 2 4_Cache" xfId="45482" xr:uid="{11252111-6A5F-4A6E-9EB6-7CD148C5689A}"/>
    <cellStyle name="Normal 2 40" xfId="45481" xr:uid="{F7718535-B93D-4F1B-AB05-29A65989AC97}"/>
    <cellStyle name="Normal 2 41" xfId="45480" xr:uid="{430B6518-55F3-4E56-AE65-EA16B364B031}"/>
    <cellStyle name="Normal 2 42" xfId="45479" xr:uid="{82385CB2-9CCF-4CF0-937D-CAEF697B1A20}"/>
    <cellStyle name="Normal 2 43" xfId="45478" xr:uid="{8348628C-62EB-46A9-B47C-D2E50A0CA24D}"/>
    <cellStyle name="Normal 2 44" xfId="45477" xr:uid="{62BE8CFD-B39A-4B6C-87D5-A5FB707D0001}"/>
    <cellStyle name="Normal 2 44 2" xfId="45476" xr:uid="{A98CB5EB-0DA8-4893-89AA-5C9C8E2AD43A}"/>
    <cellStyle name="Normal 2 44 2 2" xfId="45475" xr:uid="{8982AEC2-080F-4529-8F3A-CB6EE2C5BA96}"/>
    <cellStyle name="Normal 2 44 2 2 2" xfId="45474" xr:uid="{206B6107-94AB-4F5D-9319-0382897E4D9F}"/>
    <cellStyle name="Normal 2 44 2 3" xfId="45473" xr:uid="{C8A55580-C397-4D32-A270-42F9737F8EF0}"/>
    <cellStyle name="Normal 2 44 2 3 2" xfId="45472" xr:uid="{430FC911-0CE7-40A1-AB40-F1F1FFFF9372}"/>
    <cellStyle name="Normal 2 44 2 4" xfId="45471" xr:uid="{AE59B46B-7C0A-4602-95EA-0741D5D5B7A1}"/>
    <cellStyle name="Normal 2 44 3" xfId="45470" xr:uid="{F649A2EA-1387-45DF-AED9-36F508ABC84D}"/>
    <cellStyle name="Normal 2 44 3 2" xfId="45469" xr:uid="{FF737DA8-266B-4C55-B7A4-CBEE90039C41}"/>
    <cellStyle name="Normal 2 44 4" xfId="45468" xr:uid="{5D8D761B-48B5-472D-A6EC-3862489AA927}"/>
    <cellStyle name="Normal 2 44 4 2" xfId="45467" xr:uid="{B07203C3-2F48-43A8-867D-C5DAF8E83CA8}"/>
    <cellStyle name="Normal 2 44 5" xfId="45466" xr:uid="{ECE9E327-2B68-41DD-A64F-E4A01DDDB82B}"/>
    <cellStyle name="Normal 2 45" xfId="45465" xr:uid="{D5B047D0-AD3F-4CE9-B75A-F3CF354B75D8}"/>
    <cellStyle name="Normal 2 45 2" xfId="45464" xr:uid="{BC242E94-BA46-4F7D-AA49-090AE7F9AB36}"/>
    <cellStyle name="Normal 2 45 2 2" xfId="45463" xr:uid="{30B1FBB1-ACB3-4826-AF2C-A97C5CEB92D0}"/>
    <cellStyle name="Normal 2 45 2 2 2" xfId="45462" xr:uid="{BE647106-427B-4A8D-89E4-A492FD112BAA}"/>
    <cellStyle name="Normal 2 45 2 3" xfId="45461" xr:uid="{8C247D86-C6B9-4EA5-96DE-40A6DB53D714}"/>
    <cellStyle name="Normal 2 45 2 3 2" xfId="45460" xr:uid="{D8643708-EA25-4B5C-B1F2-BAFCB0637687}"/>
    <cellStyle name="Normal 2 45 2 4" xfId="45459" xr:uid="{9DFD0273-202C-4882-8758-33484F9D9C8F}"/>
    <cellStyle name="Normal 2 45 3" xfId="45458" xr:uid="{EB0E6984-D653-4A68-B2F0-0C56F96E841A}"/>
    <cellStyle name="Normal 2 45 3 2" xfId="45457" xr:uid="{063D80FA-C2B8-4B1D-9C71-2903E6033F9A}"/>
    <cellStyle name="Normal 2 45 4" xfId="45456" xr:uid="{A63EE545-2DA6-479D-9F5C-58394F7C5769}"/>
    <cellStyle name="Normal 2 45 4 2" xfId="45455" xr:uid="{2256E674-1DD4-417D-B8D3-C7E8DCD1554B}"/>
    <cellStyle name="Normal 2 45 5" xfId="45454" xr:uid="{40F5105A-360A-46FD-8A99-13FE94D6D0A8}"/>
    <cellStyle name="Normal 2 46" xfId="45453" xr:uid="{00DFAA27-93D1-4FE1-8B28-D01615269C54}"/>
    <cellStyle name="Normal 2 46 2" xfId="45452" xr:uid="{E97E7BB6-382F-4F16-86EB-4E51C512E871}"/>
    <cellStyle name="Normal 2 46 2 2" xfId="45451" xr:uid="{DD4B820E-E2EE-4F8A-9F04-2B89188F47E8}"/>
    <cellStyle name="Normal 2 46 2 2 2" xfId="45450" xr:uid="{AC336878-8A42-4655-B415-3705B49133A9}"/>
    <cellStyle name="Normal 2 46 2 3" xfId="45449" xr:uid="{D6B4BBC4-376F-4D3B-91FF-D70701972220}"/>
    <cellStyle name="Normal 2 46 2 3 2" xfId="45448" xr:uid="{F6793FFB-EFDF-4FAD-BE57-6B2252B0C993}"/>
    <cellStyle name="Normal 2 46 2 4" xfId="45447" xr:uid="{864D21E1-2C78-4332-A0D0-E0538A4390D1}"/>
    <cellStyle name="Normal 2 46 3" xfId="45446" xr:uid="{2F3DF0B9-8ED7-473A-AFC7-C88D8E8B32CC}"/>
    <cellStyle name="Normal 2 46 3 2" xfId="45445" xr:uid="{F0003263-F9D3-4821-B93A-74C69240E9C4}"/>
    <cellStyle name="Normal 2 46 4" xfId="45444" xr:uid="{4FB178CC-D251-4238-A60D-E03B9BE0FC21}"/>
    <cellStyle name="Normal 2 46 4 2" xfId="45443" xr:uid="{582A3957-9B54-429E-A61F-A27CB79DAA32}"/>
    <cellStyle name="Normal 2 46 5" xfId="45442" xr:uid="{44C73007-C197-4CFE-80E8-143A46B3B17A}"/>
    <cellStyle name="Normal 2 47" xfId="45441" xr:uid="{7895E90F-5ED0-4D3E-9386-5D24474558E0}"/>
    <cellStyle name="Normal 2 47 2" xfId="45440" xr:uid="{58FAF1D6-E1F0-494B-8C90-02ABD5841036}"/>
    <cellStyle name="Normal 2 47 2 2" xfId="45439" xr:uid="{32196F59-D43E-4EC7-9C20-B9DDE05588D0}"/>
    <cellStyle name="Normal 2 47 2 2 2" xfId="45438" xr:uid="{6C0B214E-472B-47AB-9BBB-B00C240860CE}"/>
    <cellStyle name="Normal 2 47 2 3" xfId="45437" xr:uid="{58500634-FF8B-44AB-9DAC-1E291CEA70C0}"/>
    <cellStyle name="Normal 2 47 2 3 2" xfId="45436" xr:uid="{9852C0AE-856D-4046-891F-23F76B8296FA}"/>
    <cellStyle name="Normal 2 47 2 4" xfId="45435" xr:uid="{0F45BC12-D403-4B72-83CD-01363250B720}"/>
    <cellStyle name="Normal 2 47 3" xfId="45434" xr:uid="{A5AF195D-0DFD-4466-8B32-20B92BE766DC}"/>
    <cellStyle name="Normal 2 47 3 2" xfId="45433" xr:uid="{D05B6792-A5CE-4D89-AF12-EA07B8E25E73}"/>
    <cellStyle name="Normal 2 47 4" xfId="45432" xr:uid="{7F02E5B1-6487-4D1A-9825-1BC68BC2752D}"/>
    <cellStyle name="Normal 2 47 4 2" xfId="45431" xr:uid="{F88AE241-B000-4CAD-8A03-BF4F7FD741A3}"/>
    <cellStyle name="Normal 2 47 5" xfId="45430" xr:uid="{B9362774-6FA9-45E3-9ADE-0CB47415F0EB}"/>
    <cellStyle name="Normal 2 48" xfId="45429" xr:uid="{F7BA49F4-9D70-4C57-876F-C350CDB1BEC8}"/>
    <cellStyle name="Normal 2 48 2" xfId="45428" xr:uid="{82E15CA7-8B50-47D2-9586-69BBF0A158DD}"/>
    <cellStyle name="Normal 2 48 2 2" xfId="45427" xr:uid="{390FD553-1A95-476D-B11E-F73EC5DE5EEA}"/>
    <cellStyle name="Normal 2 48 2 2 2" xfId="45426" xr:uid="{2622426C-96B4-4A2E-B7AE-0D46570C7F6C}"/>
    <cellStyle name="Normal 2 48 2 3" xfId="45425" xr:uid="{84AAB511-F252-447B-AE9A-E6B626DC5A9A}"/>
    <cellStyle name="Normal 2 48 2 3 2" xfId="45424" xr:uid="{4A77CD00-AF8F-4D6A-90D8-1787437D4C9C}"/>
    <cellStyle name="Normal 2 48 2 4" xfId="45423" xr:uid="{5B932712-9E48-4B30-8BF1-4E1E2A4B790D}"/>
    <cellStyle name="Normal 2 48 3" xfId="45422" xr:uid="{22EEA8CE-AA18-45AD-AEB6-A7CA74C157C1}"/>
    <cellStyle name="Normal 2 48 3 2" xfId="45421" xr:uid="{C966FAA7-F660-4524-94DE-BFB08B6EF2E6}"/>
    <cellStyle name="Normal 2 48 4" xfId="45420" xr:uid="{D67BDA6A-D80D-4274-B6DA-FFDAB135D35E}"/>
    <cellStyle name="Normal 2 48 4 2" xfId="45419" xr:uid="{81584EF3-F467-4C1A-90EE-2B34A30708EE}"/>
    <cellStyle name="Normal 2 48 5" xfId="45418" xr:uid="{2CE6CC08-30EA-449B-A94B-C6FE4F072CCF}"/>
    <cellStyle name="Normal 2 49" xfId="45417" xr:uid="{C43C2D41-8E03-4ADB-A2DB-403A8BF84B81}"/>
    <cellStyle name="Normal 2 49 2" xfId="45416" xr:uid="{921F4BF7-ECED-4999-B525-1367960EDB67}"/>
    <cellStyle name="Normal 2 49 2 2" xfId="45415" xr:uid="{5A6F0528-E357-4481-893A-00588025B733}"/>
    <cellStyle name="Normal 2 49 2 2 2" xfId="45414" xr:uid="{8C34A692-69BB-4FA6-A2F0-8032FA000DB7}"/>
    <cellStyle name="Normal 2 49 2 3" xfId="45413" xr:uid="{B6DC74AC-0EEB-4413-94E3-3BD20BBC7B65}"/>
    <cellStyle name="Normal 2 49 2 3 2" xfId="45412" xr:uid="{75581E99-4614-471C-88F9-606E00CC0322}"/>
    <cellStyle name="Normal 2 49 2 4" xfId="45411" xr:uid="{FFC0C9B6-06F4-45FB-B6A8-A73987F8F642}"/>
    <cellStyle name="Normal 2 49 3" xfId="45410" xr:uid="{555FC50F-064D-43D2-A472-7F955C85DBB2}"/>
    <cellStyle name="Normal 2 49 3 2" xfId="45409" xr:uid="{D8FACFF1-9E83-401C-A376-225170388A03}"/>
    <cellStyle name="Normal 2 49 4" xfId="45408" xr:uid="{5723E96E-0CB9-46B4-B3E5-AC66F4F044EF}"/>
    <cellStyle name="Normal 2 49 4 2" xfId="45407" xr:uid="{781605D2-0504-4FF3-9947-16968458BC9A}"/>
    <cellStyle name="Normal 2 49 5" xfId="45406" xr:uid="{C2B1B2E8-3F2A-4D7D-AB1C-F3590EC8625D}"/>
    <cellStyle name="Normal 2 5" xfId="45405" xr:uid="{0DDF6844-7732-42AC-8443-B89BF3E55AE5}"/>
    <cellStyle name="Normal 2 5 2" xfId="45404" xr:uid="{9E960CAC-04CA-469F-ADDB-C6B625BAE8D4}"/>
    <cellStyle name="Normal 2 5 2 2" xfId="45403" xr:uid="{F2C5BC38-2E64-4CDF-B0CE-116D57A0481C}"/>
    <cellStyle name="Normal 2 5 2 2 2" xfId="45402" xr:uid="{AEF3D7F2-8E06-43D7-B144-D667F0F022E7}"/>
    <cellStyle name="Normal 2 5 2 3" xfId="45401" xr:uid="{B2DCE695-8DFA-479A-B57A-418D81063C20}"/>
    <cellStyle name="Normal 2 5 2 3 2" xfId="45400" xr:uid="{AA6CC0CE-55E0-4BB1-B764-C94B3D1FAFA3}"/>
    <cellStyle name="Normal 2 5 2 4" xfId="45399" xr:uid="{D573EA7A-4C50-4C0C-8803-CBFF86B3FD26}"/>
    <cellStyle name="Normal 2 5 2_Cache" xfId="45398" xr:uid="{9F174226-BE5A-4458-9D9A-FC7CAB77FD25}"/>
    <cellStyle name="Normal 2 5 3" xfId="45397" xr:uid="{78A0AB09-D6A8-43F1-8EDE-DF162CDF914D}"/>
    <cellStyle name="Normal 2 5 3 2" xfId="45396" xr:uid="{BABA3E62-7B30-4026-9CBF-154374D1C026}"/>
    <cellStyle name="Normal 2 5 4" xfId="45395" xr:uid="{E39823B1-5A5F-4CAA-A1FA-C4BE9DEA47A4}"/>
    <cellStyle name="Normal 2 5 4 2" xfId="45394" xr:uid="{09BD2EEE-A1BE-4E83-A389-789520EE37C9}"/>
    <cellStyle name="Normal 2 5 5" xfId="45393" xr:uid="{2DD57DE7-122C-4980-8FEA-730F722C126B}"/>
    <cellStyle name="Normal 2 5 6" xfId="45392" xr:uid="{2A3D5C8A-A0CE-429D-9A22-A66528FCB67B}"/>
    <cellStyle name="Normal 2 5 7" xfId="45391" xr:uid="{E6709876-C39E-4E7F-A506-10701334BAEE}"/>
    <cellStyle name="Normal 2 5_Cache" xfId="45390" xr:uid="{822A9B43-DFCF-4A7C-B0BD-A23640F02AD5}"/>
    <cellStyle name="Normal 2 50" xfId="45389" xr:uid="{17345192-7717-459E-9466-646FA0045B54}"/>
    <cellStyle name="Normal 2 50 2" xfId="45388" xr:uid="{96233A3D-2C86-427B-BAFE-084BE4474EA3}"/>
    <cellStyle name="Normal 2 50 2 2" xfId="45387" xr:uid="{318881D8-0F30-4910-87B8-BDDF34C98049}"/>
    <cellStyle name="Normal 2 50 2 2 2" xfId="45386" xr:uid="{585D3F7C-52C4-48EB-9532-DB21D8357952}"/>
    <cellStyle name="Normal 2 50 2 3" xfId="45385" xr:uid="{3FC89043-29AD-4577-89C8-B27817A78F0D}"/>
    <cellStyle name="Normal 2 50 2 3 2" xfId="45384" xr:uid="{6A0B3D99-B506-4C78-8F9B-6C56D565C21A}"/>
    <cellStyle name="Normal 2 50 2 4" xfId="45383" xr:uid="{234DF122-689D-449B-9369-E0361334D9DD}"/>
    <cellStyle name="Normal 2 50 3" xfId="45382" xr:uid="{5F73BB2E-EBAD-4D00-96F6-09EE265DF99D}"/>
    <cellStyle name="Normal 2 50 3 2" xfId="45381" xr:uid="{B32799CC-D4F7-42D1-B450-E39C60B4F870}"/>
    <cellStyle name="Normal 2 50 4" xfId="45380" xr:uid="{A720B8AE-AEF9-4A99-B674-A16E43FFDB6A}"/>
    <cellStyle name="Normal 2 50 4 2" xfId="45379" xr:uid="{3640FA05-F6F6-4907-9CCD-39B65CC7F348}"/>
    <cellStyle name="Normal 2 50 5" xfId="45378" xr:uid="{27502638-69DA-4B69-A9E1-76EC6B6FF928}"/>
    <cellStyle name="Normal 2 51" xfId="45377" xr:uid="{026132BD-8ED9-487F-A804-AB457F0CA8C9}"/>
    <cellStyle name="Normal 2 51 2" xfId="45376" xr:uid="{6FCE4BCD-F9F4-445D-A62E-481786769FD1}"/>
    <cellStyle name="Normal 2 51 2 2" xfId="45375" xr:uid="{3139794D-AF02-4ABF-9DD5-2833A1E61A4A}"/>
    <cellStyle name="Normal 2 51 2 2 2" xfId="45374" xr:uid="{E719BF54-7B81-4598-9B7C-EFCEF436E22F}"/>
    <cellStyle name="Normal 2 51 2 3" xfId="45373" xr:uid="{AFD43EFC-371E-444C-8A1C-E4DD8EBE020E}"/>
    <cellStyle name="Normal 2 51 2 3 2" xfId="45372" xr:uid="{6502A5BF-54A9-4D89-8491-0F40ACDD411C}"/>
    <cellStyle name="Normal 2 51 2 4" xfId="45371" xr:uid="{9B9DF8E2-8367-461A-BE5C-C139818955CF}"/>
    <cellStyle name="Normal 2 51 3" xfId="45370" xr:uid="{B30A4D47-9430-4DC5-A805-05344549FA2F}"/>
    <cellStyle name="Normal 2 51 3 2" xfId="45369" xr:uid="{E7549E2C-DD51-46E9-98EA-6533A35DABAD}"/>
    <cellStyle name="Normal 2 51 4" xfId="45368" xr:uid="{D634F735-D6A7-4079-B9D5-1F51B5109C4A}"/>
    <cellStyle name="Normal 2 51 4 2" xfId="45367" xr:uid="{677E7376-B563-496D-A0BA-296F779E1011}"/>
    <cellStyle name="Normal 2 51 5" xfId="45366" xr:uid="{F7767859-0D8A-4866-953E-D078546A4914}"/>
    <cellStyle name="Normal 2 52" xfId="45365" xr:uid="{9D8AD755-F243-46E0-8E2D-0B875480E1A5}"/>
    <cellStyle name="Normal 2 52 2" xfId="45364" xr:uid="{8A22A73D-DDA1-45DC-AD04-D9AD5245868D}"/>
    <cellStyle name="Normal 2 52 2 2" xfId="45363" xr:uid="{5A7966BA-22C1-44DB-8F04-90153A31255A}"/>
    <cellStyle name="Normal 2 52 2 2 2" xfId="45362" xr:uid="{3B204EAB-EA22-4AAE-B496-AD4B21E93D28}"/>
    <cellStyle name="Normal 2 52 2 3" xfId="45361" xr:uid="{D7080E9A-5249-40B5-A2F0-49C9069B9ED2}"/>
    <cellStyle name="Normal 2 52 2 3 2" xfId="45360" xr:uid="{EC441137-F303-447A-A5E8-3458B6A88908}"/>
    <cellStyle name="Normal 2 52 2 4" xfId="45359" xr:uid="{3C1BBB3E-EEED-4C8A-B11C-67C7423C564B}"/>
    <cellStyle name="Normal 2 52 3" xfId="45358" xr:uid="{5B046C49-0BA1-48A2-B73C-3A94D4F2F072}"/>
    <cellStyle name="Normal 2 52 3 2" xfId="45357" xr:uid="{23FE2B13-4033-46AC-863A-118261A5E64C}"/>
    <cellStyle name="Normal 2 52 4" xfId="45356" xr:uid="{0999A6F3-606D-4677-9DF4-8BCC6A99F3E6}"/>
    <cellStyle name="Normal 2 52 4 2" xfId="45355" xr:uid="{3110BE8B-1197-4D01-95F2-5B0F23461BE6}"/>
    <cellStyle name="Normal 2 52 5" xfId="45354" xr:uid="{2A15BE1A-7A11-4ED7-B412-923BDC39F5AB}"/>
    <cellStyle name="Normal 2 53" xfId="45353" xr:uid="{C59FEA61-77C5-4D6A-B13D-8F3626A795B2}"/>
    <cellStyle name="Normal 2 53 2" xfId="45352" xr:uid="{BE7127F8-5BF8-4427-9B66-5495E79CB73D}"/>
    <cellStyle name="Normal 2 53 2 2" xfId="45351" xr:uid="{8E1E6724-02B6-44AC-A77A-E1528BD74CE3}"/>
    <cellStyle name="Normal 2 53 2 2 2" xfId="45350" xr:uid="{556824EF-3C0D-4883-B777-78FE19EFE30B}"/>
    <cellStyle name="Normal 2 53 2 3" xfId="45349" xr:uid="{ED3C9495-3DD7-45F2-ACF9-BD30FA29B3D4}"/>
    <cellStyle name="Normal 2 53 2 3 2" xfId="45348" xr:uid="{486C0913-BD3D-40CD-9C1A-D9FFEBC7B3CC}"/>
    <cellStyle name="Normal 2 53 2 4" xfId="45347" xr:uid="{94228A5A-CC30-407F-95F9-D793BE8DA975}"/>
    <cellStyle name="Normal 2 53 3" xfId="45346" xr:uid="{3F2F3D6C-B783-4A3E-BD98-2394B1959BB9}"/>
    <cellStyle name="Normal 2 53 3 2" xfId="45345" xr:uid="{7334116B-6FAF-4857-A66A-4CD0E355ECAF}"/>
    <cellStyle name="Normal 2 53 4" xfId="45344" xr:uid="{690B1D7C-9E60-4C2E-8426-6FF135BD0C09}"/>
    <cellStyle name="Normal 2 53 4 2" xfId="45343" xr:uid="{59C3655E-A11A-402F-A9CB-D468BD6061A2}"/>
    <cellStyle name="Normal 2 53 5" xfId="45342" xr:uid="{8EAC0CC8-49C7-4465-9226-A9B336FDE133}"/>
    <cellStyle name="Normal 2 54" xfId="45341" xr:uid="{666F32E5-CEDA-4E3F-B678-8CEC233383B5}"/>
    <cellStyle name="Normal 2 54 2" xfId="45340" xr:uid="{C04DD7E2-EFEA-4044-8EC4-8E9636B9C895}"/>
    <cellStyle name="Normal 2 54 2 2" xfId="45339" xr:uid="{71E98083-152A-4A2E-9A3E-54FC57F232C4}"/>
    <cellStyle name="Normal 2 54 2 2 2" xfId="45338" xr:uid="{CA982019-64DF-4BBD-A34C-FAB38BDA291E}"/>
    <cellStyle name="Normal 2 54 2 3" xfId="45337" xr:uid="{8681B6E0-DB47-4FF0-9F4E-DAF1BC08ECAE}"/>
    <cellStyle name="Normal 2 54 2 3 2" xfId="45336" xr:uid="{82F926C2-FE1F-4365-8B9C-7133757477C0}"/>
    <cellStyle name="Normal 2 54 2 4" xfId="45335" xr:uid="{DB7771A0-F10F-463E-AD30-43060F3D7595}"/>
    <cellStyle name="Normal 2 54 3" xfId="45334" xr:uid="{22147E0D-BCAC-40D3-90F4-4C04C3DF7F2E}"/>
    <cellStyle name="Normal 2 54 3 2" xfId="45333" xr:uid="{B0D91922-8E14-4777-A39E-C03C78674B80}"/>
    <cellStyle name="Normal 2 54 4" xfId="45332" xr:uid="{3C7064D6-A38D-471C-A6F6-F876C130E679}"/>
    <cellStyle name="Normal 2 54 4 2" xfId="45331" xr:uid="{8416408C-9076-42DB-8B41-F85EBB24FFAF}"/>
    <cellStyle name="Normal 2 54 5" xfId="45330" xr:uid="{943FADD7-69F6-4D9E-A0CC-9BE517271D9B}"/>
    <cellStyle name="Normal 2 55" xfId="45329" xr:uid="{059492D8-F257-4B80-9802-D0D9AD41A6C7}"/>
    <cellStyle name="Normal 2 55 2" xfId="45328" xr:uid="{4469D280-2635-4F60-BAE9-11BB515608C4}"/>
    <cellStyle name="Normal 2 55 2 2" xfId="45327" xr:uid="{321ABFAF-78A1-459A-AD02-4DB980160E4A}"/>
    <cellStyle name="Normal 2 55 2 2 2" xfId="45326" xr:uid="{068ADAEC-D593-4AEB-97C6-49584DFB7FAB}"/>
    <cellStyle name="Normal 2 55 2 3" xfId="45325" xr:uid="{6F0F5E65-DA0B-49E6-B697-0F56E8795C9F}"/>
    <cellStyle name="Normal 2 55 2 3 2" xfId="45324" xr:uid="{D5CCE1C3-1074-45C1-BB32-FE002AF0FCAE}"/>
    <cellStyle name="Normal 2 55 2 4" xfId="45323" xr:uid="{BD029AE5-F75A-48CF-80E6-72485B8B7B98}"/>
    <cellStyle name="Normal 2 55 3" xfId="45322" xr:uid="{566179DD-4A87-4B50-9EB3-2E009259FB96}"/>
    <cellStyle name="Normal 2 55 3 2" xfId="45321" xr:uid="{1B6A5379-978F-4679-9763-0013644C8724}"/>
    <cellStyle name="Normal 2 55 4" xfId="45320" xr:uid="{23EE8E01-0917-4679-AAFA-CE6857C6B2F5}"/>
    <cellStyle name="Normal 2 55 4 2" xfId="45319" xr:uid="{EEA397DE-8A1E-4D90-937A-C67B126154D2}"/>
    <cellStyle name="Normal 2 55 5" xfId="45318" xr:uid="{0398E1CD-C24F-4528-9672-DEC062EBD176}"/>
    <cellStyle name="Normal 2 56" xfId="45317" xr:uid="{6C992C87-AA9F-4654-8126-99B19F1461B1}"/>
    <cellStyle name="Normal 2 56 2" xfId="45316" xr:uid="{D3DA4F3A-060D-4DFA-A459-F2E81E8B9828}"/>
    <cellStyle name="Normal 2 56 2 2" xfId="45315" xr:uid="{8A437941-A084-4127-A179-559AD372DB3E}"/>
    <cellStyle name="Normal 2 56 2 2 2" xfId="45314" xr:uid="{E6C02A8F-83D9-41CF-9D2B-66337CCBB9CB}"/>
    <cellStyle name="Normal 2 56 2 3" xfId="45313" xr:uid="{0384B281-8943-401B-92FC-0F414A309930}"/>
    <cellStyle name="Normal 2 56 2 3 2" xfId="45312" xr:uid="{1DF3BD90-B9F8-4A71-B4D8-1D7963DFE06E}"/>
    <cellStyle name="Normal 2 56 2 4" xfId="45311" xr:uid="{490A4C19-7BF5-4271-A210-77154E296905}"/>
    <cellStyle name="Normal 2 56 3" xfId="45310" xr:uid="{D801A9C7-6780-4DB8-A534-3D2C2B9580FC}"/>
    <cellStyle name="Normal 2 56 3 2" xfId="45309" xr:uid="{26320E2F-5225-4CD3-91A5-1B8E1954635B}"/>
    <cellStyle name="Normal 2 56 4" xfId="45308" xr:uid="{CC9C2EA8-6B04-49C0-B963-D578819E8117}"/>
    <cellStyle name="Normal 2 56 4 2" xfId="45307" xr:uid="{41673899-8DCE-4FAB-9108-3FCD9DE9633F}"/>
    <cellStyle name="Normal 2 56 5" xfId="45306" xr:uid="{D7370C97-0F1C-430E-B63B-DDB008830E4D}"/>
    <cellStyle name="Normal 2 57" xfId="45305" xr:uid="{79D1D9B1-4408-4A8C-9CAF-2CC1177FC6F3}"/>
    <cellStyle name="Normal 2 57 2" xfId="45304" xr:uid="{2DCD9A55-6F84-4941-9E3F-03257F9FB1F2}"/>
    <cellStyle name="Normal 2 57 2 2" xfId="45303" xr:uid="{FBD9386F-708D-49D0-BA18-719FF9B86AE0}"/>
    <cellStyle name="Normal 2 57 2 2 2" xfId="45302" xr:uid="{F763EC6D-A63A-4C65-92A7-9EEAC9631485}"/>
    <cellStyle name="Normal 2 57 2 3" xfId="45301" xr:uid="{8ACEA907-F9DD-45B2-8EA2-51E9ABA114FF}"/>
    <cellStyle name="Normal 2 57 2 3 2" xfId="45300" xr:uid="{739D4918-E24E-418F-BBB9-0C4A42BB991E}"/>
    <cellStyle name="Normal 2 57 2 4" xfId="45299" xr:uid="{60A0391C-B4F2-4276-87BD-A0D3A5DB746A}"/>
    <cellStyle name="Normal 2 57 3" xfId="45298" xr:uid="{0E2B61E7-3AC2-42A2-ABA7-02511F179565}"/>
    <cellStyle name="Normal 2 57 3 2" xfId="45297" xr:uid="{638A5541-895A-43A1-B529-2C620B4DE6C8}"/>
    <cellStyle name="Normal 2 57 4" xfId="45296" xr:uid="{FFAAE116-3876-44D8-AFED-99562DC930F9}"/>
    <cellStyle name="Normal 2 57 4 2" xfId="45295" xr:uid="{AAA97698-AEB3-4E14-8488-795EC98017A8}"/>
    <cellStyle name="Normal 2 57 5" xfId="45294" xr:uid="{36E74758-9846-4799-863B-BBD4F31A3C72}"/>
    <cellStyle name="Normal 2 58" xfId="45293" xr:uid="{C8A03A5F-E17B-41E4-AC2E-3726274CA672}"/>
    <cellStyle name="Normal 2 58 2" xfId="45292" xr:uid="{90EBA9B9-11CE-4ED4-810B-B6D2FA18583A}"/>
    <cellStyle name="Normal 2 58 2 2" xfId="45291" xr:uid="{CA658C19-954F-4518-A5E9-F5A4F632DBD2}"/>
    <cellStyle name="Normal 2 58 2 2 2" xfId="45290" xr:uid="{00916C24-151D-42ED-B65A-E8B3CA3ACA45}"/>
    <cellStyle name="Normal 2 58 2 3" xfId="45289" xr:uid="{3C6CF085-597A-4E54-B554-F4C537CB4FDC}"/>
    <cellStyle name="Normal 2 58 2 3 2" xfId="45288" xr:uid="{C3431926-2FA7-4943-A0DF-2E40F05E028A}"/>
    <cellStyle name="Normal 2 58 2 4" xfId="45287" xr:uid="{2E278C1A-2A61-4149-B54D-BD02E9EDD960}"/>
    <cellStyle name="Normal 2 58 3" xfId="45286" xr:uid="{C4EFF96C-9420-4512-92BE-BF40ABF01471}"/>
    <cellStyle name="Normal 2 58 3 2" xfId="45285" xr:uid="{DDDBB08A-542A-4B61-87ED-9B13970F64C7}"/>
    <cellStyle name="Normal 2 58 4" xfId="45284" xr:uid="{A77F50F2-B3F0-4F08-901C-432639EB71A6}"/>
    <cellStyle name="Normal 2 58 4 2" xfId="45283" xr:uid="{33D36E87-F556-49AB-A683-47CB603AEE45}"/>
    <cellStyle name="Normal 2 58 5" xfId="45282" xr:uid="{DCD345E9-4320-4025-9F53-55EA721F1155}"/>
    <cellStyle name="Normal 2 59" xfId="45281" xr:uid="{A8CE602C-4970-41E7-B41A-0BB9C75F17CF}"/>
    <cellStyle name="Normal 2 59 2" xfId="45280" xr:uid="{E687A992-8003-4191-B722-411E398375AE}"/>
    <cellStyle name="Normal 2 59 2 2" xfId="45279" xr:uid="{D6E0C4A2-94C1-488F-80A3-42A0A1B03936}"/>
    <cellStyle name="Normal 2 59 2 2 2" xfId="45278" xr:uid="{4C9BB1EC-4C9D-41F5-90DD-526BFB7C2F4C}"/>
    <cellStyle name="Normal 2 59 2 3" xfId="45277" xr:uid="{A9A3126B-9DD0-4B76-A451-54FD590DFCB9}"/>
    <cellStyle name="Normal 2 59 2 3 2" xfId="45276" xr:uid="{356E104F-3E50-4D15-B999-A8626E8FBC80}"/>
    <cellStyle name="Normal 2 59 2 4" xfId="45275" xr:uid="{83BEA1AA-3BF6-487B-A025-CA33B0A4D170}"/>
    <cellStyle name="Normal 2 59 3" xfId="45274" xr:uid="{5B01BF7D-FDE0-44D1-AC02-493C09F1C29F}"/>
    <cellStyle name="Normal 2 59 3 2" xfId="45273" xr:uid="{2FC27796-462D-41EB-92D8-9D0C4C506737}"/>
    <cellStyle name="Normal 2 59 4" xfId="45272" xr:uid="{E535EAED-8926-41D5-B07D-71D6F8BE74B6}"/>
    <cellStyle name="Normal 2 59 4 2" xfId="45271" xr:uid="{3FCB5FDB-9015-457D-A22A-5AF57A27B5E2}"/>
    <cellStyle name="Normal 2 59 5" xfId="45270" xr:uid="{53C4349E-62E5-4FEB-8AEA-A7AA0482C259}"/>
    <cellStyle name="Normal 2 6" xfId="45269" xr:uid="{76E22F0D-DA96-40D4-A52D-35EC4BD392C3}"/>
    <cellStyle name="Normal 2 6 2" xfId="45268" xr:uid="{DC293380-AB52-4060-BF36-888756294E6A}"/>
    <cellStyle name="Normal 2 6 2 2" xfId="45267" xr:uid="{B00712FB-70C9-4AF6-BDFC-D5380CC3F3B3}"/>
    <cellStyle name="Normal 2 6 2 2 2" xfId="45266" xr:uid="{0C6334CF-A320-458D-BE38-E39AB81C8257}"/>
    <cellStyle name="Normal 2 6 2 3" xfId="45265" xr:uid="{85A08543-5258-4610-8558-1C98F4C3E613}"/>
    <cellStyle name="Normal 2 6 2 3 2" xfId="45264" xr:uid="{C9D63B7E-6F8B-416E-8852-33BAC8AC8811}"/>
    <cellStyle name="Normal 2 6 2 4" xfId="45263" xr:uid="{5FCF938B-55B3-4E53-AAEE-65D393085A71}"/>
    <cellStyle name="Normal 2 6 2_Cache" xfId="45262" xr:uid="{C2DC6E9B-FC4D-4E76-B6E8-A1B9D3218E36}"/>
    <cellStyle name="Normal 2 6 3" xfId="45261" xr:uid="{AE3E2E38-5168-4846-889D-177DFBBF4482}"/>
    <cellStyle name="Normal 2 6 3 2" xfId="45260" xr:uid="{9555CB57-807C-44E1-A655-585154FA531D}"/>
    <cellStyle name="Normal 2 6 4" xfId="45259" xr:uid="{AD3EF49A-948D-4238-ABEC-BB9081609F39}"/>
    <cellStyle name="Normal 2 6 4 2" xfId="45258" xr:uid="{85C2B682-7392-4B88-985D-5C11C3CF43B5}"/>
    <cellStyle name="Normal 2 6 5" xfId="45257" xr:uid="{55859609-06FF-438D-9058-8DBBD41593C4}"/>
    <cellStyle name="Normal 2 6_Cache" xfId="45256" xr:uid="{158A3FDA-281C-4955-8D41-1895E8633C6B}"/>
    <cellStyle name="Normal 2 60" xfId="45255" xr:uid="{A5067A77-4455-4639-B1C8-B16D35703D0C}"/>
    <cellStyle name="Normal 2 60 2" xfId="45254" xr:uid="{BC4D27F1-922C-450A-BE46-19C7B3D53E8D}"/>
    <cellStyle name="Normal 2 60 2 2" xfId="45253" xr:uid="{C6F702C8-E5B8-4D78-BBAF-4173584E3286}"/>
    <cellStyle name="Normal 2 60 2 2 2" xfId="45252" xr:uid="{A290C866-7100-44FB-B44A-A11B5D467375}"/>
    <cellStyle name="Normal 2 60 2 3" xfId="45251" xr:uid="{2EEC95AE-4CE2-40BC-A2A5-6843939A9492}"/>
    <cellStyle name="Normal 2 60 2 3 2" xfId="45250" xr:uid="{003ED7CF-61E7-468C-B18D-782F27C5BF66}"/>
    <cellStyle name="Normal 2 60 2 4" xfId="45249" xr:uid="{39E31522-A97F-4729-9148-7C6621BCF116}"/>
    <cellStyle name="Normal 2 60 3" xfId="45248" xr:uid="{960F6A72-193B-404B-A3E7-CD7A5AD3B0E4}"/>
    <cellStyle name="Normal 2 60 3 2" xfId="45247" xr:uid="{5C27AF2F-4350-4CC7-9926-A84545277027}"/>
    <cellStyle name="Normal 2 60 4" xfId="45246" xr:uid="{6E164CF2-E250-4219-BB62-01A4F1553EFC}"/>
    <cellStyle name="Normal 2 60 4 2" xfId="45245" xr:uid="{8C9757DE-A788-4933-9183-37FDD33C04EB}"/>
    <cellStyle name="Normal 2 60 5" xfId="45244" xr:uid="{B5BF7821-488A-4F17-96F3-730077BB16AE}"/>
    <cellStyle name="Normal 2 61" xfId="45243" xr:uid="{9BFEC77A-D6F0-41F9-8FD9-E0FD40D0BA8F}"/>
    <cellStyle name="Normal 2 61 2" xfId="45242" xr:uid="{DF1A0638-27A8-489C-98A1-72E67E037C59}"/>
    <cellStyle name="Normal 2 61 2 2" xfId="45241" xr:uid="{1D373E00-2483-42E9-8381-ED42BA01A1D2}"/>
    <cellStyle name="Normal 2 61 2 2 2" xfId="45240" xr:uid="{9EAD08F3-E783-4EA0-AE37-3F6A4903BA77}"/>
    <cellStyle name="Normal 2 61 2 3" xfId="45239" xr:uid="{67789A99-0E85-41AE-B85C-67131A42FEC5}"/>
    <cellStyle name="Normal 2 61 2 3 2" xfId="45238" xr:uid="{C29DE14C-88DE-4731-AF4B-FBA4689595B8}"/>
    <cellStyle name="Normal 2 61 2 4" xfId="45237" xr:uid="{64EF9D03-C087-430B-AF22-6F0A4755BDD0}"/>
    <cellStyle name="Normal 2 61 3" xfId="45236" xr:uid="{8BB9DF9D-3B8B-4A57-83A7-DA9B5E852C84}"/>
    <cellStyle name="Normal 2 61 3 2" xfId="45235" xr:uid="{1D026584-B9C9-456A-9D3E-800F9D970956}"/>
    <cellStyle name="Normal 2 61 4" xfId="45234" xr:uid="{B8DC7257-9CAA-40F8-9FCB-F0CEFECD54EB}"/>
    <cellStyle name="Normal 2 61 4 2" xfId="45233" xr:uid="{D5760522-8ADE-4705-90F8-234F6148F312}"/>
    <cellStyle name="Normal 2 61 5" xfId="45232" xr:uid="{8B9AFBEF-2969-49F0-8F3E-FD891C7647AF}"/>
    <cellStyle name="Normal 2 62" xfId="45231" xr:uid="{BE1FD4CB-4C40-46AB-A219-A006E340ACB0}"/>
    <cellStyle name="Normal 2 62 2" xfId="45230" xr:uid="{2C8D4C4F-2BAC-402D-9F28-35FA00C42EEC}"/>
    <cellStyle name="Normal 2 62 2 2" xfId="45229" xr:uid="{390553BE-5BBC-4DBC-8E28-1D577599A276}"/>
    <cellStyle name="Normal 2 62 2 2 2" xfId="45228" xr:uid="{3F1935B1-3802-4ACE-88F7-E195114FA585}"/>
    <cellStyle name="Normal 2 62 2 3" xfId="45227" xr:uid="{3736F982-1167-467D-9ED8-D4D0B0F16BC4}"/>
    <cellStyle name="Normal 2 62 2 3 2" xfId="45226" xr:uid="{24316E06-F920-4A4F-9ED1-B1DA6F6A514B}"/>
    <cellStyle name="Normal 2 62 2 4" xfId="45225" xr:uid="{072AE45D-21A9-4AE7-8FEC-B78AFBCFF91E}"/>
    <cellStyle name="Normal 2 62 3" xfId="45224" xr:uid="{7E9D7204-40D2-4A17-9870-C845DA677B44}"/>
    <cellStyle name="Normal 2 62 3 2" xfId="45223" xr:uid="{7EC7E309-C194-4A62-92CD-AC1F38F0E658}"/>
    <cellStyle name="Normal 2 62 4" xfId="45222" xr:uid="{D9F4C4F0-CAA9-4821-870F-E997D158C233}"/>
    <cellStyle name="Normal 2 62 4 2" xfId="45221" xr:uid="{77D4DDF0-5AE0-4BD6-AE9B-B440032E4B6E}"/>
    <cellStyle name="Normal 2 62 5" xfId="45220" xr:uid="{63CBDF4B-006A-45ED-9FD5-E00FD56F7AF8}"/>
    <cellStyle name="Normal 2 63" xfId="45219" xr:uid="{A4E857FE-413F-4B49-8F63-C1D7CDD31A69}"/>
    <cellStyle name="Normal 2 63 2" xfId="45218" xr:uid="{8A0EBB69-D3C4-4756-9680-17642A889280}"/>
    <cellStyle name="Normal 2 63 2 2" xfId="45217" xr:uid="{C7E4F9A5-731C-4ED9-9BA3-FFBA6BB9F4AC}"/>
    <cellStyle name="Normal 2 63 2 2 2" xfId="45216" xr:uid="{6759F1A8-3C07-41AE-A19A-BC2E65E6B38A}"/>
    <cellStyle name="Normal 2 63 2 3" xfId="45215" xr:uid="{1963281A-794F-4DEE-AEF2-099E9F309303}"/>
    <cellStyle name="Normal 2 63 2 3 2" xfId="45214" xr:uid="{B41C664A-C50F-4821-AABF-8E06AC9F2ADC}"/>
    <cellStyle name="Normal 2 63 2 4" xfId="45213" xr:uid="{CBE40ECF-D94B-4CAA-A687-BFC0D30B1688}"/>
    <cellStyle name="Normal 2 63 3" xfId="45212" xr:uid="{6391FEEB-D35D-4D36-A2C6-7C9F4D2B0A50}"/>
    <cellStyle name="Normal 2 63 3 2" xfId="45211" xr:uid="{0BA5C262-98AA-4071-8CB5-27CD392835C4}"/>
    <cellStyle name="Normal 2 63 4" xfId="45210" xr:uid="{E339C02E-3A52-45F8-B9FA-BDB8ACBD5E9C}"/>
    <cellStyle name="Normal 2 63 4 2" xfId="45209" xr:uid="{C01F1C7F-F986-4080-8B38-A9076FEA9AA4}"/>
    <cellStyle name="Normal 2 63 5" xfId="45208" xr:uid="{C04D0B5A-0BE5-4387-82F6-B3D87CEA76F9}"/>
    <cellStyle name="Normal 2 64" xfId="45207" xr:uid="{C931FC40-C905-4875-B9CC-A37DEC681F4B}"/>
    <cellStyle name="Normal 2 64 2" xfId="45206" xr:uid="{D4153438-F9E4-45F0-A884-D2A157AB2857}"/>
    <cellStyle name="Normal 2 64 2 2" xfId="45205" xr:uid="{8BF624EE-F8E0-496A-934E-7BB2BB5524F1}"/>
    <cellStyle name="Normal 2 64 2 2 2" xfId="45204" xr:uid="{30502A4F-29BF-42B1-900E-F91334A41D0F}"/>
    <cellStyle name="Normal 2 64 2 3" xfId="45203" xr:uid="{088AC9A5-761F-4C26-B10C-61F22F54DC2A}"/>
    <cellStyle name="Normal 2 64 2 3 2" xfId="45202" xr:uid="{6325B308-AE82-4976-9CB4-57833E054113}"/>
    <cellStyle name="Normal 2 64 2 4" xfId="45201" xr:uid="{49E1516D-6AA1-45A5-AFD9-37FD65811C0B}"/>
    <cellStyle name="Normal 2 64 3" xfId="45200" xr:uid="{3E69769F-F84D-4DA0-BAE4-F16765AEE2F0}"/>
    <cellStyle name="Normal 2 64 3 2" xfId="45199" xr:uid="{D9CB38F2-6303-446D-A7E8-6A33D1823600}"/>
    <cellStyle name="Normal 2 64 4" xfId="45198" xr:uid="{B89B1115-16A7-42D9-B6EE-A64C8DEB810F}"/>
    <cellStyle name="Normal 2 64 4 2" xfId="45197" xr:uid="{B86DE066-20A2-4CB1-B1C7-FF35B8A8CDA0}"/>
    <cellStyle name="Normal 2 64 5" xfId="45196" xr:uid="{282522D9-407C-42AD-BC4F-40FEE5D0FDC5}"/>
    <cellStyle name="Normal 2 65" xfId="45195" xr:uid="{337534E0-1521-4726-A9F1-186452E92EEA}"/>
    <cellStyle name="Normal 2 65 2" xfId="45194" xr:uid="{B5CA55E5-A16B-495F-A806-08220C05884A}"/>
    <cellStyle name="Normal 2 65 2 2" xfId="45193" xr:uid="{A3837773-2DF8-4D6B-8E6C-71314C09237A}"/>
    <cellStyle name="Normal 2 65 2 2 2" xfId="45192" xr:uid="{7B724EC6-66D9-48F2-A80C-22B87057120C}"/>
    <cellStyle name="Normal 2 65 2 3" xfId="45191" xr:uid="{DED46E2D-D1E1-4F86-A00E-40BA15291854}"/>
    <cellStyle name="Normal 2 65 2 3 2" xfId="45190" xr:uid="{477B8904-B5FA-4434-8927-BFE3E27E9162}"/>
    <cellStyle name="Normal 2 65 2 4" xfId="45189" xr:uid="{C97F515C-2696-4F21-A33A-6A088B0034E3}"/>
    <cellStyle name="Normal 2 65 3" xfId="45188" xr:uid="{932FD379-A47A-49FF-A752-FDB5D1213924}"/>
    <cellStyle name="Normal 2 65 3 2" xfId="45187" xr:uid="{1D9F5156-C1AB-4ED1-A139-35C0A24D6361}"/>
    <cellStyle name="Normal 2 65 4" xfId="45186" xr:uid="{DAB85089-0C96-4B67-9A9C-8C3F0BCF74D6}"/>
    <cellStyle name="Normal 2 65 4 2" xfId="45185" xr:uid="{4F28CFAB-4AEE-4B71-830C-BE640169CC58}"/>
    <cellStyle name="Normal 2 65 5" xfId="45184" xr:uid="{62B65A06-1E2C-4A6B-BFF0-9B3ED4C7CD95}"/>
    <cellStyle name="Normal 2 66" xfId="45183" xr:uid="{F2F6BCF0-BC78-491E-80FE-04454E42667C}"/>
    <cellStyle name="Normal 2 66 2" xfId="45182" xr:uid="{D837B82C-CB28-4760-B83E-02EE67462019}"/>
    <cellStyle name="Normal 2 66 2 2" xfId="45181" xr:uid="{A5DD5ABF-D2CE-43BC-AD76-2E72B35DAB44}"/>
    <cellStyle name="Normal 2 66 2 2 2" xfId="45180" xr:uid="{1B7B3A72-8522-4C74-B7B2-5C6362EA7A83}"/>
    <cellStyle name="Normal 2 66 2 3" xfId="45179" xr:uid="{BE8B0B49-A994-4A7A-9D99-745491CA15FD}"/>
    <cellStyle name="Normal 2 66 2 3 2" xfId="45178" xr:uid="{79AA038A-B7F2-4B51-BC0C-FDC252BBE4DF}"/>
    <cellStyle name="Normal 2 66 2 4" xfId="45177" xr:uid="{EDD86876-F51E-423B-9924-3EACECD4F962}"/>
    <cellStyle name="Normal 2 66 3" xfId="45176" xr:uid="{7695E93B-0749-4894-AA12-42A9220EBA38}"/>
    <cellStyle name="Normal 2 66 3 2" xfId="45175" xr:uid="{6573A0B5-BFB3-476E-88D9-41185FCCECD2}"/>
    <cellStyle name="Normal 2 66 4" xfId="45174" xr:uid="{D37B75BB-65AD-4B1C-8B88-D9C498849264}"/>
    <cellStyle name="Normal 2 66 4 2" xfId="45173" xr:uid="{77989A6B-A2A8-4AC4-AF39-B82FB019B0C8}"/>
    <cellStyle name="Normal 2 66 5" xfId="45172" xr:uid="{597F1E8D-0F08-40AA-8C12-F69854E11C72}"/>
    <cellStyle name="Normal 2 67" xfId="45171" xr:uid="{C6617A78-58BF-4291-8D48-3C202A723714}"/>
    <cellStyle name="Normal 2 67 2" xfId="45170" xr:uid="{62251D85-402C-4E5D-86DA-6F55F375077B}"/>
    <cellStyle name="Normal 2 67 2 2" xfId="45169" xr:uid="{130EE06C-5DCE-43F7-B2AF-BAC3A7F65567}"/>
    <cellStyle name="Normal 2 67 3" xfId="45168" xr:uid="{5940EC27-8280-470A-9E7A-537F1B816275}"/>
    <cellStyle name="Normal 2 67 3 2" xfId="45167" xr:uid="{84705151-0B49-4DEE-A43D-2C83BEDE6211}"/>
    <cellStyle name="Normal 2 67 4" xfId="45166" xr:uid="{120E2F54-8E1F-4AC6-BF8D-8E7F304EA286}"/>
    <cellStyle name="Normal 2 68" xfId="45165" xr:uid="{6D8E1223-84BB-400D-B495-E09B991F3CDE}"/>
    <cellStyle name="Normal 2 68 2" xfId="45164" xr:uid="{104CA4DA-3FED-4CA8-B6DF-F44E6738A813}"/>
    <cellStyle name="Normal 2 68 2 2" xfId="45163" xr:uid="{C063EF8E-7142-41AC-84DB-5DE8956B2964}"/>
    <cellStyle name="Normal 2 68 2_Forecast" xfId="45162" xr:uid="{773A394E-76FB-4B75-9AA6-26BBA6657B56}"/>
    <cellStyle name="Normal 2 68 3" xfId="45161" xr:uid="{D6C69226-9745-42BB-8C9F-0B1C3D33C07B}"/>
    <cellStyle name="Normal 2 68 3 2" xfId="45160" xr:uid="{0875D67A-37BE-4798-9BAB-341EECDBE223}"/>
    <cellStyle name="Normal 2 68 3_Forecast" xfId="45159" xr:uid="{F2D21303-6AC7-427B-A11D-A6ABEF2E659D}"/>
    <cellStyle name="Normal 2 68 4" xfId="45158" xr:uid="{C2A560B5-C06B-49CE-8BF3-8B83DC0A957B}"/>
    <cellStyle name="Normal 2 68_DSub" xfId="45157" xr:uid="{FED759F5-71A7-4747-9251-A50ECA1F8A8B}"/>
    <cellStyle name="Normal 2 69" xfId="45156" xr:uid="{644B2880-376B-4C9E-89C3-CFDC45BE21E5}"/>
    <cellStyle name="Normal 2 69 2" xfId="45155" xr:uid="{4C586F7C-93CB-495A-AE18-B72CA7A2789E}"/>
    <cellStyle name="Normal 2 69 2 2" xfId="45154" xr:uid="{EE1D7060-785F-48DF-983F-B8524B4A2ACE}"/>
    <cellStyle name="Normal 2 69 2 2 2" xfId="45153" xr:uid="{B40ED2CA-5D56-47B9-9950-7688D2210306}"/>
    <cellStyle name="Normal 2 69 2 2_Forecast" xfId="45152" xr:uid="{6351D13B-AB67-438C-A4DE-3B7D9200C368}"/>
    <cellStyle name="Normal 2 69 2 3" xfId="45151" xr:uid="{98861D01-D652-4D35-BF01-102A26C528D1}"/>
    <cellStyle name="Normal 2 69 2_DSub" xfId="45150" xr:uid="{CC63B16F-1D22-4B44-9860-0814034BF58F}"/>
    <cellStyle name="Normal 2 69 3" xfId="45149" xr:uid="{32704B20-8015-492D-9ED2-C9B28FC6C085}"/>
    <cellStyle name="Normal 2 69 3 2" xfId="45148" xr:uid="{7D66A3A2-99F3-4596-83A8-173A0DF27DF2}"/>
    <cellStyle name="Normal 2 69 3_Forecast" xfId="45147" xr:uid="{99E1EABE-6264-4C43-B960-CCB9F72E20C2}"/>
    <cellStyle name="Normal 2 69 4" xfId="45146" xr:uid="{5DEA36B1-1EA2-4448-99AA-3233F1BE454B}"/>
    <cellStyle name="Normal 2 69 4 2" xfId="45145" xr:uid="{8A71AD91-8DCC-4148-98B0-56ED262E7B81}"/>
    <cellStyle name="Normal 2 69 4_Forecast" xfId="45144" xr:uid="{782D328A-4D1C-41C9-8E26-C2354D5210D2}"/>
    <cellStyle name="Normal 2 69 5" xfId="45143" xr:uid="{24D129EF-F69F-47D0-98E4-96F6EF02D197}"/>
    <cellStyle name="Normal 2 69_DSub" xfId="45142" xr:uid="{B73FFDF3-3AA1-455A-B8CA-4D6A4A050F5A}"/>
    <cellStyle name="Normal 2 7" xfId="45141" xr:uid="{2874513C-53D8-49AA-A042-F1E2DD88DC1A}"/>
    <cellStyle name="Normal 2 7 2" xfId="45140" xr:uid="{66491C33-02D8-43B5-A7B6-1859418B1764}"/>
    <cellStyle name="Normal 2 7 2 2" xfId="45139" xr:uid="{2A7CB5CE-04D5-4D34-A8FB-3969CA2D8D35}"/>
    <cellStyle name="Normal 2 7 2 2 2" xfId="45138" xr:uid="{E674CE0F-BA49-4471-83A9-C20B0B4979EA}"/>
    <cellStyle name="Normal 2 7 2 3" xfId="45137" xr:uid="{B92BF7B4-B36B-4FA7-A18E-79E861F0D2DD}"/>
    <cellStyle name="Normal 2 7 2 3 2" xfId="45136" xr:uid="{21CCEBBB-9DCA-4129-BAE5-3B37D4583F7D}"/>
    <cellStyle name="Normal 2 7 2 4" xfId="45135" xr:uid="{727C071B-932F-4BD9-AE9A-7ABA61E5AA1F}"/>
    <cellStyle name="Normal 2 7 3" xfId="45134" xr:uid="{D943DE41-9B1E-4C7C-B504-F582312E1246}"/>
    <cellStyle name="Normal 2 7 3 2" xfId="45133" xr:uid="{19805BCD-F091-4BD4-BFC4-4D46CFE46C09}"/>
    <cellStyle name="Normal 2 7 4" xfId="45132" xr:uid="{3185D675-9AF7-47A8-B870-574AD47BC593}"/>
    <cellStyle name="Normal 2 7 4 2" xfId="45131" xr:uid="{3500C9E1-0D64-46FF-8569-087BC8899A8C}"/>
    <cellStyle name="Normal 2 7 5" xfId="45130" xr:uid="{527FD2D4-6103-4779-B219-C25D600A8461}"/>
    <cellStyle name="Normal 2 7_Cache" xfId="45129" xr:uid="{539283F9-E109-4297-B7A4-E7BC6FA14980}"/>
    <cellStyle name="Normal 2 70" xfId="45128" xr:uid="{20981311-BF77-466B-BBF1-5EB1DD4934DB}"/>
    <cellStyle name="Normal 2 70 2" xfId="45127" xr:uid="{B36F4C68-FE04-48A0-A890-F3DAE23F8709}"/>
    <cellStyle name="Normal 2 70 2 2" xfId="45126" xr:uid="{2C19FB82-C769-456B-99EA-F84155EAACC7}"/>
    <cellStyle name="Normal 2 70 2_Forecast" xfId="45125" xr:uid="{10D8E216-0D8D-40C6-8B1B-7CF659D8D0EB}"/>
    <cellStyle name="Normal 2 70 3" xfId="45124" xr:uid="{E16CC939-5792-4277-95E9-6AE671A4D681}"/>
    <cellStyle name="Normal 2 70_DSub" xfId="45123" xr:uid="{82A18A3A-FAAB-4469-BB0F-03109C7CB5C5}"/>
    <cellStyle name="Normal 2 71" xfId="45122" xr:uid="{7BE2B443-FE6A-42C5-A960-E3505BD35F95}"/>
    <cellStyle name="Normal 2 71 2" xfId="45121" xr:uid="{1C145EC8-38CF-4B9A-8542-05713474FDFB}"/>
    <cellStyle name="Normal 2 72" xfId="45120" xr:uid="{5630DB51-9587-40BA-86AC-5DCCEB5E0C43}"/>
    <cellStyle name="Normal 2 72 2" xfId="45119" xr:uid="{F5A7FDFF-8C4C-409D-A30F-C09D7CFD0EAB}"/>
    <cellStyle name="Normal 2 73" xfId="45118" xr:uid="{37DF6375-04C2-45F6-AD86-FBB0F050EE90}"/>
    <cellStyle name="Normal 2 74" xfId="45117" xr:uid="{0D51F279-2916-4F7B-BABE-4AE7DCEAB8B0}"/>
    <cellStyle name="Normal 2 75" xfId="45116" xr:uid="{20083F06-79BE-40C9-8D9F-E3E0E80B0519}"/>
    <cellStyle name="Normal 2 76" xfId="45115" xr:uid="{55B1CB95-CE07-44A1-B8C1-B99B9D81D8CC}"/>
    <cellStyle name="Normal 2 77" xfId="45114" xr:uid="{D1F9EA0C-9CC4-4AE1-A137-079CBB4AB333}"/>
    <cellStyle name="Normal 2 78" xfId="45113" xr:uid="{45ACB897-73C0-43D3-AC94-7033A5F5365E}"/>
    <cellStyle name="Normal 2 79" xfId="45112" xr:uid="{4A35C3D3-0433-41CF-AEDA-C6C27AAA1D06}"/>
    <cellStyle name="Normal 2 8" xfId="45111" xr:uid="{AC76B41F-1838-4CC3-80E3-B0C79CE89CCA}"/>
    <cellStyle name="Normal 2 8 2" xfId="45110" xr:uid="{151EBD0B-1D6A-48D6-A8BF-336BB5310BBA}"/>
    <cellStyle name="Normal 2 8 2 2" xfId="45109" xr:uid="{5490F6A9-532C-4BB2-98EA-1A346FD6DED4}"/>
    <cellStyle name="Normal 2 8 2 2 2" xfId="45108" xr:uid="{4F4ACA54-8C21-4553-9A86-BCE8A2DC64BD}"/>
    <cellStyle name="Normal 2 8 2 3" xfId="45107" xr:uid="{D4681F42-BBA1-4CAA-A35C-2579B5BEE3C9}"/>
    <cellStyle name="Normal 2 8 2 3 2" xfId="45106" xr:uid="{38A06E0F-458F-4329-9A06-4F6B0AE2E345}"/>
    <cellStyle name="Normal 2 8 2 4" xfId="45105" xr:uid="{62CF5C32-C70A-4347-A6E7-43527B44CB80}"/>
    <cellStyle name="Normal 2 8 3" xfId="45104" xr:uid="{72AE5FB4-79A7-4E8C-9960-79AC86CA7599}"/>
    <cellStyle name="Normal 2 8 3 2" xfId="45103" xr:uid="{751BCF64-BB99-4EFB-B8A6-3B9AFC0F5928}"/>
    <cellStyle name="Normal 2 8 4" xfId="45102" xr:uid="{5A4C9EBB-8A99-452A-8FB3-CFB87384DF21}"/>
    <cellStyle name="Normal 2 8 4 2" xfId="45101" xr:uid="{A2F79C0B-90A7-4FEA-9690-29E74D4564D4}"/>
    <cellStyle name="Normal 2 8 5" xfId="45100" xr:uid="{32BEA87E-3D65-44F5-9490-EFE5DF224E84}"/>
    <cellStyle name="Normal 2 80" xfId="45099" xr:uid="{136DFADF-3885-4532-AA7F-1419B47E679D}"/>
    <cellStyle name="Normal 2 81" xfId="45098" xr:uid="{ECAE9FBD-CEDB-4D3A-95A1-1F4F406C5353}"/>
    <cellStyle name="Normal 2 82" xfId="45097" xr:uid="{D2253C44-61D7-4015-ACFC-A01E6417BDC6}"/>
    <cellStyle name="Normal 2 83" xfId="45096" xr:uid="{E3F18B38-75BD-4763-91F6-049DB0B37A1B}"/>
    <cellStyle name="Normal 2 84" xfId="54075" xr:uid="{AA9401B2-9627-445A-B8F1-64E96D2CD55F}"/>
    <cellStyle name="Normal 2 85" xfId="54119" xr:uid="{951D4B57-978B-46FB-8E63-33F08F6D35EC}"/>
    <cellStyle name="Normal 2 86" xfId="54128" xr:uid="{210F0BA7-B441-48BC-B24F-91FA252F4F2D}"/>
    <cellStyle name="Normal 2 9" xfId="45095" xr:uid="{CB2506FE-F367-45EC-BC53-352B71D1CA9C}"/>
    <cellStyle name="Normal 2 9 2" xfId="45094" xr:uid="{1B081F58-6B87-47FB-BDD9-85B0318C6966}"/>
    <cellStyle name="Normal 2 9 2 2" xfId="45093" xr:uid="{9F963861-F3A2-4340-B74F-0236EF241733}"/>
    <cellStyle name="Normal 2 9 2 2 2" xfId="45092" xr:uid="{848BCD9A-7042-4237-BD30-7847006F7C15}"/>
    <cellStyle name="Normal 2 9 2 3" xfId="45091" xr:uid="{313568CA-C74C-4E66-9514-471F6A71E2B8}"/>
    <cellStyle name="Normal 2 9 2 3 2" xfId="45090" xr:uid="{6AB3E329-A46C-404A-A3AC-5599988FF5BA}"/>
    <cellStyle name="Normal 2 9 2 4" xfId="45089" xr:uid="{4BC91287-AB0D-4259-A718-B9FBD4AC7BB8}"/>
    <cellStyle name="Normal 2 9 3" xfId="45088" xr:uid="{920D4633-2EC2-41AC-ACAD-6966A3DF5FBF}"/>
    <cellStyle name="Normal 2 9 3 2" xfId="45087" xr:uid="{D6700515-8B48-4031-9DF7-76ABDDAB93BC}"/>
    <cellStyle name="Normal 2 9 4" xfId="45086" xr:uid="{FF55B232-5FC3-440E-B930-AEC16470CFA4}"/>
    <cellStyle name="Normal 2 9 4 2" xfId="45085" xr:uid="{63B13069-764E-4350-BFF6-18829105364B}"/>
    <cellStyle name="Normal 2 9 5" xfId="45084" xr:uid="{F1732847-BB61-4AF0-99C5-7096ABF27D94}"/>
    <cellStyle name="Normal 2_07 SBI IIC Monthly Report_July_Day 6_08082011" xfId="45083" xr:uid="{CF954ED4-AF61-4D97-A678-7A4F1ED7632A}"/>
    <cellStyle name="Normal 20" xfId="53840" xr:uid="{E632F6BE-E8CB-4EC3-B819-FD42A80156BB}"/>
    <cellStyle name="Normal 20 10" xfId="45082" xr:uid="{869FB152-B025-49A1-8CE3-63D14BF6CC06}"/>
    <cellStyle name="Normal 20 10 2" xfId="45081" xr:uid="{291145ED-0510-4F8B-B312-EA89FBFFFB56}"/>
    <cellStyle name="Normal 20 10 2 2" xfId="45080" xr:uid="{B3A5384D-E770-4B05-BB3E-521ABEE4B5D2}"/>
    <cellStyle name="Normal 20 10 2 2 2" xfId="45079" xr:uid="{498AC50D-432B-4050-A3D6-24040524C25C}"/>
    <cellStyle name="Normal 20 10 2 3" xfId="45078" xr:uid="{BDDA8B3C-A549-4905-AA14-505236B3BD28}"/>
    <cellStyle name="Normal 20 10 2 3 2" xfId="45077" xr:uid="{7CD95688-FBA9-4F69-B593-466822C4C5EA}"/>
    <cellStyle name="Normal 20 10 2 4" xfId="45076" xr:uid="{A1FB2E42-EFA0-461D-A8DE-423EEF50A4E3}"/>
    <cellStyle name="Normal 20 10 3" xfId="45075" xr:uid="{1CB6A4FA-3485-4D80-8B95-C93C8EB76B36}"/>
    <cellStyle name="Normal 20 10 3 2" xfId="45074" xr:uid="{77D3026F-6528-424F-9CB6-9A975C27C81D}"/>
    <cellStyle name="Normal 20 10 4" xfId="45073" xr:uid="{17CF0AAB-BCC9-4E4C-AC2B-0EA085645770}"/>
    <cellStyle name="Normal 20 10 4 2" xfId="45072" xr:uid="{DDDC132D-ABC0-4058-864C-B9B7C69D1C0C}"/>
    <cellStyle name="Normal 20 10 5" xfId="45071" xr:uid="{7AB05AB7-301D-4D75-9A6A-A255F01388DD}"/>
    <cellStyle name="Normal 20 11" xfId="45070" xr:uid="{273EDBFF-72D7-446F-84C7-505DD6875043}"/>
    <cellStyle name="Normal 20 11 2" xfId="45069" xr:uid="{8FEABC00-7EC0-4212-B93A-934B153299EC}"/>
    <cellStyle name="Normal 20 11 2 2" xfId="45068" xr:uid="{F60D7037-7E1C-4BA8-810C-7FBA57754170}"/>
    <cellStyle name="Normal 20 11 2 2 2" xfId="45067" xr:uid="{1F0E12E5-01B8-4C36-A4A5-82FDB79D355C}"/>
    <cellStyle name="Normal 20 11 2 3" xfId="45066" xr:uid="{7A1DF387-D8AD-42B6-A4C4-EA333860B3D2}"/>
    <cellStyle name="Normal 20 11 2 3 2" xfId="45065" xr:uid="{2E9C6CB5-D83A-4790-978E-3F5F29D74FD5}"/>
    <cellStyle name="Normal 20 11 2 4" xfId="45064" xr:uid="{FD99D54A-03A8-43F4-8C5A-ED5B17F7663D}"/>
    <cellStyle name="Normal 20 11 3" xfId="45063" xr:uid="{E1F25A62-EF24-45DF-824E-92BCAAC6F532}"/>
    <cellStyle name="Normal 20 11 3 2" xfId="45062" xr:uid="{F1566816-A577-4E6C-B726-D1A5089A0921}"/>
    <cellStyle name="Normal 20 11 4" xfId="45061" xr:uid="{9DA42C9C-B5E4-416A-B8DF-353489DB9FFF}"/>
    <cellStyle name="Normal 20 11 4 2" xfId="45060" xr:uid="{04AA2502-2BF1-4B11-B333-3F96A1765AF3}"/>
    <cellStyle name="Normal 20 11 5" xfId="45059" xr:uid="{E880F9CC-7AF3-4EC8-9CAA-C46F613260DC}"/>
    <cellStyle name="Normal 20 12" xfId="45058" xr:uid="{DB51E454-E3D1-4E96-B5C2-8D9E87F3B05E}"/>
    <cellStyle name="Normal 20 12 2" xfId="45057" xr:uid="{103CA4AC-02AF-4E45-BBF0-77A8845CCD37}"/>
    <cellStyle name="Normal 20 12 2 2" xfId="45056" xr:uid="{1EAD8F2D-1607-40A7-94C6-1DA0BB352CBC}"/>
    <cellStyle name="Normal 20 12 2 2 2" xfId="45055" xr:uid="{B93F4354-D36C-4C26-BB92-7FE51DDB6685}"/>
    <cellStyle name="Normal 20 12 2 3" xfId="45054" xr:uid="{C85C57F9-CC7C-4777-84A5-D52AC79BDE42}"/>
    <cellStyle name="Normal 20 12 2 3 2" xfId="45053" xr:uid="{E3A63C4C-674C-4CB4-8653-814E66B62C29}"/>
    <cellStyle name="Normal 20 12 2 4" xfId="45052" xr:uid="{0E96EB3F-C489-4361-8A0B-56E4FE53F6AD}"/>
    <cellStyle name="Normal 20 12 3" xfId="45051" xr:uid="{B735714F-C991-4E5D-9322-E296B6B1BDD2}"/>
    <cellStyle name="Normal 20 12 3 2" xfId="45050" xr:uid="{8E3F0490-A9A2-4126-B442-A09451294D0E}"/>
    <cellStyle name="Normal 20 12 4" xfId="45049" xr:uid="{B6A7866F-ACD8-4D4D-8980-AE9571BC909C}"/>
    <cellStyle name="Normal 20 12 4 2" xfId="45048" xr:uid="{E02C870E-D58F-4C3B-AC20-2B83EAD3D7CD}"/>
    <cellStyle name="Normal 20 12 5" xfId="45047" xr:uid="{BDCC2EB0-9846-43E4-A464-C4FEC66EF808}"/>
    <cellStyle name="Normal 20 13" xfId="45046" xr:uid="{F824A6AE-A867-4074-9D49-BAEB13327F13}"/>
    <cellStyle name="Normal 20 13 2" xfId="45045" xr:uid="{7AAC978F-5F77-4F7E-9AED-B7F3E075070A}"/>
    <cellStyle name="Normal 20 13 2 2" xfId="45044" xr:uid="{6B26CA67-67BE-48D3-AECF-8194C500E5D4}"/>
    <cellStyle name="Normal 20 13 2 2 2" xfId="45043" xr:uid="{11421378-6EC7-497D-8670-A3265BF187B1}"/>
    <cellStyle name="Normal 20 13 2 3" xfId="45042" xr:uid="{9FEC91AE-4465-4D79-A408-17C22507C916}"/>
    <cellStyle name="Normal 20 13 2 3 2" xfId="45041" xr:uid="{452C3685-6E4B-4AA7-9BFF-E305F372792A}"/>
    <cellStyle name="Normal 20 13 2 4" xfId="45040" xr:uid="{EB3E9583-2289-43F3-89E7-8938A5960BA9}"/>
    <cellStyle name="Normal 20 13 3" xfId="45039" xr:uid="{07DE2B50-2222-447E-A2A5-CAFD0CF07F01}"/>
    <cellStyle name="Normal 20 13 3 2" xfId="45038" xr:uid="{6CC6502D-528B-4293-90A2-4F8855791EA7}"/>
    <cellStyle name="Normal 20 13 4" xfId="45037" xr:uid="{8B9A3009-7F4B-40AC-9F20-FCE52D050674}"/>
    <cellStyle name="Normal 20 13 4 2" xfId="45036" xr:uid="{DFDD3B66-FDA0-476A-91D3-76585910AFCF}"/>
    <cellStyle name="Normal 20 13 5" xfId="45035" xr:uid="{C636FF92-82BE-4AA9-9D11-A9E124DA5489}"/>
    <cellStyle name="Normal 20 14" xfId="45034" xr:uid="{D12A65DA-FF69-47BD-86EE-E30F3E388524}"/>
    <cellStyle name="Normal 20 14 2" xfId="45033" xr:uid="{7E117B4A-9B4B-4D0D-B6B5-6A6C96527FCC}"/>
    <cellStyle name="Normal 20 14 2 2" xfId="45032" xr:uid="{EA1114C9-D9FD-49AF-9DE9-CC3132CD4FC2}"/>
    <cellStyle name="Normal 20 14 3" xfId="45031" xr:uid="{7D7BBAD3-5214-4E85-82CB-21725C66B1EF}"/>
    <cellStyle name="Normal 20 14 3 2" xfId="45030" xr:uid="{1A6618F5-47A3-4505-B8FA-766A9A4ED2C5}"/>
    <cellStyle name="Normal 20 14 4" xfId="45029" xr:uid="{77CFD092-8018-48F5-BAE5-18306BFAA61E}"/>
    <cellStyle name="Normal 20 15" xfId="45028" xr:uid="{83DCE26B-724E-49A4-B71A-B10CE0BB111D}"/>
    <cellStyle name="Normal 20 15 2" xfId="45027" xr:uid="{B1944668-CEAE-4694-8F16-4C920B014656}"/>
    <cellStyle name="Normal 20 16" xfId="45026" xr:uid="{3CD90144-6C55-4C66-9B20-CD5CFA44C005}"/>
    <cellStyle name="Normal 20 16 2" xfId="45025" xr:uid="{2C512970-5E98-4242-8357-11AC680C9B5F}"/>
    <cellStyle name="Normal 20 17" xfId="45024" xr:uid="{EAC89F4D-472B-485C-ABA0-134FDDF392E8}"/>
    <cellStyle name="Normal 20 17 2" xfId="45023" xr:uid="{CD7319A2-5A9C-4373-A73F-6AB44E2AC18D}"/>
    <cellStyle name="Normal 20 2" xfId="45022" xr:uid="{B96DC4D6-BD39-4643-8AB0-7030379D62BF}"/>
    <cellStyle name="Normal 20 2 2" xfId="45021" xr:uid="{779518F9-CB29-4254-B12F-3512D1F17C6B}"/>
    <cellStyle name="Normal 20 2 2 2" xfId="45020" xr:uid="{5AA4761B-174B-45CD-9236-45B72B138B13}"/>
    <cellStyle name="Normal 20 2 2 2 2" xfId="45019" xr:uid="{CF7313D8-D15A-429D-8CE7-E97C40CFF85B}"/>
    <cellStyle name="Normal 20 2 2 3" xfId="45018" xr:uid="{4694DD9D-4D97-4227-B054-FDC9D42AE2ED}"/>
    <cellStyle name="Normal 20 2 2 3 2" xfId="45017" xr:uid="{EC205A25-E577-471C-89DA-14D623FA283A}"/>
    <cellStyle name="Normal 20 2 2 4" xfId="45016" xr:uid="{191766E3-DED2-48CE-BD1C-B285D6640B51}"/>
    <cellStyle name="Normal 20 2 3" xfId="45015" xr:uid="{07BE534C-542E-4A8D-85AB-1B1914FACEFD}"/>
    <cellStyle name="Normal 20 2 3 2" xfId="45014" xr:uid="{6578BBDF-298D-46B7-9869-9F2F36DA44BE}"/>
    <cellStyle name="Normal 20 2 4" xfId="45013" xr:uid="{A60C2E23-8EA5-4EE0-B1EE-1BDACC554D0B}"/>
    <cellStyle name="Normal 20 2 4 2" xfId="45012" xr:uid="{4B1B6E14-C219-4000-9138-0D40BB7C0120}"/>
    <cellStyle name="Normal 20 2 5" xfId="45011" xr:uid="{1A6FC33B-F379-40B2-A427-E46412442701}"/>
    <cellStyle name="Normal 20 3" xfId="45010" xr:uid="{978C5FEB-9BFD-4F73-A43E-03788EAD11FD}"/>
    <cellStyle name="Normal 20 3 2" xfId="45009" xr:uid="{86B36F5A-D0B3-40ED-BBDE-88189430A6DD}"/>
    <cellStyle name="Normal 20 3 2 2" xfId="45008" xr:uid="{DD116ADC-9E79-4C12-8197-4A13886364D7}"/>
    <cellStyle name="Normal 20 3 2 2 2" xfId="45007" xr:uid="{763CAF2E-3BFB-403B-9ADB-27FB2B6675CD}"/>
    <cellStyle name="Normal 20 3 2 3" xfId="45006" xr:uid="{CA9D658F-269E-46DF-8E4F-0E6F48A84C56}"/>
    <cellStyle name="Normal 20 3 2 3 2" xfId="45005" xr:uid="{BB364119-2F4D-45FD-B169-BB307B21B256}"/>
    <cellStyle name="Normal 20 3 2 4" xfId="45004" xr:uid="{4A95C2E3-C6CD-4EA4-AE10-0EC6E55CBE71}"/>
    <cellStyle name="Normal 20 3 3" xfId="45003" xr:uid="{BFBB5BBE-57B3-41A0-A11E-B31552A0A8F0}"/>
    <cellStyle name="Normal 20 3 3 2" xfId="45002" xr:uid="{96DDCE92-204A-4FA4-BE68-2B0CF56E4B52}"/>
    <cellStyle name="Normal 20 3 4" xfId="45001" xr:uid="{3492A3FA-D9BA-4F46-8392-9DF9B15FA61F}"/>
    <cellStyle name="Normal 20 3 4 2" xfId="45000" xr:uid="{6C28FC58-FD9E-45DF-8F13-862B3CEE9886}"/>
    <cellStyle name="Normal 20 3 5" xfId="44999" xr:uid="{66326DD4-59C2-4D77-9F26-08FE264F7DE2}"/>
    <cellStyle name="Normal 20 4" xfId="44998" xr:uid="{33A3CBD5-8A0F-44BF-A17F-5BB888123BD7}"/>
    <cellStyle name="Normal 20 4 2" xfId="44997" xr:uid="{D0DB0C03-77D5-48AD-8E3F-DC0EC2FC4A7E}"/>
    <cellStyle name="Normal 20 4 2 2" xfId="44996" xr:uid="{908E7989-138D-4F5D-8D33-88EF8D88DB68}"/>
    <cellStyle name="Normal 20 4 2 2 2" xfId="44995" xr:uid="{2F5DA0C1-56DB-4370-8875-041F46A45C0A}"/>
    <cellStyle name="Normal 20 4 2 3" xfId="44994" xr:uid="{C27ABC45-1E25-4CF8-9836-83BC73327001}"/>
    <cellStyle name="Normal 20 4 2 3 2" xfId="44993" xr:uid="{5B533B0F-A517-4CFB-A6E3-F32D2A6E944C}"/>
    <cellStyle name="Normal 20 4 2 4" xfId="44992" xr:uid="{9396B0F3-858F-4177-AE0E-E5B5C252967E}"/>
    <cellStyle name="Normal 20 4 3" xfId="44991" xr:uid="{92AD216E-4C7F-4B93-A5A9-B9BB1E6C2D83}"/>
    <cellStyle name="Normal 20 4 3 2" xfId="44990" xr:uid="{D3A724C2-8482-4267-9D75-CF52EA4BBDC8}"/>
    <cellStyle name="Normal 20 4 4" xfId="44989" xr:uid="{3D30C79F-0915-44FB-94A1-613C1BDA47CA}"/>
    <cellStyle name="Normal 20 4 4 2" xfId="44988" xr:uid="{9830D657-7A7D-4E16-9654-6A8C9F130E70}"/>
    <cellStyle name="Normal 20 4 5" xfId="44987" xr:uid="{126415D6-9749-4C36-B0B1-DA531BBD1C8C}"/>
    <cellStyle name="Normal 20 5" xfId="44986" xr:uid="{4BEE2506-D78D-4EAC-BEFB-AC58D5886841}"/>
    <cellStyle name="Normal 20 5 2" xfId="44985" xr:uid="{FCC4CE92-754C-454F-90F2-F0A136B48805}"/>
    <cellStyle name="Normal 20 5 2 2" xfId="44984" xr:uid="{98648606-0BFD-449C-8AD1-8468FBB3EB51}"/>
    <cellStyle name="Normal 20 5 2 2 2" xfId="44983" xr:uid="{EAFB22CD-FEFD-4D0D-9F5F-0B58DAF82BE6}"/>
    <cellStyle name="Normal 20 5 2 3" xfId="44982" xr:uid="{25D5FEA6-680C-48FD-9E11-083D02E07524}"/>
    <cellStyle name="Normal 20 5 2 3 2" xfId="44981" xr:uid="{9B01F6A3-01FE-4949-9F00-73F895C23858}"/>
    <cellStyle name="Normal 20 5 2 4" xfId="44980" xr:uid="{4B32D68F-EE22-4AF2-A3D1-22953C24D78E}"/>
    <cellStyle name="Normal 20 5 3" xfId="44979" xr:uid="{D6619436-A511-4B28-9E01-FD23A5DB88FB}"/>
    <cellStyle name="Normal 20 5 3 2" xfId="44978" xr:uid="{557A937C-F5F5-4D03-BCE2-3F0A5D48D40A}"/>
    <cellStyle name="Normal 20 5 4" xfId="44977" xr:uid="{337A398B-4488-45F7-929B-6AD7620D8FB4}"/>
    <cellStyle name="Normal 20 5 4 2" xfId="44976" xr:uid="{2F0013C4-A603-4B98-900E-5589B0BBA941}"/>
    <cellStyle name="Normal 20 5 5" xfId="44975" xr:uid="{53165418-0569-403D-BE64-E2358A6607E3}"/>
    <cellStyle name="Normal 20 6" xfId="44974" xr:uid="{80A17DF9-4C73-4AB5-805D-E89230E03849}"/>
    <cellStyle name="Normal 20 6 2" xfId="44973" xr:uid="{53049B75-168B-414B-85E2-7AEB9EA0B3B3}"/>
    <cellStyle name="Normal 20 6 2 2" xfId="44972" xr:uid="{C4910A3F-7CB3-4FFE-B31E-AF2E8960EA03}"/>
    <cellStyle name="Normal 20 6 2 2 2" xfId="44971" xr:uid="{AA48743C-395F-4EC9-A026-2517A0602D38}"/>
    <cellStyle name="Normal 20 6 2 3" xfId="44970" xr:uid="{79B8DE79-667D-4689-8299-57B1B25C6505}"/>
    <cellStyle name="Normal 20 6 2 3 2" xfId="44969" xr:uid="{952D4515-0B29-4EFC-9A6A-ED8DB31D26DB}"/>
    <cellStyle name="Normal 20 6 2 4" xfId="44968" xr:uid="{A0BBB5A8-205F-482D-93B7-CA4F6CFB682A}"/>
    <cellStyle name="Normal 20 6 3" xfId="44967" xr:uid="{06E82FA1-133D-4BD6-A4C9-101034DE4415}"/>
    <cellStyle name="Normal 20 6 3 2" xfId="44966" xr:uid="{FEDE1D07-F73E-4A43-B092-233080D767EB}"/>
    <cellStyle name="Normal 20 6 4" xfId="44965" xr:uid="{F7E8B832-535B-43F7-A1F9-DCF58ACA5747}"/>
    <cellStyle name="Normal 20 6 4 2" xfId="44964" xr:uid="{856A01F4-888F-4B25-BC41-254D31B9C4E9}"/>
    <cellStyle name="Normal 20 6 5" xfId="44963" xr:uid="{E6BA1A06-0950-40B3-94C3-BB53619B21E9}"/>
    <cellStyle name="Normal 20 7" xfId="44962" xr:uid="{BBBB9EEA-7F47-47EC-82A1-E56714C9C8E3}"/>
    <cellStyle name="Normal 20 7 2" xfId="44961" xr:uid="{463F2978-4128-4D19-8577-774CD479A281}"/>
    <cellStyle name="Normal 20 7 2 2" xfId="44960" xr:uid="{6F4BCB1B-0C0E-477E-82B2-2E315A0A1D40}"/>
    <cellStyle name="Normal 20 7 2 2 2" xfId="44959" xr:uid="{9747AE71-754A-4844-A09A-59C472543A7E}"/>
    <cellStyle name="Normal 20 7 2 3" xfId="44958" xr:uid="{A49CA8E6-79D7-4FBC-B094-BFDAD6FCC989}"/>
    <cellStyle name="Normal 20 7 2 3 2" xfId="44957" xr:uid="{DB3C5B40-8020-4672-A765-BA36C3599515}"/>
    <cellStyle name="Normal 20 7 2 4" xfId="44956" xr:uid="{5DAE60C9-9C91-45F8-94A8-A56B6593E364}"/>
    <cellStyle name="Normal 20 7 3" xfId="44955" xr:uid="{BC13160F-D2BB-4ABF-9EEC-36F00FDBD616}"/>
    <cellStyle name="Normal 20 7 3 2" xfId="44954" xr:uid="{34BDAAE3-8990-445D-8E43-5F5440747A2A}"/>
    <cellStyle name="Normal 20 7 4" xfId="44953" xr:uid="{24D9853C-68A5-4AFB-978F-472D126C315F}"/>
    <cellStyle name="Normal 20 7 4 2" xfId="44952" xr:uid="{B5C71C0B-49A3-4D93-87B8-9A1E7710AC09}"/>
    <cellStyle name="Normal 20 7 5" xfId="44951" xr:uid="{9D76E8CC-D63E-4748-BE41-A359FD1E1B4C}"/>
    <cellStyle name="Normal 20 8" xfId="44950" xr:uid="{421CF649-DDD5-4F9B-8F6F-0C8551222BE4}"/>
    <cellStyle name="Normal 20 8 2" xfId="44949" xr:uid="{B0B58B86-DBEA-4B0A-82C6-D86F5AD34167}"/>
    <cellStyle name="Normal 20 8 2 2" xfId="44948" xr:uid="{3DDDB123-F0D8-472B-B9FB-9144E11A9404}"/>
    <cellStyle name="Normal 20 8 2 2 2" xfId="44947" xr:uid="{8B31E4AF-2352-4EAA-8BE9-9D7A00789140}"/>
    <cellStyle name="Normal 20 8 2 3" xfId="44946" xr:uid="{75328130-D632-46C2-8130-2769C637AED4}"/>
    <cellStyle name="Normal 20 8 2 3 2" xfId="44945" xr:uid="{DDE726D3-732F-42DA-93FA-63DFA8BBEDFA}"/>
    <cellStyle name="Normal 20 8 2 4" xfId="44944" xr:uid="{39D6E30B-D68C-401D-AEB1-6A6B85FDF676}"/>
    <cellStyle name="Normal 20 8 3" xfId="44943" xr:uid="{CF7510D0-C950-4CC9-9CDF-F2AB2F8277DB}"/>
    <cellStyle name="Normal 20 8 3 2" xfId="44942" xr:uid="{A64502D5-E646-41CA-81A7-573F216CCACB}"/>
    <cellStyle name="Normal 20 8 4" xfId="44941" xr:uid="{6CC644EB-3A07-45F1-9380-6ABE0A9C753F}"/>
    <cellStyle name="Normal 20 8 4 2" xfId="44940" xr:uid="{F2BAA467-F8B1-467B-9B82-0491EF08AD5F}"/>
    <cellStyle name="Normal 20 8 5" xfId="44939" xr:uid="{14F80638-316E-4BE0-9EB1-8080BB12DC0E}"/>
    <cellStyle name="Normal 20 9" xfId="44938" xr:uid="{B957A6CD-E494-4AC3-B691-902A8220A071}"/>
    <cellStyle name="Normal 20 9 2" xfId="44937" xr:uid="{A7E52663-1650-4C74-9F59-A3EDFDCCFC14}"/>
    <cellStyle name="Normal 20 9 2 2" xfId="44936" xr:uid="{F543A092-F449-4F4F-9338-DDE696CC5B0B}"/>
    <cellStyle name="Normal 20 9 2 2 2" xfId="44935" xr:uid="{7DA8E4B5-8552-4C9F-9D2F-920F262B2494}"/>
    <cellStyle name="Normal 20 9 2 3" xfId="44934" xr:uid="{26A335AF-4ED9-48A6-BCF1-87BDF2FD01DC}"/>
    <cellStyle name="Normal 20 9 2 3 2" xfId="44933" xr:uid="{990F186E-623A-4A49-9126-53943B47EE57}"/>
    <cellStyle name="Normal 20 9 2 4" xfId="44932" xr:uid="{C832616D-59BE-42D4-B1AE-FFF356E4296C}"/>
    <cellStyle name="Normal 20 9 3" xfId="44931" xr:uid="{D6C06165-4157-4874-B5DC-51A39430299B}"/>
    <cellStyle name="Normal 20 9 3 2" xfId="44930" xr:uid="{2E8223C7-6BF5-4E89-BAFC-0D52A6322BB7}"/>
    <cellStyle name="Normal 20 9 4" xfId="44929" xr:uid="{A9AF6930-F096-4761-A0A2-CE64A3FF2359}"/>
    <cellStyle name="Normal 20 9 4 2" xfId="44928" xr:uid="{5B41A817-E100-4EA4-8639-F859A874A5C7}"/>
    <cellStyle name="Normal 20 9 5" xfId="44927" xr:uid="{31907760-62DE-4159-A61E-1DF53CFC4B19}"/>
    <cellStyle name="Normal 200" xfId="44926" xr:uid="{75B73DF7-C8D9-48E2-9BE8-9B60A6B26982}"/>
    <cellStyle name="Normal 200 2" xfId="44925" xr:uid="{DE240CAE-5C9B-4CC3-BC78-BC211A05C536}"/>
    <cellStyle name="Normal 200 2 2" xfId="44924" xr:uid="{DDFB3405-A3BE-43FD-8666-D183AD26628F}"/>
    <cellStyle name="Normal 200 2 2 2" xfId="44923" xr:uid="{7B55652F-BA4A-4ADA-8A24-5A006D328D3A}"/>
    <cellStyle name="Normal 200 2 2 2 2" xfId="44922" xr:uid="{9BE3DC59-2A14-47B9-8168-49130FC08E5A}"/>
    <cellStyle name="Normal 200 2 2 2 2 2" xfId="44921" xr:uid="{1C2CF0A7-DD38-44D4-A22E-A044F3F2E9ED}"/>
    <cellStyle name="Normal 200 2 2 2 3" xfId="44920" xr:uid="{3E2BAF2F-864A-49A7-9647-71BA45A2A418}"/>
    <cellStyle name="Normal 200 2 2 3" xfId="44919" xr:uid="{EBC8BCB0-5AD5-4688-BFAC-EC64CC048653}"/>
    <cellStyle name="Normal 200 2 2 3 2" xfId="44918" xr:uid="{D69A5CF1-178B-426D-BC75-B0FBD8567648}"/>
    <cellStyle name="Normal 200 2 2 4" xfId="44917" xr:uid="{C0C0ACF7-E98D-4890-B5E8-77F3E4C5EBA8}"/>
    <cellStyle name="Normal 200 2 2 4 2" xfId="44916" xr:uid="{59BAECCC-CF50-4845-B4ED-C12E21062039}"/>
    <cellStyle name="Normal 200 2 2 5" xfId="44915" xr:uid="{19959C13-1750-4EB4-BCDE-BDCC14ECF41D}"/>
    <cellStyle name="Normal 200 2 3" xfId="44914" xr:uid="{18DFA61D-FBA2-452D-ADE8-CD7A6047424E}"/>
    <cellStyle name="Normal 200 2 3 2" xfId="44913" xr:uid="{4A475B2A-BFDC-4983-9B6C-0F1D2EF4C06A}"/>
    <cellStyle name="Normal 200 2 3 2 2" xfId="44912" xr:uid="{1BC90B61-BB4D-4513-99F8-F0803C61F9F7}"/>
    <cellStyle name="Normal 200 2 3 3" xfId="44911" xr:uid="{23455573-BC2C-45B9-B4CD-1A7205BF3B47}"/>
    <cellStyle name="Normal 200 2 4" xfId="44910" xr:uid="{7747B91D-5C74-44C5-A649-BF8A441CCE3C}"/>
    <cellStyle name="Normal 200 2 4 2" xfId="44909" xr:uid="{9DD819EF-6617-4295-9ABE-95E157CB32CA}"/>
    <cellStyle name="Normal 200 2 5" xfId="44908" xr:uid="{6C440487-E525-44D7-9F22-2F433F267240}"/>
    <cellStyle name="Normal 200 2 5 2" xfId="44907" xr:uid="{EAEDFE0C-04C6-4A08-9B72-E5EE7FE79C5F}"/>
    <cellStyle name="Normal 200 2 6" xfId="44906" xr:uid="{0BBFA031-76BB-41F4-98ED-6E5317121FC8}"/>
    <cellStyle name="Normal 200 3" xfId="44905" xr:uid="{356BCC09-B08E-4C1A-84EC-CCA267C63D74}"/>
    <cellStyle name="Normal 200 3 2" xfId="44904" xr:uid="{0D38C062-6282-4C37-8A5A-C8CA21B5A4E6}"/>
    <cellStyle name="Normal 200 3 2 2" xfId="44903" xr:uid="{68DD5D32-96C1-4FA7-810F-538A0C55CA65}"/>
    <cellStyle name="Normal 200 3 2 2 2" xfId="44902" xr:uid="{C12A1025-9BC7-47E4-B812-88591A47A9C1}"/>
    <cellStyle name="Normal 200 3 2 3" xfId="44901" xr:uid="{5CC9DB5A-7498-4388-96FD-D40F4194B9CE}"/>
    <cellStyle name="Normal 200 3 2_Forecast" xfId="44900" xr:uid="{654B8863-86E1-4708-88E1-28EF92084FBB}"/>
    <cellStyle name="Normal 200 3 3" xfId="44899" xr:uid="{78208572-5738-4A86-88BA-068D3D16B522}"/>
    <cellStyle name="Normal 200 3 3 2" xfId="44898" xr:uid="{8B5E88BD-CC87-4F3C-A8A6-9B66A063056F}"/>
    <cellStyle name="Normal 200 3 4" xfId="44897" xr:uid="{A02E8EA4-692C-4BF7-AE28-422E1A308195}"/>
    <cellStyle name="Normal 200 3 4 2" xfId="44896" xr:uid="{C666351A-BCEF-4946-8D40-BB9F1B4FC812}"/>
    <cellStyle name="Normal 200 3 5" xfId="44895" xr:uid="{AAB9C7A5-7399-46FF-A2AE-59B6FAE479F4}"/>
    <cellStyle name="Normal 200 3_Forecast" xfId="44894" xr:uid="{EEB01921-001F-42CB-A0CA-103EFED90A06}"/>
    <cellStyle name="Normal 200 4" xfId="44893" xr:uid="{2522E1FF-C052-4635-9C3B-6C61491D14E2}"/>
    <cellStyle name="Normal 200 4 2" xfId="44892" xr:uid="{E1F96ED8-BA57-4045-BB29-F827C40332FF}"/>
    <cellStyle name="Normal 200 4 2 2" xfId="44891" xr:uid="{C481E1F0-5EA1-4FB4-8EBD-819D03C973B9}"/>
    <cellStyle name="Normal 200 4 3" xfId="44890" xr:uid="{1C4C8B16-F287-40FE-AAA6-4966CA84DA9C}"/>
    <cellStyle name="Normal 200 4_Forecast" xfId="44889" xr:uid="{4CFDCAC7-7281-408B-8B14-331493DABCC5}"/>
    <cellStyle name="Normal 200 5" xfId="44888" xr:uid="{3DFECBE6-E034-4D7E-AA95-119E9062C250}"/>
    <cellStyle name="Normal 200 5 2" xfId="44887" xr:uid="{481357AF-6034-4070-B6D4-2771114B6412}"/>
    <cellStyle name="Normal 200 6" xfId="44886" xr:uid="{C08004CC-5369-4798-A296-6802588D189A}"/>
    <cellStyle name="Normal 200 6 2" xfId="44885" xr:uid="{F344F35E-68FC-45A0-92C3-D65ECEA8CB75}"/>
    <cellStyle name="Normal 200 7" xfId="44884" xr:uid="{2B8A9DB3-B98E-451A-AED7-70DDC56474ED}"/>
    <cellStyle name="Normal 200_DSub" xfId="44883" xr:uid="{2BC5A499-C649-4559-8D54-E4D4A384336D}"/>
    <cellStyle name="Normal 201" xfId="44882" xr:uid="{50C8AF37-0FA3-4FE5-9773-47EFF768B496}"/>
    <cellStyle name="Normal 201 2" xfId="44881" xr:uid="{6F866673-29C4-45F6-8EB4-CED5E5A98667}"/>
    <cellStyle name="Normal 201 2 2" xfId="44880" xr:uid="{2D44B41F-F437-4C08-9349-F0FC62E633D1}"/>
    <cellStyle name="Normal 201 2 2 2" xfId="44879" xr:uid="{804A3E52-5BB8-42AA-B540-1B06E74AF32B}"/>
    <cellStyle name="Normal 201 2 2 2 2" xfId="44878" xr:uid="{09FFE27E-1F37-4A44-9C6E-B9E843A0737D}"/>
    <cellStyle name="Normal 201 2 2 2 2 2" xfId="44877" xr:uid="{DDAABFA6-41C2-498A-AAF5-154A6C8DE873}"/>
    <cellStyle name="Normal 201 2 2 2 3" xfId="44876" xr:uid="{F06EFBF3-D28A-4352-A4F6-F25C7279E38C}"/>
    <cellStyle name="Normal 201 2 2 3" xfId="44875" xr:uid="{8784CA6D-B402-4E08-ACB3-E4C1FD669A55}"/>
    <cellStyle name="Normal 201 2 2 3 2" xfId="44874" xr:uid="{BBA0FA57-A2F8-4383-A152-8DC3EFEDC35C}"/>
    <cellStyle name="Normal 201 2 2 4" xfId="44873" xr:uid="{A5A3E027-7988-474B-AC0B-0D0D13ADFDEE}"/>
    <cellStyle name="Normal 201 2 2 4 2" xfId="44872" xr:uid="{50DFE682-F359-418D-80CC-151C33B5524C}"/>
    <cellStyle name="Normal 201 2 2 5" xfId="44871" xr:uid="{43863608-1B8A-43CC-8029-81845DF279C8}"/>
    <cellStyle name="Normal 201 2 3" xfId="44870" xr:uid="{52051CE4-4A28-46F4-95A6-94EDBE5C1AA1}"/>
    <cellStyle name="Normal 201 2 3 2" xfId="44869" xr:uid="{8743A1DC-4ECE-4FA7-8841-CF4E9918EE49}"/>
    <cellStyle name="Normal 201 2 3 2 2" xfId="44868" xr:uid="{69ADAC7C-7EAA-45F1-BFA7-D541CF2F8A5A}"/>
    <cellStyle name="Normal 201 2 3 3" xfId="44867" xr:uid="{08620148-BA9C-4989-ADF7-6CF128198B2E}"/>
    <cellStyle name="Normal 201 2 4" xfId="44866" xr:uid="{FC64C841-DDEF-408D-B15D-F1283D5BBC76}"/>
    <cellStyle name="Normal 201 2 4 2" xfId="44865" xr:uid="{578E80FB-09F8-4666-8ECB-BBA1947FD05D}"/>
    <cellStyle name="Normal 201 2 5" xfId="44864" xr:uid="{AED0AAB0-F299-4129-A628-50C68C1AB577}"/>
    <cellStyle name="Normal 201 2 5 2" xfId="44863" xr:uid="{40E5C43B-1B29-42E2-B0FE-71B9D42CB1CE}"/>
    <cellStyle name="Normal 201 2 6" xfId="44862" xr:uid="{807C5D69-9604-4D9E-B77D-5D01B11CFC45}"/>
    <cellStyle name="Normal 201 3" xfId="44861" xr:uid="{A74D311C-87CB-43EB-905F-0AE3DB5EF8C8}"/>
    <cellStyle name="Normal 201 3 2" xfId="44860" xr:uid="{E13A05E9-C453-4B6C-B44A-9B393CCF7B09}"/>
    <cellStyle name="Normal 201 3 2 2" xfId="44859" xr:uid="{A4103403-0144-4F24-88FE-A123770CF0F8}"/>
    <cellStyle name="Normal 201 3 2 2 2" xfId="44858" xr:uid="{20E3B08A-81B0-4131-AC50-3FCF27B1DD25}"/>
    <cellStyle name="Normal 201 3 2 3" xfId="44857" xr:uid="{BB9D2A25-64B6-4104-A51C-95AF99C85AD4}"/>
    <cellStyle name="Normal 201 3 2_Forecast" xfId="44856" xr:uid="{928F668F-A7BF-45B7-A932-C697DB9BD0C9}"/>
    <cellStyle name="Normal 201 3 3" xfId="44855" xr:uid="{46219D27-0DC2-4E10-98EE-FBF392C8FA4E}"/>
    <cellStyle name="Normal 201 3 3 2" xfId="44854" xr:uid="{92F115B5-07E5-4EE5-950B-4F412A11A5F3}"/>
    <cellStyle name="Normal 201 3 4" xfId="44853" xr:uid="{66F574E9-2420-4020-B3E8-C4FF66EBE937}"/>
    <cellStyle name="Normal 201 3 4 2" xfId="44852" xr:uid="{C7EFFCE6-C43E-4229-B368-A64BACDAB386}"/>
    <cellStyle name="Normal 201 3 5" xfId="44851" xr:uid="{8A87C17A-E93B-46AC-B17D-929AEDC85333}"/>
    <cellStyle name="Normal 201 3_Forecast" xfId="44850" xr:uid="{F065FD08-DC3F-450A-AC0C-92AE5E213F7C}"/>
    <cellStyle name="Normal 201 4" xfId="44849" xr:uid="{A914F3C3-A012-44AC-9E4E-147E2B74E1DF}"/>
    <cellStyle name="Normal 201 4 2" xfId="44848" xr:uid="{BB4A8E5B-663A-4FF1-9E06-8384B175AB67}"/>
    <cellStyle name="Normal 201 4 2 2" xfId="44847" xr:uid="{C408F562-A705-4299-9296-B7997FF9D0AC}"/>
    <cellStyle name="Normal 201 4 3" xfId="44846" xr:uid="{3A326A44-47C9-4B66-8A7D-15823A326A01}"/>
    <cellStyle name="Normal 201 4_Forecast" xfId="44845" xr:uid="{A74F1B34-0C50-41DB-839E-84DFA601D810}"/>
    <cellStyle name="Normal 201 5" xfId="44844" xr:uid="{EF2A3E46-2FAB-4414-B548-00F9489C865D}"/>
    <cellStyle name="Normal 201 5 2" xfId="44843" xr:uid="{DAAE3663-7236-4D6D-8891-F68A046F2256}"/>
    <cellStyle name="Normal 201 6" xfId="44842" xr:uid="{189837C1-4AA4-46D5-9AB8-796ED5557680}"/>
    <cellStyle name="Normal 201 6 2" xfId="44841" xr:uid="{13021215-F980-49CF-AFEE-A0BE37C56DCE}"/>
    <cellStyle name="Normal 201 7" xfId="44840" xr:uid="{198D2CF0-F035-4E95-8565-E009339AE371}"/>
    <cellStyle name="Normal 201_DSub" xfId="44839" xr:uid="{CA50404B-3700-4CEC-B7C3-81A23DBFF52A}"/>
    <cellStyle name="Normal 202" xfId="44838" xr:uid="{00DF128A-F0B8-4969-9A93-B42442C08C07}"/>
    <cellStyle name="Normal 202 2" xfId="44837" xr:uid="{CA777994-468B-43CB-A407-5D156F55D592}"/>
    <cellStyle name="Normal 202 2 2" xfId="44836" xr:uid="{E7CFD063-6D8D-4A0B-92CC-168E94197070}"/>
    <cellStyle name="Normal 202 2 2 2" xfId="44835" xr:uid="{6C8D1B1E-C6EA-42D5-8B09-B2864A05A009}"/>
    <cellStyle name="Normal 202 2 2 2 2" xfId="44834" xr:uid="{31E1EC81-5E44-4C37-BF19-AF962EE5D923}"/>
    <cellStyle name="Normal 202 2 2 2 2 2" xfId="44833" xr:uid="{08B91C28-1C1B-4E20-9D9C-0C3A86F0F195}"/>
    <cellStyle name="Normal 202 2 2 2 3" xfId="44832" xr:uid="{D497408F-4CCE-4BC3-9A6B-350AB939CDC6}"/>
    <cellStyle name="Normal 202 2 2 3" xfId="44831" xr:uid="{3BFB8B39-0CAA-47DE-97CF-A3BE6CF09C83}"/>
    <cellStyle name="Normal 202 2 2 3 2" xfId="44830" xr:uid="{74946E62-BA65-439D-BC4D-72512A5EF060}"/>
    <cellStyle name="Normal 202 2 2 4" xfId="44829" xr:uid="{29D03469-2D80-47F1-84AB-2E6F9D9D3E8F}"/>
    <cellStyle name="Normal 202 2 2 4 2" xfId="44828" xr:uid="{D4D9D988-6A02-445A-94CE-BDDB39D79CD2}"/>
    <cellStyle name="Normal 202 2 2 5" xfId="44827" xr:uid="{13C5A6F6-EB70-493D-A907-4F818DB02A58}"/>
    <cellStyle name="Normal 202 2 3" xfId="44826" xr:uid="{DD5D3991-574A-4448-BE29-92ED12678D54}"/>
    <cellStyle name="Normal 202 2 3 2" xfId="44825" xr:uid="{00EA7550-C402-477D-B29F-E512153D9E1C}"/>
    <cellStyle name="Normal 202 2 3 2 2" xfId="44824" xr:uid="{58B167C1-F607-4370-AEEB-9509CF3BDE99}"/>
    <cellStyle name="Normal 202 2 3 3" xfId="44823" xr:uid="{D5C39A60-B3F9-4768-A937-B9D5CA42F998}"/>
    <cellStyle name="Normal 202 2 4" xfId="44822" xr:uid="{EBDDE2D6-414A-4F64-BC06-5E4906F0742C}"/>
    <cellStyle name="Normal 202 2 4 2" xfId="44821" xr:uid="{B598FF6A-18A7-405A-B61E-5A35FB8E4EC8}"/>
    <cellStyle name="Normal 202 2 5" xfId="44820" xr:uid="{557BF5EB-DF5D-466A-B8EC-899AF68B5724}"/>
    <cellStyle name="Normal 202 2 5 2" xfId="44819" xr:uid="{4313E87B-C1BF-4DD5-9F87-09E88E3D9219}"/>
    <cellStyle name="Normal 202 2 6" xfId="44818" xr:uid="{AA7C6E59-AE5C-4135-90FE-B5BE5A1075CF}"/>
    <cellStyle name="Normal 202 3" xfId="44817" xr:uid="{303A28AF-2BDC-46B7-8923-1456D22BD6A8}"/>
    <cellStyle name="Normal 202 3 2" xfId="44816" xr:uid="{41DE3CFD-D96D-4C5E-8BC8-E5F1F8AA2CFD}"/>
    <cellStyle name="Normal 202 3 2 2" xfId="44815" xr:uid="{A3F55EB6-9317-498E-AA90-62EE63D89DB2}"/>
    <cellStyle name="Normal 202 3 2 2 2" xfId="44814" xr:uid="{09B84AB8-A437-434D-B56F-588C9D87E5EF}"/>
    <cellStyle name="Normal 202 3 2 3" xfId="44813" xr:uid="{F4AF94E6-B872-41E5-B0AE-44AED2400FF9}"/>
    <cellStyle name="Normal 202 3 2_Forecast" xfId="44812" xr:uid="{38DB08A0-CEA0-4E9A-BEFF-5FD0EB930D1E}"/>
    <cellStyle name="Normal 202 3 3" xfId="44811" xr:uid="{615F940B-AC3D-4A26-9D2E-FB0E89C88F54}"/>
    <cellStyle name="Normal 202 3 3 2" xfId="44810" xr:uid="{316B1D67-1360-4A53-A556-AD35A60DF0C8}"/>
    <cellStyle name="Normal 202 3 4" xfId="44809" xr:uid="{69F0D27F-67E1-4F7B-9BE1-F7D3156C6DBE}"/>
    <cellStyle name="Normal 202 3 4 2" xfId="44808" xr:uid="{4E91122D-3C86-42BF-A48C-39774C9DEF49}"/>
    <cellStyle name="Normal 202 3 5" xfId="44807" xr:uid="{2DFA3C05-10AA-4300-83A3-8A6C6E85765E}"/>
    <cellStyle name="Normal 202 3_Forecast" xfId="44806" xr:uid="{15E8C9E7-BB60-4A7F-8B39-1309C356840C}"/>
    <cellStyle name="Normal 202 4" xfId="44805" xr:uid="{5B80F010-43E8-4960-B459-F6E575434DD6}"/>
    <cellStyle name="Normal 202 4 2" xfId="44804" xr:uid="{E9825B48-04FE-499B-B97F-F902925BEC12}"/>
    <cellStyle name="Normal 202 4 2 2" xfId="44803" xr:uid="{F2FBF187-98EE-42FF-A111-A71012D44C4D}"/>
    <cellStyle name="Normal 202 4 3" xfId="44802" xr:uid="{646EFF84-C666-4547-AE13-3D2CC262979B}"/>
    <cellStyle name="Normal 202 4_Forecast" xfId="44801" xr:uid="{F5751C55-8D92-4D17-9E94-4A9B6D27FFEA}"/>
    <cellStyle name="Normal 202 5" xfId="44800" xr:uid="{D5EAF13B-506E-4946-AEFC-974B249C145A}"/>
    <cellStyle name="Normal 202 5 2" xfId="44799" xr:uid="{827AAB7C-1E13-4534-B6E4-D1E7F1C190B2}"/>
    <cellStyle name="Normal 202 6" xfId="44798" xr:uid="{7C800317-3A5A-4697-8B0E-43D77F76B471}"/>
    <cellStyle name="Normal 202 6 2" xfId="44797" xr:uid="{D608719E-EEB4-4EB4-8171-E148190ACFBE}"/>
    <cellStyle name="Normal 202 7" xfId="44796" xr:uid="{811FBF4C-1BDE-40B3-BE88-5B967489A25A}"/>
    <cellStyle name="Normal 202_DSub" xfId="44795" xr:uid="{D18919D5-8A42-4DBE-BECF-289AFB15D5D5}"/>
    <cellStyle name="Normal 203" xfId="44794" xr:uid="{352B54B5-E5CC-4BB8-BFAF-9CB6447A92B5}"/>
    <cellStyle name="Normal 203 2" xfId="44793" xr:uid="{EF9B3B08-DA19-45B2-A51B-92FC418D029E}"/>
    <cellStyle name="Normal 203 2 2" xfId="44792" xr:uid="{7606FF3B-B3D3-4EB9-AAB0-800DF6935C8C}"/>
    <cellStyle name="Normal 203 2 2 2" xfId="44791" xr:uid="{58B4C92B-C652-4E96-BA72-AD0AA0E30E97}"/>
    <cellStyle name="Normal 203 2 2 2 2" xfId="44790" xr:uid="{0804A69E-1AF3-44D5-B3AC-26969F448562}"/>
    <cellStyle name="Normal 203 2 2 2 2 2" xfId="44789" xr:uid="{7654E8C4-09BE-4303-8D21-21DE90BDAFA9}"/>
    <cellStyle name="Normal 203 2 2 2 3" xfId="44788" xr:uid="{A8CE5F77-5F96-4DFF-9E02-1427916574AB}"/>
    <cellStyle name="Normal 203 2 2 3" xfId="44787" xr:uid="{0A9A1254-8F4C-4A1C-8C00-4E4E8C573AD1}"/>
    <cellStyle name="Normal 203 2 2 3 2" xfId="44786" xr:uid="{9A53D743-A7CB-425B-8E49-59BCAD9F5525}"/>
    <cellStyle name="Normal 203 2 2 4" xfId="44785" xr:uid="{C03D848C-AF9F-4141-982C-3488F7CC33F9}"/>
    <cellStyle name="Normal 203 2 2 4 2" xfId="44784" xr:uid="{42685312-A815-4600-998D-16448D4B5989}"/>
    <cellStyle name="Normal 203 2 2 5" xfId="44783" xr:uid="{01FF981E-7F17-4B68-94D9-0DC3398CBAC2}"/>
    <cellStyle name="Normal 203 2 3" xfId="44782" xr:uid="{696B7131-6779-4DA8-8707-D701AC8993E4}"/>
    <cellStyle name="Normal 203 2 3 2" xfId="44781" xr:uid="{EED35249-55D7-4E67-8933-F8791A1BB3B3}"/>
    <cellStyle name="Normal 203 2 3 2 2" xfId="44780" xr:uid="{806644E7-E2C3-44D6-900E-B1AF67B3C5E5}"/>
    <cellStyle name="Normal 203 2 3 3" xfId="44779" xr:uid="{F13BB901-855B-45F5-AFEF-63CCCFABB9A2}"/>
    <cellStyle name="Normal 203 2 4" xfId="44778" xr:uid="{34ABC4C5-F695-4B87-B8F1-61B3FB880F41}"/>
    <cellStyle name="Normal 203 2 4 2" xfId="44777" xr:uid="{B4D2D941-C788-447E-9854-707E37FC6022}"/>
    <cellStyle name="Normal 203 2 5" xfId="44776" xr:uid="{1C794BBE-E0C6-4C9C-AB9A-4208A81D2359}"/>
    <cellStyle name="Normal 203 2 5 2" xfId="44775" xr:uid="{E7BCFEA5-EDE8-4A56-8F3C-0D100DC684CA}"/>
    <cellStyle name="Normal 203 2 6" xfId="44774" xr:uid="{797FF1D9-D663-4C68-B3C8-7929F1BD96C6}"/>
    <cellStyle name="Normal 203 3" xfId="44773" xr:uid="{D0BB605A-B319-4106-9EE5-40A84B1FD2CF}"/>
    <cellStyle name="Normal 203 3 2" xfId="44772" xr:uid="{BE41EC60-0215-49ED-BFCB-036ED74A1FD5}"/>
    <cellStyle name="Normal 203 3 2 2" xfId="44771" xr:uid="{AC222AEC-678D-4EA1-9D5D-302C51F183ED}"/>
    <cellStyle name="Normal 203 3 2 2 2" xfId="44770" xr:uid="{064B982F-39FD-43D6-A7A2-441B4771B3B4}"/>
    <cellStyle name="Normal 203 3 2 3" xfId="44769" xr:uid="{2121AB8B-87E0-4B27-A420-4030858CA363}"/>
    <cellStyle name="Normal 203 3 2_Forecast" xfId="44768" xr:uid="{5E5AD6E3-7C5A-415B-A5E0-F859677AB2DA}"/>
    <cellStyle name="Normal 203 3 3" xfId="44767" xr:uid="{889D7057-90BE-4CFB-9497-A125EC5116CE}"/>
    <cellStyle name="Normal 203 3 3 2" xfId="44766" xr:uid="{08AC5583-769C-4648-BA1D-597D6BAE270C}"/>
    <cellStyle name="Normal 203 3 4" xfId="44765" xr:uid="{F2409709-B1C2-4CD9-9BCE-A0CE3C8BD212}"/>
    <cellStyle name="Normal 203 3 4 2" xfId="44764" xr:uid="{DEFAE79B-5CE8-4820-95E4-B8E0492B9A0D}"/>
    <cellStyle name="Normal 203 3 5" xfId="44763" xr:uid="{BCD1FC9D-9650-4C86-987B-CE16E58E0648}"/>
    <cellStyle name="Normal 203 3_Forecast" xfId="44762" xr:uid="{C518EA28-D094-4D8B-8AA1-19967B77AC7A}"/>
    <cellStyle name="Normal 203 4" xfId="44761" xr:uid="{67A00ED8-3CFF-4AAA-99E2-CEE1A0D2B914}"/>
    <cellStyle name="Normal 203 4 2" xfId="44760" xr:uid="{30C78C3C-1E3A-4552-AB3C-27C143166438}"/>
    <cellStyle name="Normal 203 4 2 2" xfId="44759" xr:uid="{6B3D6CFA-6D6E-4298-9BC0-A94941CF8D5B}"/>
    <cellStyle name="Normal 203 4 3" xfId="44758" xr:uid="{AF2AE447-DF98-46E3-B779-A1E494588DA4}"/>
    <cellStyle name="Normal 203 4_Forecast" xfId="44757" xr:uid="{19892FAB-BF7D-469A-84C5-8DA837AD0834}"/>
    <cellStyle name="Normal 203 5" xfId="44756" xr:uid="{A89F424C-B5A6-4F7A-AE17-3DAF51D2AE8E}"/>
    <cellStyle name="Normal 203 5 2" xfId="44755" xr:uid="{A8D1C90A-5CAD-40DB-8178-D6E16214800D}"/>
    <cellStyle name="Normal 203 6" xfId="44754" xr:uid="{BAA3C1E7-6205-4DAE-9EC6-859E7B17F9FF}"/>
    <cellStyle name="Normal 203 6 2" xfId="44753" xr:uid="{757DBF56-784C-4731-8610-70D47B8A6DA3}"/>
    <cellStyle name="Normal 203 7" xfId="44752" xr:uid="{FABE1616-C578-465B-9718-4FEC24C82024}"/>
    <cellStyle name="Normal 203_DSub" xfId="44751" xr:uid="{E188B435-B0B4-4FFE-9B62-7561E825EB10}"/>
    <cellStyle name="Normal 204" xfId="44750" xr:uid="{DE26FCDE-0AED-4636-BE2E-233B22448C1E}"/>
    <cellStyle name="Normal 204 2" xfId="44749" xr:uid="{FD7C4B6A-30F0-4207-8578-7BF6C9DBF3A5}"/>
    <cellStyle name="Normal 204 2 2" xfId="44748" xr:uid="{8906AEA8-3247-420E-8867-29558F6CD483}"/>
    <cellStyle name="Normal 204 2 2 2" xfId="44747" xr:uid="{8A292585-8B0F-4084-9D8C-09382FB1C8BA}"/>
    <cellStyle name="Normal 204 2 2 2 2" xfId="44746" xr:uid="{C5D746F9-46F5-4E89-BAE1-29055F8AD072}"/>
    <cellStyle name="Normal 204 2 2 2 2 2" xfId="44745" xr:uid="{79DED9C2-D1B7-49FA-963C-B3DD97A55149}"/>
    <cellStyle name="Normal 204 2 2 2 3" xfId="44744" xr:uid="{62AB71CC-E5F6-4E1F-B9D1-7BCDBAD372E6}"/>
    <cellStyle name="Normal 204 2 2 3" xfId="44743" xr:uid="{F054BB5D-98A6-4C55-B262-1ACD1C50893A}"/>
    <cellStyle name="Normal 204 2 2 3 2" xfId="44742" xr:uid="{83E51CFA-37E9-46AF-8148-EF87639284F3}"/>
    <cellStyle name="Normal 204 2 2 4" xfId="44741" xr:uid="{355EE9DE-E8C7-4739-9804-716EBC506ED8}"/>
    <cellStyle name="Normal 204 2 2 4 2" xfId="44740" xr:uid="{EADA116C-8196-4894-BE74-66343320B4DF}"/>
    <cellStyle name="Normal 204 2 2 5" xfId="44739" xr:uid="{A4A0C1BB-BF2A-4EAF-B871-AD07DF6D2A03}"/>
    <cellStyle name="Normal 204 2 3" xfId="44738" xr:uid="{D610DAE3-B8CA-4D47-8A05-0B4961B463BA}"/>
    <cellStyle name="Normal 204 2 3 2" xfId="44737" xr:uid="{8EF95046-8EE8-4EF2-B361-E479C0952EC0}"/>
    <cellStyle name="Normal 204 2 3 2 2" xfId="44736" xr:uid="{CBC696BB-4B44-4926-BF7E-E599CCCCBE7F}"/>
    <cellStyle name="Normal 204 2 3 3" xfId="44735" xr:uid="{144F6493-FC55-4F09-BEED-EAA6DB5BF1AD}"/>
    <cellStyle name="Normal 204 2 4" xfId="44734" xr:uid="{96CE3118-CC1D-4619-8B39-940B6FB2DE67}"/>
    <cellStyle name="Normal 204 2 4 2" xfId="44733" xr:uid="{DC65D220-B726-492C-963C-1E2813B6211D}"/>
    <cellStyle name="Normal 204 2 5" xfId="44732" xr:uid="{AED5546B-D37E-4DF0-88A7-C5AAE47E71F5}"/>
    <cellStyle name="Normal 204 2 5 2" xfId="44731" xr:uid="{203C8ADC-5E0E-4045-B18B-2863040DB1A5}"/>
    <cellStyle name="Normal 204 2 6" xfId="44730" xr:uid="{B2BCFB32-10EC-4B9B-91D5-61894243F085}"/>
    <cellStyle name="Normal 204 3" xfId="44729" xr:uid="{AE58AB46-C029-470C-9AB5-C98EFE1D206C}"/>
    <cellStyle name="Normal 204 3 2" xfId="44728" xr:uid="{C0FF3CE8-A028-45C1-9CA4-85D38C88E101}"/>
    <cellStyle name="Normal 204 3 2 2" xfId="44727" xr:uid="{9E7CC46D-ABBE-4E58-94CA-C107DA38C49D}"/>
    <cellStyle name="Normal 204 3 2 2 2" xfId="44726" xr:uid="{8BAD91BC-32BB-446A-82B5-32C9581AE803}"/>
    <cellStyle name="Normal 204 3 2 3" xfId="44725" xr:uid="{43D3E8CD-F03C-42B4-9023-5BE9016F59BF}"/>
    <cellStyle name="Normal 204 3 2_Forecast" xfId="44724" xr:uid="{565B6D0C-827B-494D-A47A-B8591A412648}"/>
    <cellStyle name="Normal 204 3 3" xfId="44723" xr:uid="{56153127-EADE-4E50-97F3-B14EC7352CB4}"/>
    <cellStyle name="Normal 204 3 3 2" xfId="44722" xr:uid="{29C4D6C4-8332-48EB-9FD1-873580F617CF}"/>
    <cellStyle name="Normal 204 3 4" xfId="44721" xr:uid="{38F53435-1CEA-47B6-B2CE-098C0255FD7E}"/>
    <cellStyle name="Normal 204 3 4 2" xfId="44720" xr:uid="{6C0FC609-899C-4496-ACDF-F7CD2A695CBA}"/>
    <cellStyle name="Normal 204 3 5" xfId="44719" xr:uid="{79DD9BC7-BB74-4EC4-BF06-781DB3C31EF1}"/>
    <cellStyle name="Normal 204 3_Forecast" xfId="44718" xr:uid="{5327F9BE-19C5-40A6-BA54-5468C713551F}"/>
    <cellStyle name="Normal 204 4" xfId="44717" xr:uid="{FE237208-2D5B-4398-910F-7EB71A4908D8}"/>
    <cellStyle name="Normal 204 4 2" xfId="44716" xr:uid="{93C96BC4-6B70-4248-ACA8-17FD0931C58E}"/>
    <cellStyle name="Normal 204 4 2 2" xfId="44715" xr:uid="{8ABBD79A-3E16-439C-B2FC-B95B2365795F}"/>
    <cellStyle name="Normal 204 4 3" xfId="44714" xr:uid="{C81B0FD0-5511-430D-BEBB-8F184CB46D23}"/>
    <cellStyle name="Normal 204 4_Forecast" xfId="44713" xr:uid="{072D0CA6-391F-42DB-862A-7E0FE07551D1}"/>
    <cellStyle name="Normal 204 5" xfId="44712" xr:uid="{FEA99185-BC5D-4756-A8E4-460CFCA697A2}"/>
    <cellStyle name="Normal 204 5 2" xfId="44711" xr:uid="{512CE91A-D154-442D-A45A-7A81D6E85AE5}"/>
    <cellStyle name="Normal 204 6" xfId="44710" xr:uid="{DBB7DC35-3A20-4469-A4C5-92CEFB9E8440}"/>
    <cellStyle name="Normal 204 6 2" xfId="44709" xr:uid="{1C4FEB74-41F3-48EF-88F9-C02AF1EEFF1B}"/>
    <cellStyle name="Normal 204 7" xfId="44708" xr:uid="{4B9C9AF0-6410-4D88-B5DC-6BA1AAE673B1}"/>
    <cellStyle name="Normal 204_DSub" xfId="44707" xr:uid="{E480630A-3713-470F-B3BA-33555DB07E88}"/>
    <cellStyle name="Normal 205" xfId="44706" xr:uid="{65D4FF5C-609A-40A3-98E9-97E2A144D050}"/>
    <cellStyle name="Normal 205 2" xfId="44705" xr:uid="{558CB18B-7F1C-41B6-A144-BE84B663B94F}"/>
    <cellStyle name="Normal 205 2 2" xfId="44704" xr:uid="{503DD70E-BB4A-4199-B163-A3CE62A19D3D}"/>
    <cellStyle name="Normal 205 2 2 2" xfId="44703" xr:uid="{7323B32C-CB7A-4BBF-A729-BD355537B8B5}"/>
    <cellStyle name="Normal 205 2 2 2 2" xfId="44702" xr:uid="{64133F04-D607-419F-94BE-39BC85EF7733}"/>
    <cellStyle name="Normal 205 2 2 2 2 2" xfId="44701" xr:uid="{933BEEE0-9846-4F82-8DEF-3A2C66B0CE5D}"/>
    <cellStyle name="Normal 205 2 2 2 3" xfId="44700" xr:uid="{48A36934-339A-4D10-BC10-3414CE327B95}"/>
    <cellStyle name="Normal 205 2 2 3" xfId="44699" xr:uid="{3A992C04-E66C-4614-B668-3025CCB4B07C}"/>
    <cellStyle name="Normal 205 2 2 3 2" xfId="44698" xr:uid="{DE28CE32-894F-41B4-8422-3C70BDE22877}"/>
    <cellStyle name="Normal 205 2 2 4" xfId="44697" xr:uid="{5A0E1E91-E342-4A9E-917D-D571F3974B29}"/>
    <cellStyle name="Normal 205 2 2 4 2" xfId="44696" xr:uid="{84531296-D014-4FE9-8F42-8527C84DEBF7}"/>
    <cellStyle name="Normal 205 2 2 5" xfId="44695" xr:uid="{869266D2-1904-4F36-9260-69318361942C}"/>
    <cellStyle name="Normal 205 2 3" xfId="44694" xr:uid="{92F34A91-DF06-4F51-8339-0F73BA371831}"/>
    <cellStyle name="Normal 205 2 3 2" xfId="44693" xr:uid="{5BEB02C3-2ED3-4CF9-A51E-E6D6B1928691}"/>
    <cellStyle name="Normal 205 2 3 2 2" xfId="44692" xr:uid="{9834BB51-69BA-4E8F-BF01-D2134B11B7E4}"/>
    <cellStyle name="Normal 205 2 3 3" xfId="44691" xr:uid="{1993930A-D7DE-495C-BD11-29B862298194}"/>
    <cellStyle name="Normal 205 2 4" xfId="44690" xr:uid="{92AA4932-1222-45C8-9808-CBFC8C20CF11}"/>
    <cellStyle name="Normal 205 2 4 2" xfId="44689" xr:uid="{AB0E7659-D9DB-4B8A-9099-DF453F709104}"/>
    <cellStyle name="Normal 205 2 5" xfId="44688" xr:uid="{BB7236F6-3FBC-4D3F-B354-E1D81A801A92}"/>
    <cellStyle name="Normal 205 2 5 2" xfId="44687" xr:uid="{B5F40D60-611C-4655-B61E-416EC285074E}"/>
    <cellStyle name="Normal 205 2 6" xfId="44686" xr:uid="{B9B541D6-CFF2-483E-897B-59E116D19812}"/>
    <cellStyle name="Normal 205 3" xfId="44685" xr:uid="{E11E17B4-9486-4D55-8F18-E3A16E5C9BFA}"/>
    <cellStyle name="Normal 205 3 2" xfId="44684" xr:uid="{952D5EF0-E501-48FB-99A5-0F66C9FAA108}"/>
    <cellStyle name="Normal 205 3 2 2" xfId="44683" xr:uid="{699D7B05-C36B-474C-85FC-DF525D509DB0}"/>
    <cellStyle name="Normal 205 3 2 2 2" xfId="44682" xr:uid="{E90B513A-8F36-48C4-8056-FC64E791E199}"/>
    <cellStyle name="Normal 205 3 2 3" xfId="44681" xr:uid="{2FE12A65-85D8-4E66-BE5B-8612C4450E24}"/>
    <cellStyle name="Normal 205 3 2_Forecast" xfId="44680" xr:uid="{535FF832-D272-4563-B534-519C571EDA1F}"/>
    <cellStyle name="Normal 205 3 3" xfId="44679" xr:uid="{78A8B427-2EFA-4C6D-A9F9-B68B9C93B6F5}"/>
    <cellStyle name="Normal 205 3 3 2" xfId="44678" xr:uid="{45244D13-9827-4583-A1E0-20D5D1DA8CB2}"/>
    <cellStyle name="Normal 205 3 4" xfId="44677" xr:uid="{96AB071B-2821-444B-A649-E562BF6C82B3}"/>
    <cellStyle name="Normal 205 3 4 2" xfId="44676" xr:uid="{050F8C3A-3EC7-4AD2-9E43-015F3EAFB0B4}"/>
    <cellStyle name="Normal 205 3 5" xfId="44675" xr:uid="{11D23E01-25E5-4C66-B5C8-1ACA768EDB43}"/>
    <cellStyle name="Normal 205 3_Forecast" xfId="44674" xr:uid="{3ACBCEE1-44D6-4D77-A9F8-E07685F83FD6}"/>
    <cellStyle name="Normal 205 4" xfId="44673" xr:uid="{DCD407A4-1536-455E-9887-EFA3C7FF57FE}"/>
    <cellStyle name="Normal 205 4 2" xfId="44672" xr:uid="{0A9D947B-1CB2-4012-A5B0-4FB327FDE93D}"/>
    <cellStyle name="Normal 205 4 2 2" xfId="44671" xr:uid="{8036D5BB-6FE3-427E-B0D7-3806171B7FD8}"/>
    <cellStyle name="Normal 205 4 3" xfId="44670" xr:uid="{9AA3A628-4D76-43A1-856B-57DDCF304BB4}"/>
    <cellStyle name="Normal 205 4_Forecast" xfId="44669" xr:uid="{C0B0082F-D592-4860-8DD0-9C8B98206D6C}"/>
    <cellStyle name="Normal 205 5" xfId="44668" xr:uid="{E47717A2-7F0A-47F9-9A93-09E3AF8DC7CC}"/>
    <cellStyle name="Normal 205 5 2" xfId="44667" xr:uid="{0B424FD0-C6C3-4347-B4D4-F78C1223C4D2}"/>
    <cellStyle name="Normal 205 6" xfId="44666" xr:uid="{2D481132-188D-4F9C-BCFA-38795C9E6909}"/>
    <cellStyle name="Normal 205 6 2" xfId="44665" xr:uid="{930BD6E2-396A-4732-96EE-077EB082F2C9}"/>
    <cellStyle name="Normal 205 7" xfId="44664" xr:uid="{C683A034-ACE4-400A-BDFF-43DD9D022EE2}"/>
    <cellStyle name="Normal 205_DSub" xfId="44663" xr:uid="{9E4700BB-FE68-4D97-A370-31EDBEF828F2}"/>
    <cellStyle name="Normal 206" xfId="44662" xr:uid="{1738737C-078F-4A95-82D5-A779DA6A010B}"/>
    <cellStyle name="Normal 206 2" xfId="44661" xr:uid="{38A4747D-6BD3-45B4-A95F-AA49230CCCEA}"/>
    <cellStyle name="Normal 206 2 2" xfId="44660" xr:uid="{EDF6EF4D-C210-4841-A74A-CCD779AFC854}"/>
    <cellStyle name="Normal 206 2 2 2" xfId="44659" xr:uid="{EB15DB44-0A36-4274-BFF3-F39420F03A74}"/>
    <cellStyle name="Normal 206 2 2 2 2" xfId="44658" xr:uid="{5ED42048-11DD-4FC0-9FB7-0820B37A3B94}"/>
    <cellStyle name="Normal 206 2 2 2 2 2" xfId="44657" xr:uid="{6B12BA4F-82F8-452D-97C4-51090B351934}"/>
    <cellStyle name="Normal 206 2 2 2 3" xfId="44656" xr:uid="{58B8D274-BF28-4AAB-B1C5-552AED0547BC}"/>
    <cellStyle name="Normal 206 2 2 3" xfId="44655" xr:uid="{60F60F0F-2336-42B1-B94B-110845467FDD}"/>
    <cellStyle name="Normal 206 2 2 3 2" xfId="44654" xr:uid="{C79CD6BD-0BCE-476B-AFD0-F1B98C7F8E56}"/>
    <cellStyle name="Normal 206 2 2 4" xfId="44653" xr:uid="{76C7408C-73BD-4335-86CF-121958D1450C}"/>
    <cellStyle name="Normal 206 2 2 4 2" xfId="44652" xr:uid="{7BA69A19-1C2C-448A-96C9-DADAC040DCB7}"/>
    <cellStyle name="Normal 206 2 2 5" xfId="44651" xr:uid="{9E43F858-3D3F-43BD-8281-56DA4E8115C8}"/>
    <cellStyle name="Normal 206 2 3" xfId="44650" xr:uid="{F9C35138-322F-49E9-984D-DA6E65B75EB5}"/>
    <cellStyle name="Normal 206 2 3 2" xfId="44649" xr:uid="{69FB849B-EC65-4286-A4E4-D278292DC492}"/>
    <cellStyle name="Normal 206 2 3 2 2" xfId="44648" xr:uid="{A22B9273-D539-4CE3-A1F7-7FF9FA56EEA8}"/>
    <cellStyle name="Normal 206 2 3 3" xfId="44647" xr:uid="{11AF187F-F1B0-4D10-90EA-1CE882145C0B}"/>
    <cellStyle name="Normal 206 2 4" xfId="44646" xr:uid="{271B4B8D-6FEE-47F9-A286-A3322FB4432B}"/>
    <cellStyle name="Normal 206 2 4 2" xfId="44645" xr:uid="{2B005F89-B1E4-4555-AA27-0C3D359E5863}"/>
    <cellStyle name="Normal 206 2 5" xfId="44644" xr:uid="{D01F855C-26F9-4243-B37B-BC91B35A0424}"/>
    <cellStyle name="Normal 206 2 5 2" xfId="44643" xr:uid="{7C68B1AA-F2F8-423B-8A19-75B3C0A2E3C2}"/>
    <cellStyle name="Normal 206 2 6" xfId="44642" xr:uid="{49FF0910-C11D-48CD-93D3-A924A534F0A1}"/>
    <cellStyle name="Normal 206 3" xfId="44641" xr:uid="{FD1E8E10-19E9-40FA-8898-E6994EABD98A}"/>
    <cellStyle name="Normal 206 3 2" xfId="44640" xr:uid="{FA901062-4354-4057-82CA-5A234C2F8058}"/>
    <cellStyle name="Normal 206 3 2 2" xfId="44639" xr:uid="{F5900A42-C469-4599-9510-310AA5828956}"/>
    <cellStyle name="Normal 206 3 2 2 2" xfId="44638" xr:uid="{5D5B0709-ECE6-405E-9CDD-2610A188960E}"/>
    <cellStyle name="Normal 206 3 2 3" xfId="44637" xr:uid="{6430DA6F-A98B-49A1-A15B-CB13305407BA}"/>
    <cellStyle name="Normal 206 3 2_Forecast" xfId="44636" xr:uid="{16FCDA1A-FBBC-4E71-8119-0821227E8D45}"/>
    <cellStyle name="Normal 206 3 3" xfId="44635" xr:uid="{DB1E6C31-FD1F-408B-8936-C932A09E9C11}"/>
    <cellStyle name="Normal 206 3 3 2" xfId="44634" xr:uid="{B04D32D3-BC44-4D5A-BF1F-F79318F285A4}"/>
    <cellStyle name="Normal 206 3 4" xfId="44633" xr:uid="{A15013D4-515C-48B0-9AB6-86BAEAE48305}"/>
    <cellStyle name="Normal 206 3 4 2" xfId="44632" xr:uid="{3B154BE1-7AC7-43A3-9335-5634E49D5E58}"/>
    <cellStyle name="Normal 206 3 5" xfId="44631" xr:uid="{8CE4002F-3507-4285-8160-9E988310659A}"/>
    <cellStyle name="Normal 206 3_Forecast" xfId="44630" xr:uid="{ED9D59C4-C763-454C-A3EB-F87481E5AE63}"/>
    <cellStyle name="Normal 206 4" xfId="44629" xr:uid="{3127933E-7B97-4E5E-9C87-9B16383FBCEB}"/>
    <cellStyle name="Normal 206 4 2" xfId="44628" xr:uid="{FE043840-F0C8-45B0-89F7-4CFEA1B9737C}"/>
    <cellStyle name="Normal 206 4 2 2" xfId="44627" xr:uid="{8B8E5DDA-D490-464D-8EAD-8A6FDE19491E}"/>
    <cellStyle name="Normal 206 4 3" xfId="44626" xr:uid="{A4C9CFA3-7C3A-4A0E-A233-29AF575C3250}"/>
    <cellStyle name="Normal 206 4_Forecast" xfId="44625" xr:uid="{461A7D89-3C60-4770-A70F-5519A4456AEA}"/>
    <cellStyle name="Normal 206 5" xfId="44624" xr:uid="{E696EF51-51E8-4E1C-87B7-2174BDE1FCAB}"/>
    <cellStyle name="Normal 206 5 2" xfId="44623" xr:uid="{3F79E71A-8A45-46E4-AF83-E789C25EDD96}"/>
    <cellStyle name="Normal 206 6" xfId="44622" xr:uid="{EC616E45-4F8F-4EB2-B884-92747C06746D}"/>
    <cellStyle name="Normal 206 6 2" xfId="44621" xr:uid="{4CCB142E-90D7-409C-92A5-F182A582E6D4}"/>
    <cellStyle name="Normal 206 7" xfId="44620" xr:uid="{4A00E8FC-45AC-4A03-95DE-3EA80ED1A6FA}"/>
    <cellStyle name="Normal 206_DSub" xfId="44619" xr:uid="{F148A993-DD0A-4307-94CB-2D966702E7C1}"/>
    <cellStyle name="Normal 207" xfId="44618" xr:uid="{ACB64962-ED1E-4F19-9910-AAFEA705E898}"/>
    <cellStyle name="Normal 207 2" xfId="44617" xr:uid="{EC80535F-DB85-4F3B-9680-2BB126AF9141}"/>
    <cellStyle name="Normal 207 2 2" xfId="44616" xr:uid="{49FD61B0-2ACC-46E0-8501-B5E4F7BF7878}"/>
    <cellStyle name="Normal 207 2 2 2" xfId="44615" xr:uid="{50A3DF14-090F-48B1-94CF-6A1CB3615AB9}"/>
    <cellStyle name="Normal 207 2 2 2 2" xfId="44614" xr:uid="{199EA098-372E-40C4-BBE8-8C8073FFB599}"/>
    <cellStyle name="Normal 207 2 2 2 2 2" xfId="44613" xr:uid="{3810770F-677E-44FE-A3E4-1516C94FA20F}"/>
    <cellStyle name="Normal 207 2 2 2 3" xfId="44612" xr:uid="{354BB478-D7E8-4F13-BFAA-6C427BA68E6F}"/>
    <cellStyle name="Normal 207 2 2 3" xfId="44611" xr:uid="{0E1DD59E-9DD0-4AD4-A43A-83B23E77909A}"/>
    <cellStyle name="Normal 207 2 2 3 2" xfId="44610" xr:uid="{1AC5F3B4-70AC-4FAC-94DD-C89AA8D6F9CD}"/>
    <cellStyle name="Normal 207 2 2 4" xfId="44609" xr:uid="{FC808BA7-0C21-4D20-91DC-9B0040B96C19}"/>
    <cellStyle name="Normal 207 2 2 4 2" xfId="44608" xr:uid="{6393463F-65E0-4F52-A620-6A905A2BBB22}"/>
    <cellStyle name="Normal 207 2 2 5" xfId="44607" xr:uid="{6300ACDE-86B8-471B-8730-579A8C4A3DBB}"/>
    <cellStyle name="Normal 207 2 3" xfId="44606" xr:uid="{1DA4D95B-F3B2-40C8-9FFD-21911C237DE0}"/>
    <cellStyle name="Normal 207 2 3 2" xfId="44605" xr:uid="{D40062A8-1054-463F-9D25-B576466FE9A8}"/>
    <cellStyle name="Normal 207 2 3 2 2" xfId="44604" xr:uid="{5E49C3AF-A6CC-4234-A590-701733AC1615}"/>
    <cellStyle name="Normal 207 2 3 3" xfId="44603" xr:uid="{7B3A3F62-5D35-4192-840B-2DE111EF6582}"/>
    <cellStyle name="Normal 207 2 4" xfId="44602" xr:uid="{46377C87-45BD-4EBC-A896-EB477FF01BC0}"/>
    <cellStyle name="Normal 207 2 4 2" xfId="44601" xr:uid="{3C402AF0-5F93-410C-9EC4-67EC49FEEA3C}"/>
    <cellStyle name="Normal 207 2 5" xfId="44600" xr:uid="{B34E8426-C21C-45BE-AE29-803A8E99E645}"/>
    <cellStyle name="Normal 207 2 5 2" xfId="44599" xr:uid="{4E0BB99B-4478-4F8E-9870-4EE5649F9F5C}"/>
    <cellStyle name="Normal 207 2 6" xfId="44598" xr:uid="{DEF0D9E6-4B57-4CDA-890D-967F51B438AF}"/>
    <cellStyle name="Normal 207 3" xfId="44597" xr:uid="{3F277765-8246-4C7E-AAFA-8EFD444C82D5}"/>
    <cellStyle name="Normal 207 3 2" xfId="44596" xr:uid="{D7FB3545-BC97-452D-97F4-7C2CE9BD1A35}"/>
    <cellStyle name="Normal 207 3 2 2" xfId="44595" xr:uid="{464CC407-3CE6-4BD8-8CDE-0425836808A2}"/>
    <cellStyle name="Normal 207 3 2 2 2" xfId="44594" xr:uid="{23D3F862-7CAC-490E-B089-4FA956D2A52E}"/>
    <cellStyle name="Normal 207 3 2 3" xfId="44593" xr:uid="{64642DB1-61F6-4FB0-AF95-4182E07FD766}"/>
    <cellStyle name="Normal 207 3 2_Forecast" xfId="44592" xr:uid="{39E44EFC-1AEC-4E30-82B7-960186D10EE2}"/>
    <cellStyle name="Normal 207 3 3" xfId="44591" xr:uid="{194A545E-6DB6-435C-93F5-B724511DF8B7}"/>
    <cellStyle name="Normal 207 3 3 2" xfId="44590" xr:uid="{F4BECE94-989B-4EB7-B6BB-54717B2FD761}"/>
    <cellStyle name="Normal 207 3 4" xfId="44589" xr:uid="{ED38D443-8BFE-4CB3-B265-8CF688B7146F}"/>
    <cellStyle name="Normal 207 3 4 2" xfId="44588" xr:uid="{67EB01CF-E11F-41F3-8D73-6046092FF381}"/>
    <cellStyle name="Normal 207 3 5" xfId="44587" xr:uid="{07A57AB2-76D1-4169-A160-F2A087175FE0}"/>
    <cellStyle name="Normal 207 3_Forecast" xfId="44586" xr:uid="{5EDC9B5C-0D5A-41FF-AF21-B482D0EFBF90}"/>
    <cellStyle name="Normal 207 4" xfId="44585" xr:uid="{AC7619AD-7789-49A4-8137-8174B3F914F6}"/>
    <cellStyle name="Normal 207 4 2" xfId="44584" xr:uid="{50FC75F7-C920-473B-90A0-5A3BD6405143}"/>
    <cellStyle name="Normal 207 4 2 2" xfId="44583" xr:uid="{29B8C80F-5DC6-4BE8-A5BB-BB6E3A5611AA}"/>
    <cellStyle name="Normal 207 4 3" xfId="44582" xr:uid="{556F4011-1DFE-4DEC-BE94-654BD10D5E01}"/>
    <cellStyle name="Normal 207 4_Forecast" xfId="44581" xr:uid="{5C6BCA36-13A5-4AF6-A09A-B1E514C8B936}"/>
    <cellStyle name="Normal 207 5" xfId="44580" xr:uid="{886085E1-B33C-4D39-ACA3-EA72CE0CC79D}"/>
    <cellStyle name="Normal 207 5 2" xfId="44579" xr:uid="{A5EC3904-3F48-403F-BE48-53FB91C49BC4}"/>
    <cellStyle name="Normal 207 6" xfId="44578" xr:uid="{028B60DC-8D3B-4B1E-A127-B37E8F879C97}"/>
    <cellStyle name="Normal 207 6 2" xfId="44577" xr:uid="{0123EC65-BE99-4CEC-B504-1562BCE14F5E}"/>
    <cellStyle name="Normal 207 7" xfId="44576" xr:uid="{25E0515D-99BE-4C39-906A-F606E351FF8A}"/>
    <cellStyle name="Normal 207_DSub" xfId="44575" xr:uid="{933188DF-DB38-4158-AB3A-AE32E92E6D00}"/>
    <cellStyle name="Normal 208" xfId="44574" xr:uid="{13269B38-49BC-4007-919B-7C9ACC3CF002}"/>
    <cellStyle name="Normal 208 2" xfId="44573" xr:uid="{0D4104DC-5E52-44F0-86DD-AF49F064C915}"/>
    <cellStyle name="Normal 208 2 2" xfId="44572" xr:uid="{29CB9F55-F446-4148-B736-2E5A723EB9E4}"/>
    <cellStyle name="Normal 208 2 2 2" xfId="44571" xr:uid="{75F8D66F-4261-4582-B7C7-8D360FDBAB74}"/>
    <cellStyle name="Normal 208 2 2 2 2" xfId="44570" xr:uid="{90413FE3-A025-41BB-B030-49CC2628A843}"/>
    <cellStyle name="Normal 208 2 2 2 2 2" xfId="44569" xr:uid="{7DE99385-F89E-4946-9155-479E265E9301}"/>
    <cellStyle name="Normal 208 2 2 2 3" xfId="44568" xr:uid="{1B61C06E-049A-4FD7-8FC2-C2392A7F2990}"/>
    <cellStyle name="Normal 208 2 2 3" xfId="44567" xr:uid="{A97B9414-B4A3-4149-BB05-865B130C2FC2}"/>
    <cellStyle name="Normal 208 2 2 3 2" xfId="44566" xr:uid="{DD20C2EC-4EB0-420E-A2F9-0CDDC7EEFAC1}"/>
    <cellStyle name="Normal 208 2 2 4" xfId="44565" xr:uid="{972AD531-2CF5-44A2-923C-1F72E553103B}"/>
    <cellStyle name="Normal 208 2 2 4 2" xfId="44564" xr:uid="{16EDA0FC-75AC-4228-B53E-8A98FD2A78F3}"/>
    <cellStyle name="Normal 208 2 2 5" xfId="44563" xr:uid="{52C43783-00A3-4A14-B368-B3982E94BCD9}"/>
    <cellStyle name="Normal 208 2 3" xfId="44562" xr:uid="{E496C42F-0FE9-45E8-9D84-933FB72A7D50}"/>
    <cellStyle name="Normal 208 2 3 2" xfId="44561" xr:uid="{4E579534-79AD-4D47-8A44-6BE950D0E73A}"/>
    <cellStyle name="Normal 208 2 3 2 2" xfId="44560" xr:uid="{A834DE54-994D-41D7-81B9-99D50684F46A}"/>
    <cellStyle name="Normal 208 2 3 3" xfId="44559" xr:uid="{AC2C4392-FC9D-4BC4-8759-BECFD94C0F13}"/>
    <cellStyle name="Normal 208 2 4" xfId="44558" xr:uid="{DB1FBFA0-EB48-4A4C-97F0-25E73A307302}"/>
    <cellStyle name="Normal 208 2 4 2" xfId="44557" xr:uid="{6964CA28-01D6-4B4D-A960-3F873AB910AA}"/>
    <cellStyle name="Normal 208 2 5" xfId="44556" xr:uid="{04930A84-B600-4B7A-8960-4ECA069735AA}"/>
    <cellStyle name="Normal 208 2 5 2" xfId="44555" xr:uid="{3198C317-53D7-4C17-B8EC-9CC3BB257025}"/>
    <cellStyle name="Normal 208 2 6" xfId="44554" xr:uid="{CE30670F-C2E1-4C6C-B754-F33E32B3ED5D}"/>
    <cellStyle name="Normal 208 3" xfId="44553" xr:uid="{C2D37A9E-FD8E-4FA7-AF59-BB6A7B5C85D1}"/>
    <cellStyle name="Normal 208 3 2" xfId="44552" xr:uid="{F28B84AC-661F-4998-8333-1363231DDF64}"/>
    <cellStyle name="Normal 208 3 2 2" xfId="44551" xr:uid="{E05DE151-C568-4FCE-B8F2-A9BD4E26BA34}"/>
    <cellStyle name="Normal 208 3 2 2 2" xfId="44550" xr:uid="{44E98691-0428-4748-AFD5-A6BC63201660}"/>
    <cellStyle name="Normal 208 3 2 3" xfId="44549" xr:uid="{FC557F49-4A83-4AB0-9070-B68E957E07D9}"/>
    <cellStyle name="Normal 208 3 2_Forecast" xfId="44548" xr:uid="{BF430CA4-AD33-4812-98FC-5620E27D25C4}"/>
    <cellStyle name="Normal 208 3 3" xfId="44547" xr:uid="{2126B6AC-579D-4AE8-90C4-552514947693}"/>
    <cellStyle name="Normal 208 3 3 2" xfId="44546" xr:uid="{64BD15BE-1F42-445E-AE56-888CADBA4889}"/>
    <cellStyle name="Normal 208 3 4" xfId="44545" xr:uid="{677113F3-9F7F-4CAB-8571-267F0541288A}"/>
    <cellStyle name="Normal 208 3 4 2" xfId="44544" xr:uid="{57F0244F-664D-4CEA-BE78-4D9C39049999}"/>
    <cellStyle name="Normal 208 3 5" xfId="44543" xr:uid="{D8A6F144-2721-43ED-B111-324438088650}"/>
    <cellStyle name="Normal 208 3_Forecast" xfId="44542" xr:uid="{937C025D-13D7-45F5-B499-3677B18B4D85}"/>
    <cellStyle name="Normal 208 4" xfId="44541" xr:uid="{353CCD74-1199-4CD2-9D48-A11B63C85C7D}"/>
    <cellStyle name="Normal 208 4 2" xfId="44540" xr:uid="{4F870627-4068-4B14-B211-7A7DDD05FECF}"/>
    <cellStyle name="Normal 208 4 2 2" xfId="44539" xr:uid="{DE3C1630-E5C7-4453-9841-66225A5B84EF}"/>
    <cellStyle name="Normal 208 4 3" xfId="44538" xr:uid="{F51BCDF5-32A0-436C-90D0-300604E00BEC}"/>
    <cellStyle name="Normal 208 4_Forecast" xfId="44537" xr:uid="{6770F301-A24D-43B1-91E8-57202949D890}"/>
    <cellStyle name="Normal 208 5" xfId="44536" xr:uid="{26F29ECC-489F-4D72-8A18-ECDCDC3F2560}"/>
    <cellStyle name="Normal 208 5 2" xfId="44535" xr:uid="{A27BF39D-18B3-4A8C-8906-CA7B9F28048D}"/>
    <cellStyle name="Normal 208 6" xfId="44534" xr:uid="{8DCBD383-A68A-4CFE-889A-6450E49A2E65}"/>
    <cellStyle name="Normal 208 6 2" xfId="44533" xr:uid="{EA8F73F0-8106-42B2-BDA9-520DD3A14941}"/>
    <cellStyle name="Normal 208 7" xfId="44532" xr:uid="{17202A16-5385-401D-8ED1-5C62DEF5413F}"/>
    <cellStyle name="Normal 208_DSub" xfId="44531" xr:uid="{D91D572F-E564-4DE8-A8DE-0506E54AF579}"/>
    <cellStyle name="Normal 209" xfId="44530" xr:uid="{D090DDB0-0625-47FA-9DDD-63C8456191DB}"/>
    <cellStyle name="Normal 209 2" xfId="44529" xr:uid="{0315F673-0DE4-4D8F-9408-4B078413D141}"/>
    <cellStyle name="Normal 209 2 2" xfId="44528" xr:uid="{542A208C-2E1E-455E-8861-870E610FE302}"/>
    <cellStyle name="Normal 209 2 2 2" xfId="44527" xr:uid="{52D97AD6-55D0-4207-88A9-EEADC7D8A6BF}"/>
    <cellStyle name="Normal 209 2 2 2 2" xfId="44526" xr:uid="{D016F779-A7D5-40F1-BEF1-5AA2C6756A50}"/>
    <cellStyle name="Normal 209 2 2 2 2 2" xfId="44525" xr:uid="{D1A21B33-4738-4BC7-AC87-B64A398DC845}"/>
    <cellStyle name="Normal 209 2 2 2 3" xfId="44524" xr:uid="{600667BB-FC4B-4553-A9E2-B5F3906401A0}"/>
    <cellStyle name="Normal 209 2 2 3" xfId="44523" xr:uid="{9953876B-8596-4C15-8503-15AAD40D6959}"/>
    <cellStyle name="Normal 209 2 2 3 2" xfId="44522" xr:uid="{81B7A5C3-09B3-4EFC-BA81-76451F36023A}"/>
    <cellStyle name="Normal 209 2 2 4" xfId="44521" xr:uid="{0C362768-22F8-4C21-A310-BD3EC68FB8C6}"/>
    <cellStyle name="Normal 209 2 2 4 2" xfId="44520" xr:uid="{00FDCAF4-789F-4C1A-89AA-3E73E8997A7A}"/>
    <cellStyle name="Normal 209 2 2 5" xfId="44519" xr:uid="{F357D491-A996-4CE5-97DF-DBEAB0DCCF30}"/>
    <cellStyle name="Normal 209 2 3" xfId="44518" xr:uid="{8515645F-0F92-4F17-9527-9BC51FBA15D0}"/>
    <cellStyle name="Normal 209 2 3 2" xfId="44517" xr:uid="{2563FE2D-E173-428C-8C83-A955FC6607F0}"/>
    <cellStyle name="Normal 209 2 3 2 2" xfId="44516" xr:uid="{13CDCD43-A972-4AA8-BAD0-D3F4CFEF9ED5}"/>
    <cellStyle name="Normal 209 2 3 3" xfId="44515" xr:uid="{FE79227E-EF17-4D11-A8AF-5F31D9E3ADB2}"/>
    <cellStyle name="Normal 209 2 4" xfId="44514" xr:uid="{C0A4998A-E85E-43E8-AFF5-3CFD84BE9FF7}"/>
    <cellStyle name="Normal 209 2 4 2" xfId="44513" xr:uid="{AB287F25-9A5E-483B-9986-2CD6AA82F34E}"/>
    <cellStyle name="Normal 209 2 5" xfId="44512" xr:uid="{55153A62-422C-4E33-9164-6430371BFC4C}"/>
    <cellStyle name="Normal 209 2 5 2" xfId="44511" xr:uid="{768512E3-B297-4982-A1F2-B8A8A9C2CF05}"/>
    <cellStyle name="Normal 209 2 6" xfId="44510" xr:uid="{5B84B945-B9F1-4304-8A0C-7A75A2AADA28}"/>
    <cellStyle name="Normal 209 3" xfId="44509" xr:uid="{BDDBE806-9D94-4C5D-9BD2-EB51545A63BC}"/>
    <cellStyle name="Normal 209 3 2" xfId="44508" xr:uid="{F9C10272-286E-44CF-930A-AC68F81011FC}"/>
    <cellStyle name="Normal 209 3 2 2" xfId="44507" xr:uid="{D2E4533A-F9E5-4459-BCC8-584555231F90}"/>
    <cellStyle name="Normal 209 3 2 2 2" xfId="44506" xr:uid="{31BDB329-F0ED-4A36-A406-25577FDF2F41}"/>
    <cellStyle name="Normal 209 3 2 3" xfId="44505" xr:uid="{650A6C04-6837-48D6-A9C6-D54F36E1F207}"/>
    <cellStyle name="Normal 209 3 2_Forecast" xfId="44504" xr:uid="{DE74C725-9979-46A4-96BA-0EA7CD3350F3}"/>
    <cellStyle name="Normal 209 3 3" xfId="44503" xr:uid="{2AA59530-FAD1-4871-AEBB-4C1B1EB9E298}"/>
    <cellStyle name="Normal 209 3 3 2" xfId="44502" xr:uid="{00D70EC8-1EAE-4A56-9B90-06B5025EAF85}"/>
    <cellStyle name="Normal 209 3 4" xfId="44501" xr:uid="{659B41C5-D937-4CE4-88B0-2614870CAB68}"/>
    <cellStyle name="Normal 209 3 4 2" xfId="44500" xr:uid="{38854224-307F-4510-920C-AD3126FBF695}"/>
    <cellStyle name="Normal 209 3 5" xfId="44499" xr:uid="{F758529A-0F04-400C-82D2-6A1C48B0693D}"/>
    <cellStyle name="Normal 209 3_Forecast" xfId="44498" xr:uid="{F37D285B-659B-4CF8-A5FC-448675F62E6A}"/>
    <cellStyle name="Normal 209 4" xfId="44497" xr:uid="{EBF4AD04-4680-485D-BFC4-FDE1B2A35EBC}"/>
    <cellStyle name="Normal 209 4 2" xfId="44496" xr:uid="{2FC33425-C5E5-4A73-ABAB-435DCAC42A33}"/>
    <cellStyle name="Normal 209 4 2 2" xfId="44495" xr:uid="{F2CB5505-ACD9-4D65-A0D6-0E7836AC2D42}"/>
    <cellStyle name="Normal 209 4 3" xfId="44494" xr:uid="{62545CF5-D06A-4BD7-A364-E74DA2F4567B}"/>
    <cellStyle name="Normal 209 4_Forecast" xfId="44493" xr:uid="{88FA2B5D-FFB8-4444-8B17-743828FA44C9}"/>
    <cellStyle name="Normal 209 5" xfId="44492" xr:uid="{A3E5C082-786E-42FB-9200-A151CCD72B84}"/>
    <cellStyle name="Normal 209 5 2" xfId="44491" xr:uid="{9EB6021A-D097-4014-B888-DDC816723E10}"/>
    <cellStyle name="Normal 209 6" xfId="44490" xr:uid="{8AB39447-BB05-4365-8957-E2886F078FA3}"/>
    <cellStyle name="Normal 209 6 2" xfId="44489" xr:uid="{60FF253B-DE79-4723-8976-F1F40272AF7B}"/>
    <cellStyle name="Normal 209 7" xfId="44488" xr:uid="{B42713AF-730A-4A4C-ADB5-9AAB62C649A3}"/>
    <cellStyle name="Normal 209_DSub" xfId="44487" xr:uid="{959741D4-08DF-43F3-8E3E-9FCFC85B5B9F}"/>
    <cellStyle name="Normal 21" xfId="44486" xr:uid="{F8731263-EF8F-4D77-8C91-A3EA93CC582B}"/>
    <cellStyle name="Normal 21 2" xfId="44485" xr:uid="{FE84ED81-06C9-48F6-A9E4-244D2B8DD95A}"/>
    <cellStyle name="Normal 21 2 2" xfId="44484" xr:uid="{4D9485D0-EDBF-4314-8AB7-CF5B9E3093AF}"/>
    <cellStyle name="Normal 21 2 2 2" xfId="44483" xr:uid="{B3F3CD2C-6378-41A4-A450-756890059AE8}"/>
    <cellStyle name="Normal 21 2 3" xfId="44482" xr:uid="{53183C60-D6DD-4481-B5F5-18E3BA66CF0E}"/>
    <cellStyle name="Normal 21 2 3 2" xfId="44481" xr:uid="{471A383A-9E18-44C8-B7A3-1A6394BAF30F}"/>
    <cellStyle name="Normal 21 2 4" xfId="44480" xr:uid="{44EE0FF0-67D9-4C72-9517-6348E8FA95C1}"/>
    <cellStyle name="Normal 21 3" xfId="44479" xr:uid="{DBF84CAD-9B59-4192-8FC4-058EF012261A}"/>
    <cellStyle name="Normal 21 3 2" xfId="44478" xr:uid="{BDD8B9D2-B4FB-45F1-8244-7ECFB0B9CB98}"/>
    <cellStyle name="Normal 21 4" xfId="44477" xr:uid="{01DBDEE1-5260-4DBD-AA52-2AF3B42AC4DD}"/>
    <cellStyle name="Normal 21 4 2" xfId="44476" xr:uid="{56391940-20C5-475D-BC87-91EA2842C230}"/>
    <cellStyle name="Normal 21 5" xfId="44475" xr:uid="{F67105FE-9410-4466-92AF-7042734F2AF4}"/>
    <cellStyle name="Normal 21 5 2" xfId="44474" xr:uid="{2A292336-18F9-45F2-BA42-4DFE44DB2A80}"/>
    <cellStyle name="Normal 21 6" xfId="54105" xr:uid="{F0574C74-5C93-4414-9511-45C7D449E65A}"/>
    <cellStyle name="Normal 210" xfId="44473" xr:uid="{6EA9AA70-C783-4088-92B4-C005D18CB915}"/>
    <cellStyle name="Normal 210 2" xfId="44472" xr:uid="{ADFAC1D3-09C9-4C7A-954F-33064D946A4A}"/>
    <cellStyle name="Normal 210 2 2" xfId="44471" xr:uid="{C7B37DDA-2A51-44D9-AC96-FA6A08BA021E}"/>
    <cellStyle name="Normal 210 2 2 2" xfId="44470" xr:uid="{7996208E-DD99-477E-BCCC-B1FF9BAAF79A}"/>
    <cellStyle name="Normal 210 2 2 2 2" xfId="44469" xr:uid="{7F38B150-A78B-43EF-A806-9F24C7E7BB3C}"/>
    <cellStyle name="Normal 210 2 2 2 2 2" xfId="44468" xr:uid="{C4B46FBA-2553-4948-933C-FA2FBF9C6AFD}"/>
    <cellStyle name="Normal 210 2 2 2 3" xfId="44467" xr:uid="{B2B81A1E-4D87-44FC-A6F5-3BF12918802B}"/>
    <cellStyle name="Normal 210 2 2 3" xfId="44466" xr:uid="{D2B1FEBF-814E-4A85-8979-86014F9E8564}"/>
    <cellStyle name="Normal 210 2 2 3 2" xfId="44465" xr:uid="{6F126D87-D1CE-4EA6-B0E2-C813A5832FAF}"/>
    <cellStyle name="Normal 210 2 2 4" xfId="44464" xr:uid="{FBA599CE-2E5E-490A-8DBF-05EB81C1494B}"/>
    <cellStyle name="Normal 210 2 2 4 2" xfId="44463" xr:uid="{D0FD2622-77A3-4174-9564-D4BF849C2C64}"/>
    <cellStyle name="Normal 210 2 2 5" xfId="44462" xr:uid="{B876024D-2065-465F-B7AE-A15FF2CE7B6D}"/>
    <cellStyle name="Normal 210 2 3" xfId="44461" xr:uid="{1B3B42F6-5504-46F7-BB3C-4AC0064AAAF9}"/>
    <cellStyle name="Normal 210 2 3 2" xfId="44460" xr:uid="{DDD3AE01-D8AA-40C1-A469-EDD268932DC1}"/>
    <cellStyle name="Normal 210 2 3 2 2" xfId="44459" xr:uid="{2CBE017C-95D2-4B23-912C-BCCA2C29523A}"/>
    <cellStyle name="Normal 210 2 3 3" xfId="44458" xr:uid="{45FCED45-5CE8-446A-8901-58879363585C}"/>
    <cellStyle name="Normal 210 2 4" xfId="44457" xr:uid="{6266A467-73C5-4A7F-B285-97B1A34CFB82}"/>
    <cellStyle name="Normal 210 2 4 2" xfId="44456" xr:uid="{595AA03F-39B2-4428-8EAF-10FAD343EB07}"/>
    <cellStyle name="Normal 210 2 5" xfId="44455" xr:uid="{978F07C1-64F6-44B3-A70E-F6A8DDAAD00A}"/>
    <cellStyle name="Normal 210 2 5 2" xfId="44454" xr:uid="{BCE2FC6C-2F58-460E-A768-0B7CDEEBA344}"/>
    <cellStyle name="Normal 210 2 6" xfId="44453" xr:uid="{8B7127AD-5134-4D68-8552-5A6BE68312A7}"/>
    <cellStyle name="Normal 210 3" xfId="44452" xr:uid="{8509CECE-6CA1-4770-B867-96734320FE07}"/>
    <cellStyle name="Normal 210 3 2" xfId="44451" xr:uid="{19E7AF7A-E0E6-437D-BD8D-9273092DBE09}"/>
    <cellStyle name="Normal 210 3 2 2" xfId="44450" xr:uid="{1F81354A-E2A7-4FB6-8501-B2D8B063D232}"/>
    <cellStyle name="Normal 210 3 2 2 2" xfId="44449" xr:uid="{43ABCCD8-D734-461A-A6D4-AE00A9B68184}"/>
    <cellStyle name="Normal 210 3 2 3" xfId="44448" xr:uid="{B5D43586-A68C-4C00-8783-E514395218B7}"/>
    <cellStyle name="Normal 210 3 2_Forecast" xfId="44447" xr:uid="{F0D7D7E3-C2B0-4441-9EE8-C8B12EAC5F15}"/>
    <cellStyle name="Normal 210 3 3" xfId="44446" xr:uid="{0D6D91C0-C8DA-4CFD-89B3-39E30F450CA6}"/>
    <cellStyle name="Normal 210 3 3 2" xfId="44445" xr:uid="{A7661FA9-6FCC-4B2B-818F-4B7CB8F2A3F1}"/>
    <cellStyle name="Normal 210 3 4" xfId="44444" xr:uid="{F3543BCC-E493-42AB-AA2B-554E21FE7CD9}"/>
    <cellStyle name="Normal 210 3 4 2" xfId="44443" xr:uid="{340E655E-531E-42B8-8717-6AC7A7C8AF68}"/>
    <cellStyle name="Normal 210 3 5" xfId="44442" xr:uid="{25237D10-CA67-499D-8717-FE75BDECAB12}"/>
    <cellStyle name="Normal 210 3_Forecast" xfId="44441" xr:uid="{DF199357-FF63-4E72-832A-82AD1F067D9A}"/>
    <cellStyle name="Normal 210 4" xfId="44440" xr:uid="{233FDBB2-7FE6-4A29-BA77-147A3F01157D}"/>
    <cellStyle name="Normal 210 4 2" xfId="44439" xr:uid="{ADA4DB98-D49E-4580-AD3C-16B4A92AD659}"/>
    <cellStyle name="Normal 210 4 2 2" xfId="44438" xr:uid="{27BE9A9F-F4D8-4316-9CF5-3B96111C4849}"/>
    <cellStyle name="Normal 210 4 3" xfId="44437" xr:uid="{ED3B980C-9DEA-4006-B417-413757F299F9}"/>
    <cellStyle name="Normal 210 4_Forecast" xfId="44436" xr:uid="{E7479677-75DE-4D64-9A09-D9AD3379416C}"/>
    <cellStyle name="Normal 210 5" xfId="44435" xr:uid="{C7F17387-42BF-4173-927F-B0A744E602A5}"/>
    <cellStyle name="Normal 210 5 2" xfId="44434" xr:uid="{C6331D21-9C00-47BF-95DB-FBF971EA9705}"/>
    <cellStyle name="Normal 210 6" xfId="44433" xr:uid="{FE6A108B-A13D-40C2-A229-DE8F6A5261D2}"/>
    <cellStyle name="Normal 210 6 2" xfId="44432" xr:uid="{8BE04F42-0679-443E-B397-73CCC7BDAA12}"/>
    <cellStyle name="Normal 210 7" xfId="44431" xr:uid="{40FD4219-7570-40E8-BA17-B34264713B62}"/>
    <cellStyle name="Normal 210_DSub" xfId="44430" xr:uid="{79A16000-FF42-4AF7-B4CB-3A8EB3C89845}"/>
    <cellStyle name="Normal 211" xfId="44429" xr:uid="{5D0238DD-6E55-4332-A56C-581B3212828E}"/>
    <cellStyle name="Normal 211 2" xfId="44428" xr:uid="{16E4247A-D1DC-42EA-9ACE-1EE12C70699E}"/>
    <cellStyle name="Normal 211 2 2" xfId="44427" xr:uid="{89051215-6343-45B4-B146-D44578780866}"/>
    <cellStyle name="Normal 211 2 2 2" xfId="44426" xr:uid="{55A1B462-B01D-41DA-BF1E-F6021186FF33}"/>
    <cellStyle name="Normal 211 2 2 2 2" xfId="44425" xr:uid="{70DEDCEB-67FF-433D-800F-CB7267320FE0}"/>
    <cellStyle name="Normal 211 2 2 2 2 2" xfId="44424" xr:uid="{04D366E4-6EFA-4CE1-8280-2CC661B308DC}"/>
    <cellStyle name="Normal 211 2 2 2 3" xfId="44423" xr:uid="{817DB173-5C2E-4BBD-AFB8-022688A568F3}"/>
    <cellStyle name="Normal 211 2 2 3" xfId="44422" xr:uid="{934071FC-70CB-4B70-8BD2-31E63744844B}"/>
    <cellStyle name="Normal 211 2 2 3 2" xfId="44421" xr:uid="{C312202A-92A4-4EDB-ACA2-80F15096DEA3}"/>
    <cellStyle name="Normal 211 2 2 4" xfId="44420" xr:uid="{B0D1DA76-6DFF-4A14-A279-0BA8028AF4FA}"/>
    <cellStyle name="Normal 211 2 2 4 2" xfId="44419" xr:uid="{CF29940F-BD78-40C5-8FB9-B3167CCEEC6E}"/>
    <cellStyle name="Normal 211 2 2 5" xfId="44418" xr:uid="{390AC67B-DE4B-4046-AE0A-C524B10DE816}"/>
    <cellStyle name="Normal 211 2 3" xfId="44417" xr:uid="{157B4224-8D17-4875-AA89-FB6FE78FC531}"/>
    <cellStyle name="Normal 211 2 3 2" xfId="44416" xr:uid="{DFCD2514-99C3-44E8-97A9-246C6243D499}"/>
    <cellStyle name="Normal 211 2 3 2 2" xfId="44415" xr:uid="{E4853069-0FE5-41D7-9F89-606E5AD29F78}"/>
    <cellStyle name="Normal 211 2 3 3" xfId="44414" xr:uid="{72BD0715-02A7-4C5F-B954-DD30EAD0BAC1}"/>
    <cellStyle name="Normal 211 2 4" xfId="44413" xr:uid="{7F21C117-E146-4EAF-9564-61FF1A24FEDB}"/>
    <cellStyle name="Normal 211 2 4 2" xfId="44412" xr:uid="{9E7F70EE-7BAC-42AA-B2AC-AE7F33314C83}"/>
    <cellStyle name="Normal 211 2 5" xfId="44411" xr:uid="{076E3126-A5F8-41F4-82F2-61867A7445A8}"/>
    <cellStyle name="Normal 211 2 5 2" xfId="44410" xr:uid="{8E2BDDEC-B2C1-4172-960D-6A3AE4F900D5}"/>
    <cellStyle name="Normal 211 2 6" xfId="44409" xr:uid="{B5F0505C-E961-410C-BD41-E46638F34741}"/>
    <cellStyle name="Normal 211 3" xfId="44408" xr:uid="{A0D0E53B-E215-491F-A53B-7C6C693DF475}"/>
    <cellStyle name="Normal 211 3 2" xfId="44407" xr:uid="{C609674A-399A-4844-B155-B14432102341}"/>
    <cellStyle name="Normal 211 3 2 2" xfId="44406" xr:uid="{A64AAC79-2430-45A5-BBD2-E26239FEF194}"/>
    <cellStyle name="Normal 211 3 2 2 2" xfId="44405" xr:uid="{BF4776F0-AB90-446F-BE2D-2E1C36ED9695}"/>
    <cellStyle name="Normal 211 3 2 3" xfId="44404" xr:uid="{B0CB4B7B-1C0C-4275-8E02-48112AF33234}"/>
    <cellStyle name="Normal 211 3 2_Forecast" xfId="44403" xr:uid="{4E5A56DF-AAF8-43DC-B237-6A08AE20E1CF}"/>
    <cellStyle name="Normal 211 3 3" xfId="44402" xr:uid="{0D84A550-D173-446F-8802-080D403B5C1E}"/>
    <cellStyle name="Normal 211 3 3 2" xfId="44401" xr:uid="{C6BF12D7-DFA9-4868-9617-7232FFE40E36}"/>
    <cellStyle name="Normal 211 3 4" xfId="44400" xr:uid="{9409EF5A-5B29-4F32-ABF7-56748758FCBC}"/>
    <cellStyle name="Normal 211 3 4 2" xfId="44399" xr:uid="{231E141A-07CC-442F-9487-7CA4DF8C1D1D}"/>
    <cellStyle name="Normal 211 3 5" xfId="44398" xr:uid="{11630DCD-5DAB-42AE-8C06-763D03B78E3F}"/>
    <cellStyle name="Normal 211 3_Forecast" xfId="44397" xr:uid="{D52E406D-FE86-4B06-ABAF-78E043F8F410}"/>
    <cellStyle name="Normal 211 4" xfId="44396" xr:uid="{A4AF6239-057B-4745-9F9F-829585D572A6}"/>
    <cellStyle name="Normal 211 4 2" xfId="44395" xr:uid="{F7EFF061-D8DD-4FCD-A4CB-798B93338691}"/>
    <cellStyle name="Normal 211 4 2 2" xfId="44394" xr:uid="{4FD5FB11-F436-4A50-B9EB-EF1BE79ACBBE}"/>
    <cellStyle name="Normal 211 4 3" xfId="44393" xr:uid="{E219524C-FAF0-4116-B1A1-22D7537F32FD}"/>
    <cellStyle name="Normal 211 4_Forecast" xfId="44392" xr:uid="{3ED4EB25-AA82-43A1-9E2D-79B453F8E7BF}"/>
    <cellStyle name="Normal 211 5" xfId="44391" xr:uid="{F02589B0-DEA7-4199-ACD0-D1473CF3C0A6}"/>
    <cellStyle name="Normal 211 5 2" xfId="44390" xr:uid="{B8821A8D-3C3F-4BDA-A2C1-2AAC80301C26}"/>
    <cellStyle name="Normal 211 6" xfId="44389" xr:uid="{6D288BD6-24DC-4176-8C60-154D49BC557A}"/>
    <cellStyle name="Normal 211 6 2" xfId="44388" xr:uid="{69FD2B66-7483-4B06-BF24-341B32A43661}"/>
    <cellStyle name="Normal 211 7" xfId="44387" xr:uid="{E433349B-CFB0-45F2-B101-9BD58816B62E}"/>
    <cellStyle name="Normal 211_DSub" xfId="44386" xr:uid="{5B98CE5F-6197-4992-9FE1-EA702FAAB7D9}"/>
    <cellStyle name="Normal 212" xfId="44385" xr:uid="{B6F56D13-80B1-48CB-B536-A14A38D2BB84}"/>
    <cellStyle name="Normal 212 2" xfId="44384" xr:uid="{C359B56B-93AC-4F64-A39B-2085BBBE2B24}"/>
    <cellStyle name="Normal 212 2 2" xfId="44383" xr:uid="{B17F201E-1F26-46CF-9656-18CEC7F36730}"/>
    <cellStyle name="Normal 212 2 2 2" xfId="44382" xr:uid="{8E9268FE-1E55-4BD2-8705-C592A9C41280}"/>
    <cellStyle name="Normal 212 2 2 2 2" xfId="44381" xr:uid="{15D131A6-E0FA-4D15-B9E8-37B274753F49}"/>
    <cellStyle name="Normal 212 2 2 2 2 2" xfId="44380" xr:uid="{C2DC5538-C89E-426A-ACF3-C5DED61EA134}"/>
    <cellStyle name="Normal 212 2 2 2 3" xfId="44379" xr:uid="{CEBAEC5D-DE20-4F3E-8335-BD8311458FD7}"/>
    <cellStyle name="Normal 212 2 2 3" xfId="44378" xr:uid="{DC05A7FC-D646-4AAC-8A73-51AC8AB6CC18}"/>
    <cellStyle name="Normal 212 2 2 3 2" xfId="44377" xr:uid="{E34EC092-C44E-4E97-B212-6AD635D6C16C}"/>
    <cellStyle name="Normal 212 2 2 4" xfId="44376" xr:uid="{66B74E29-B4D4-4F4A-9A4B-D0F6581173F5}"/>
    <cellStyle name="Normal 212 2 2 4 2" xfId="44375" xr:uid="{0969AD14-5C0D-4DBE-B2C7-7EB3B1848843}"/>
    <cellStyle name="Normal 212 2 2 5" xfId="44374" xr:uid="{41CF97BF-C2E1-4080-A7B7-D19B129FA783}"/>
    <cellStyle name="Normal 212 2 3" xfId="44373" xr:uid="{F73CD07A-1302-4450-BE7C-7285BB919BC9}"/>
    <cellStyle name="Normal 212 2 3 2" xfId="44372" xr:uid="{2CA74F06-676A-445A-8715-A9F9AFA4E4F8}"/>
    <cellStyle name="Normal 212 2 3 2 2" xfId="44371" xr:uid="{0789BC8F-8DF5-412E-B7BE-7C9344185980}"/>
    <cellStyle name="Normal 212 2 3 3" xfId="44370" xr:uid="{FC041434-3C72-4D37-949A-5622A86AEF71}"/>
    <cellStyle name="Normal 212 2 4" xfId="44369" xr:uid="{0BB918E4-E388-4072-9817-F026791FE503}"/>
    <cellStyle name="Normal 212 2 4 2" xfId="44368" xr:uid="{BF3479F9-EC44-4594-806E-D6B7C998D554}"/>
    <cellStyle name="Normal 212 2 5" xfId="44367" xr:uid="{05699BEC-ADF3-445A-9A0B-8DF11B9945F5}"/>
    <cellStyle name="Normal 212 2 5 2" xfId="44366" xr:uid="{4F16FA01-AF9E-45B4-9B7A-63A94628FB2F}"/>
    <cellStyle name="Normal 212 2 6" xfId="44365" xr:uid="{4EB6FFFB-900E-47B5-8D34-2EC4AB6B54B7}"/>
    <cellStyle name="Normal 212 3" xfId="44364" xr:uid="{B14A2D05-C2F4-4320-823C-8B96D788B9DA}"/>
    <cellStyle name="Normal 212 3 2" xfId="44363" xr:uid="{E1DCE95D-8C4B-493C-9DD2-C54EC35A8517}"/>
    <cellStyle name="Normal 212 3 2 2" xfId="44362" xr:uid="{DB703B4C-2E3C-4249-B263-A8025E5C010C}"/>
    <cellStyle name="Normal 212 3 2 2 2" xfId="44361" xr:uid="{1F019B20-7BEB-4D0C-B536-02DA90BB3ADF}"/>
    <cellStyle name="Normal 212 3 2 3" xfId="44360" xr:uid="{78DBC882-DB09-48FE-8E71-9BA06F10D336}"/>
    <cellStyle name="Normal 212 3 2_Forecast" xfId="44359" xr:uid="{E5A3BB46-560C-4EF9-9A8C-011D611B8885}"/>
    <cellStyle name="Normal 212 3 3" xfId="44358" xr:uid="{1D74D06D-3611-49EA-8D94-EA16CD261C4C}"/>
    <cellStyle name="Normal 212 3 3 2" xfId="44357" xr:uid="{CAA188EE-8761-4065-A4EA-1D196FF9AF14}"/>
    <cellStyle name="Normal 212 3 4" xfId="44356" xr:uid="{C29D22E4-EC79-4753-96AF-0592AC5527C0}"/>
    <cellStyle name="Normal 212 3 4 2" xfId="44355" xr:uid="{981E524B-BFEA-4654-A18C-E4D358843DBF}"/>
    <cellStyle name="Normal 212 3 5" xfId="44354" xr:uid="{71D5E988-6D43-494D-855D-4D8FE0D5E32A}"/>
    <cellStyle name="Normal 212 3_Forecast" xfId="44353" xr:uid="{7FA97773-89D0-4157-BECB-1116D070EA5C}"/>
    <cellStyle name="Normal 212 4" xfId="44352" xr:uid="{125FD19E-85CD-4236-8C5F-1F2064BF0081}"/>
    <cellStyle name="Normal 212 4 2" xfId="44351" xr:uid="{7C4634ED-45A0-4702-92C7-DF87D3BD1197}"/>
    <cellStyle name="Normal 212 4 2 2" xfId="44350" xr:uid="{07D435BC-C056-4B71-9627-3DC3BBA0242B}"/>
    <cellStyle name="Normal 212 4 3" xfId="44349" xr:uid="{22E29758-55AA-4069-8A2B-2941D686BCBF}"/>
    <cellStyle name="Normal 212 4_Forecast" xfId="44348" xr:uid="{BAE70574-1CEE-486B-981F-3DD1126034F7}"/>
    <cellStyle name="Normal 212 5" xfId="44347" xr:uid="{A610D046-51A1-4BAE-BD4D-07994ACC0520}"/>
    <cellStyle name="Normal 212 5 2" xfId="44346" xr:uid="{C526E79C-0953-478C-ACAD-9B367CA80528}"/>
    <cellStyle name="Normal 212 6" xfId="44345" xr:uid="{12B8F73C-CEFD-462D-AFD9-62336868D997}"/>
    <cellStyle name="Normal 212 6 2" xfId="44344" xr:uid="{0048EA82-458C-4C74-BD2D-CD6DC370CC26}"/>
    <cellStyle name="Normal 212 7" xfId="44343" xr:uid="{2B469A51-9F09-4992-B50A-30C86F8D09F5}"/>
    <cellStyle name="Normal 212_DSub" xfId="44342" xr:uid="{3C5D82A6-0C36-4288-9F75-9770FAECD38D}"/>
    <cellStyle name="Normal 213" xfId="44341" xr:uid="{0A41B511-1BEC-4BF4-B37A-F72CDCF36A89}"/>
    <cellStyle name="Normal 213 2" xfId="44340" xr:uid="{0AB5E261-3D11-43F5-8460-ECA3DCCC32B8}"/>
    <cellStyle name="Normal 213 2 2" xfId="44339" xr:uid="{C9E798B2-10DA-4458-844A-36286B0E84A1}"/>
    <cellStyle name="Normal 213 2 2 2" xfId="44338" xr:uid="{547AEF24-A769-4487-9F5A-A0A1EF41E2B4}"/>
    <cellStyle name="Normal 213 2 2 2 2" xfId="44337" xr:uid="{2A7F7C79-59A6-4DAB-A044-51C1DC85070B}"/>
    <cellStyle name="Normal 213 2 2 2 2 2" xfId="44336" xr:uid="{2C15C9D8-E328-4CBD-BEDC-92658EEAFBB8}"/>
    <cellStyle name="Normal 213 2 2 2 3" xfId="44335" xr:uid="{3934F3A6-582E-4D7E-A138-D4BFCBDCD0F1}"/>
    <cellStyle name="Normal 213 2 2 3" xfId="44334" xr:uid="{C2799406-C9E1-40D9-AA1C-2DC9AC695604}"/>
    <cellStyle name="Normal 213 2 2 3 2" xfId="44333" xr:uid="{E5FB3D9E-2A1F-46CC-9AA9-177AB5AF4A3A}"/>
    <cellStyle name="Normal 213 2 2 4" xfId="44332" xr:uid="{359E450A-2C0D-488D-8B21-FF4A505B6E34}"/>
    <cellStyle name="Normal 213 2 2 4 2" xfId="44331" xr:uid="{012132C0-D11D-474A-87ED-4600F65F28D4}"/>
    <cellStyle name="Normal 213 2 2 5" xfId="44330" xr:uid="{A275CF0F-93E3-4BC1-BFB9-A3B71491FEA7}"/>
    <cellStyle name="Normal 213 2 3" xfId="44329" xr:uid="{24D35750-3161-4235-8B01-1D0CE9FC93AB}"/>
    <cellStyle name="Normal 213 2 3 2" xfId="44328" xr:uid="{8F27185E-4CAE-4283-AD11-1C988FC09500}"/>
    <cellStyle name="Normal 213 2 3 2 2" xfId="44327" xr:uid="{A40818B4-DFD3-4E2B-A252-175AB853BD30}"/>
    <cellStyle name="Normal 213 2 3 3" xfId="44326" xr:uid="{9CBF34A9-A458-40E4-84C8-368BBAABF5C0}"/>
    <cellStyle name="Normal 213 2 4" xfId="44325" xr:uid="{FF24CD6C-53F1-481D-B02E-9878F94B68E0}"/>
    <cellStyle name="Normal 213 2 4 2" xfId="44324" xr:uid="{C75CB0E8-1B64-40FB-8B3D-BE635FE30172}"/>
    <cellStyle name="Normal 213 2 5" xfId="44323" xr:uid="{404454A0-6E82-493B-AFE7-87C920A0CD83}"/>
    <cellStyle name="Normal 213 2 5 2" xfId="44322" xr:uid="{E62B7A1D-A138-4FFE-AD3C-BBAC37B3A0FC}"/>
    <cellStyle name="Normal 213 2 6" xfId="44321" xr:uid="{70F50810-7779-4018-A14F-A26EB32C7DA0}"/>
    <cellStyle name="Normal 213 3" xfId="44320" xr:uid="{761BB99E-1AAC-47E7-AC10-9B9A50008922}"/>
    <cellStyle name="Normal 213 3 2" xfId="44319" xr:uid="{865E2CA8-50FE-43C8-8ED6-886FD934A757}"/>
    <cellStyle name="Normal 213 3 2 2" xfId="44318" xr:uid="{A8396A29-A800-4581-98B6-F9147E47E0E8}"/>
    <cellStyle name="Normal 213 3 2 2 2" xfId="44317" xr:uid="{8184A60C-6C8E-4B4B-9EDB-AAC73134F128}"/>
    <cellStyle name="Normal 213 3 2 3" xfId="44316" xr:uid="{2D41FC0F-199A-4F97-92B1-3864AC62C70F}"/>
    <cellStyle name="Normal 213 3 2_Forecast" xfId="44315" xr:uid="{6E4A5ED3-08CF-435A-92A0-C3D5DC2DC928}"/>
    <cellStyle name="Normal 213 3 3" xfId="44314" xr:uid="{FDDB593E-3199-49EA-9665-48E6AAE359D1}"/>
    <cellStyle name="Normal 213 3 3 2" xfId="44313" xr:uid="{DB8AD6C1-8488-4832-8BB5-D42417399C30}"/>
    <cellStyle name="Normal 213 3 4" xfId="44312" xr:uid="{35D106CB-177E-4D43-A24D-C9FDC5865F3A}"/>
    <cellStyle name="Normal 213 3 4 2" xfId="44311" xr:uid="{313DFA04-1D1D-41C6-9C97-47A6827A1055}"/>
    <cellStyle name="Normal 213 3 5" xfId="44310" xr:uid="{46330E1D-A532-4353-8E34-085843289748}"/>
    <cellStyle name="Normal 213 3_Forecast" xfId="44309" xr:uid="{6B46ACA1-02F7-4EE8-9E26-046D203A1CAF}"/>
    <cellStyle name="Normal 213 4" xfId="44308" xr:uid="{1CFB1885-07F0-474D-B9AC-CEA3C0A89A45}"/>
    <cellStyle name="Normal 213 4 2" xfId="44307" xr:uid="{4AD8DA29-3D54-4D61-8743-917626520177}"/>
    <cellStyle name="Normal 213 4 2 2" xfId="44306" xr:uid="{AD22B9D6-4CE5-4F88-A9BB-A8557B631B4B}"/>
    <cellStyle name="Normal 213 4 3" xfId="44305" xr:uid="{44C6312F-C345-43A9-9845-7FA75C874F13}"/>
    <cellStyle name="Normal 213 4_Forecast" xfId="44304" xr:uid="{9AF5788C-8B29-43E8-A5F2-72BA4892EE2A}"/>
    <cellStyle name="Normal 213 5" xfId="44303" xr:uid="{77FF7864-2DFB-451C-8066-64DBFC3DC9F8}"/>
    <cellStyle name="Normal 213 5 2" xfId="44302" xr:uid="{C6775D61-A890-4B4D-A348-726034CF16C4}"/>
    <cellStyle name="Normal 213 6" xfId="44301" xr:uid="{C1EC8451-CA93-44E9-A01E-81551E132157}"/>
    <cellStyle name="Normal 213 6 2" xfId="44300" xr:uid="{D63FAD8F-4F42-4843-82D5-9B6A926E61D0}"/>
    <cellStyle name="Normal 213 7" xfId="44299" xr:uid="{3C4947F2-B2A6-4517-B433-C492E0BBA3EA}"/>
    <cellStyle name="Normal 213_DSub" xfId="44298" xr:uid="{7C8C299F-55CE-43DE-8D82-BA7DBA76B2B7}"/>
    <cellStyle name="Normal 214" xfId="44297" xr:uid="{FFECA2C1-B55C-42C0-9611-57B476C59728}"/>
    <cellStyle name="Normal 214 2" xfId="44296" xr:uid="{6B2C05A0-5DAA-4CC9-BEA3-7CD0CE5EC561}"/>
    <cellStyle name="Normal 214 2 2" xfId="44295" xr:uid="{4342B58A-70E8-4CC7-B031-564F84687767}"/>
    <cellStyle name="Normal 214 2 2 2" xfId="44294" xr:uid="{F8C34745-136C-412F-B4D6-8A0EF8B84E36}"/>
    <cellStyle name="Normal 214 2 2 2 2" xfId="44293" xr:uid="{7C581205-1226-4EDA-8DC8-03F3E2EA9971}"/>
    <cellStyle name="Normal 214 2 2 2 2 2" xfId="44292" xr:uid="{032EE5ED-5967-4118-A619-8B42BE9E6CE6}"/>
    <cellStyle name="Normal 214 2 2 2 3" xfId="44291" xr:uid="{9FAF2FD4-51B0-49CA-A218-D0B38841449B}"/>
    <cellStyle name="Normal 214 2 2 3" xfId="44290" xr:uid="{3A6E21C9-9A1C-4650-A1B7-E6B1F4B52E1F}"/>
    <cellStyle name="Normal 214 2 2 3 2" xfId="44289" xr:uid="{BB6ECE18-9B3B-47D5-8294-603BAB6BCD00}"/>
    <cellStyle name="Normal 214 2 2 4" xfId="44288" xr:uid="{F48E7899-3C6E-4473-BD40-51A9C47F63C0}"/>
    <cellStyle name="Normal 214 2 2 4 2" xfId="44287" xr:uid="{280F5CA6-A630-4769-BC12-472ECF9EE006}"/>
    <cellStyle name="Normal 214 2 2 5" xfId="44286" xr:uid="{11FC42AB-77A2-4594-AE2D-539C2DD4EEB6}"/>
    <cellStyle name="Normal 214 2 3" xfId="44285" xr:uid="{0F02D79A-83F1-494A-9059-ABAB2444CD96}"/>
    <cellStyle name="Normal 214 2 3 2" xfId="44284" xr:uid="{0CC86BD6-D92B-4DAE-870E-A86A6528B06F}"/>
    <cellStyle name="Normal 214 2 3 2 2" xfId="44283" xr:uid="{F0719B29-8AD3-49E5-BD72-3C3C3D68F699}"/>
    <cellStyle name="Normal 214 2 3 3" xfId="44282" xr:uid="{90C2358D-9CBF-49F7-B7DD-7D34626C9B13}"/>
    <cellStyle name="Normal 214 2 4" xfId="44281" xr:uid="{06943AA1-1440-4AF4-B631-BDFB674ECDAC}"/>
    <cellStyle name="Normal 214 2 4 2" xfId="44280" xr:uid="{9C951750-C702-4DC6-9E98-E4F63AA534B0}"/>
    <cellStyle name="Normal 214 2 5" xfId="44279" xr:uid="{CED49F55-6315-4BE2-ABA3-8B724A8CBED8}"/>
    <cellStyle name="Normal 214 2 5 2" xfId="44278" xr:uid="{F0362D8B-1747-43AC-855E-3B58B1AC355A}"/>
    <cellStyle name="Normal 214 2 6" xfId="44277" xr:uid="{776A1645-3FA2-4115-B50E-0724D029E643}"/>
    <cellStyle name="Normal 214 3" xfId="44276" xr:uid="{772979AD-841B-424D-8C04-AE964FB529C8}"/>
    <cellStyle name="Normal 214 3 2" xfId="44275" xr:uid="{1C8D013D-0531-46A7-BC61-44B7C3B29BF9}"/>
    <cellStyle name="Normal 214 3 2 2" xfId="44274" xr:uid="{43EC6EEA-CD12-4176-BD0A-1FC480B62928}"/>
    <cellStyle name="Normal 214 3 2 2 2" xfId="44273" xr:uid="{6ED60753-5FE0-4250-9114-6C816A78167B}"/>
    <cellStyle name="Normal 214 3 2 3" xfId="44272" xr:uid="{64824D62-BD4A-4FAE-8DDA-5083FAFDE2DF}"/>
    <cellStyle name="Normal 214 3 2_Forecast" xfId="44271" xr:uid="{56D559E0-A233-4C6C-A2D5-718758FE6B50}"/>
    <cellStyle name="Normal 214 3 3" xfId="44270" xr:uid="{BB371425-17BA-43AA-BC87-3B4223401DA2}"/>
    <cellStyle name="Normal 214 3 3 2" xfId="44269" xr:uid="{687F6B6D-5393-40F8-84EF-CA24FAF78206}"/>
    <cellStyle name="Normal 214 3 4" xfId="44268" xr:uid="{7671918E-7C11-4DC9-8F71-525084EA660D}"/>
    <cellStyle name="Normal 214 3 4 2" xfId="44267" xr:uid="{EF7E9731-3DDA-427D-B8C2-E16AAB0887E9}"/>
    <cellStyle name="Normal 214 3 5" xfId="44266" xr:uid="{038C84BF-90AF-43EA-80A9-6FFF3E3C0CB8}"/>
    <cellStyle name="Normal 214 3_Forecast" xfId="44265" xr:uid="{841AE38F-AC49-4250-B748-3404392AD8DB}"/>
    <cellStyle name="Normal 214 4" xfId="44264" xr:uid="{5C100DE6-8B16-4FA3-9D20-8CE1835E3058}"/>
    <cellStyle name="Normal 214 4 2" xfId="44263" xr:uid="{DF4A70D8-4D24-44AC-98B9-B511C7CF07DB}"/>
    <cellStyle name="Normal 214 4 2 2" xfId="44262" xr:uid="{4AEA7B7D-20DD-48CB-B65A-4F9E03B1715D}"/>
    <cellStyle name="Normal 214 4 3" xfId="44261" xr:uid="{FB205EED-28D3-45ED-A2A8-F7E94B4E8BDD}"/>
    <cellStyle name="Normal 214 4_Forecast" xfId="44260" xr:uid="{A96794D8-783C-4AD9-A67F-DF4606E80DE0}"/>
    <cellStyle name="Normal 214 5" xfId="44259" xr:uid="{E2E19E93-B5F6-450A-B9E9-3A6E2682A42D}"/>
    <cellStyle name="Normal 214 5 2" xfId="44258" xr:uid="{A0ADE3F7-8115-4D22-898C-C8EABB10E3F9}"/>
    <cellStyle name="Normal 214 6" xfId="44257" xr:uid="{0A99DC4A-94E9-4B3E-AE15-C55E92E44C52}"/>
    <cellStyle name="Normal 214 6 2" xfId="44256" xr:uid="{5855BCD4-047E-4213-8AB4-ED4396F5494D}"/>
    <cellStyle name="Normal 214 7" xfId="44255" xr:uid="{8184A5A1-A6AB-414B-A6DD-29653E13FA4A}"/>
    <cellStyle name="Normal 214_DSub" xfId="44254" xr:uid="{FE8A05EC-79E4-4D73-96AA-B792B6817D86}"/>
    <cellStyle name="Normal 215" xfId="44253" xr:uid="{3EA3E554-2425-4ED2-B3DD-DE8A948AAF0F}"/>
    <cellStyle name="Normal 215 2" xfId="44252" xr:uid="{8AB16CC3-ABF3-4CB2-8117-59D9A0551067}"/>
    <cellStyle name="Normal 215 2 2" xfId="44251" xr:uid="{CFA2DAA4-B39F-4F30-B9F4-257A35CF5AC0}"/>
    <cellStyle name="Normal 215 2 2 2" xfId="44250" xr:uid="{9D6B2532-47BB-4669-8E0B-0E39D2F9A0D5}"/>
    <cellStyle name="Normal 215 2 2 2 2" xfId="44249" xr:uid="{F31BE8AD-F1C8-4352-9225-987F6B8C0489}"/>
    <cellStyle name="Normal 215 2 2 2 2 2" xfId="44248" xr:uid="{F5DF01F7-D4C3-41F4-BC49-5460E6C42045}"/>
    <cellStyle name="Normal 215 2 2 2 3" xfId="44247" xr:uid="{B12750F4-3FF5-43B5-9937-AF969FC77B8D}"/>
    <cellStyle name="Normal 215 2 2 3" xfId="44246" xr:uid="{05F4468C-3CC3-45E4-8A3F-D36EB2382D41}"/>
    <cellStyle name="Normal 215 2 2 3 2" xfId="44245" xr:uid="{F80E7D78-51E7-4FA3-8C08-92703A641BF5}"/>
    <cellStyle name="Normal 215 2 2 4" xfId="44244" xr:uid="{B580C88C-97DB-4530-A7EB-6701B6C836EE}"/>
    <cellStyle name="Normal 215 2 2 4 2" xfId="44243" xr:uid="{618D254C-141E-422E-8E53-1C8264ADDEAE}"/>
    <cellStyle name="Normal 215 2 2 5" xfId="44242" xr:uid="{A89ECB62-930C-4C8B-BBF0-AA946CE080F8}"/>
    <cellStyle name="Normal 215 2 3" xfId="44241" xr:uid="{0B9CA1EA-F546-4F06-8696-2D9AE5D67F32}"/>
    <cellStyle name="Normal 215 2 3 2" xfId="44240" xr:uid="{45DC8413-1279-4431-9E57-3A65F9ADBF07}"/>
    <cellStyle name="Normal 215 2 3 2 2" xfId="44239" xr:uid="{D82D6ACE-CF45-47A2-A540-9509D1475AB2}"/>
    <cellStyle name="Normal 215 2 3 3" xfId="44238" xr:uid="{F7C67491-60D2-4B6C-9A3E-CE359F9797AB}"/>
    <cellStyle name="Normal 215 2 4" xfId="44237" xr:uid="{AF79FAA4-A92F-4B07-9594-609AD5D38FD0}"/>
    <cellStyle name="Normal 215 2 4 2" xfId="44236" xr:uid="{7434D903-D20C-44C8-89F5-14220E8B55BD}"/>
    <cellStyle name="Normal 215 2 5" xfId="44235" xr:uid="{1A07E1B8-F602-4A41-9CD4-F33BE440394A}"/>
    <cellStyle name="Normal 215 2 5 2" xfId="44234" xr:uid="{8DEF8D82-7B8B-463C-8C15-5092622F3F97}"/>
    <cellStyle name="Normal 215 2 6" xfId="44233" xr:uid="{B880D810-8707-4574-AA23-E00CF6B07BF5}"/>
    <cellStyle name="Normal 215 3" xfId="44232" xr:uid="{6458A084-6C13-4AC5-AA62-A975377F7709}"/>
    <cellStyle name="Normal 215 3 2" xfId="44231" xr:uid="{F975A779-81FB-40B3-9FE8-D9F00D62E569}"/>
    <cellStyle name="Normal 215 3 2 2" xfId="44230" xr:uid="{93E680D0-AD05-4019-8C0A-F301BF86ED14}"/>
    <cellStyle name="Normal 215 3 2 2 2" xfId="44229" xr:uid="{051CFE0A-D756-4C10-9738-11DF11342EB6}"/>
    <cellStyle name="Normal 215 3 2 3" xfId="44228" xr:uid="{180EF188-D082-48AC-9463-BFC47BA29FCC}"/>
    <cellStyle name="Normal 215 3 2_Forecast" xfId="44227" xr:uid="{E6EB0142-1B10-4FDD-A0BA-3FE19DCEDC19}"/>
    <cellStyle name="Normal 215 3 3" xfId="44226" xr:uid="{7A1AB2B1-D9F8-4DA7-B234-EE052AC72EE3}"/>
    <cellStyle name="Normal 215 3 3 2" xfId="44225" xr:uid="{A3070F10-6FC8-4B3B-A0DB-89884D162D45}"/>
    <cellStyle name="Normal 215 3 4" xfId="44224" xr:uid="{D6A49273-5D87-4F42-8754-359A9B94C3AE}"/>
    <cellStyle name="Normal 215 3 4 2" xfId="44223" xr:uid="{A36A0CF7-5E6F-4B64-91E2-CF2F42A56E80}"/>
    <cellStyle name="Normal 215 3 5" xfId="44222" xr:uid="{222BD1D9-567F-4223-A7B5-7C8E617CD1A1}"/>
    <cellStyle name="Normal 215 3_Forecast" xfId="44221" xr:uid="{C8F79B57-24F9-4228-848A-F731370D43A1}"/>
    <cellStyle name="Normal 215 4" xfId="44220" xr:uid="{25D07ECA-7320-4F94-B1E0-223982CB3D21}"/>
    <cellStyle name="Normal 215 4 2" xfId="44219" xr:uid="{D391A7F3-5B96-463C-A3F5-6DA5FAFFA757}"/>
    <cellStyle name="Normal 215 4 2 2" xfId="44218" xr:uid="{1898C0C1-210E-4C68-854E-72667102CE9C}"/>
    <cellStyle name="Normal 215 4 3" xfId="44217" xr:uid="{6830FBD9-F33B-4A0B-9764-F698B1EAEB70}"/>
    <cellStyle name="Normal 215 4_Forecast" xfId="44216" xr:uid="{45ACBD98-1737-422D-A150-9C4DCE76C9EA}"/>
    <cellStyle name="Normal 215 5" xfId="44215" xr:uid="{F02755A6-5A67-4855-AD83-7D01918C9522}"/>
    <cellStyle name="Normal 215 5 2" xfId="44214" xr:uid="{8621BB58-EEB5-41EE-B325-A85691213011}"/>
    <cellStyle name="Normal 215 6" xfId="44213" xr:uid="{269E6E47-1BE9-4F60-8BFD-BF46D83F2958}"/>
    <cellStyle name="Normal 215 6 2" xfId="44212" xr:uid="{F3453043-FEB4-4F7D-A921-294A281C5647}"/>
    <cellStyle name="Normal 215 7" xfId="44211" xr:uid="{F1F79612-67C2-4EFF-9B43-883D3C70157F}"/>
    <cellStyle name="Normal 215_DSub" xfId="44210" xr:uid="{E74DAE67-9997-45D0-A1D8-A8A5FD945C7A}"/>
    <cellStyle name="Normal 216" xfId="44209" xr:uid="{54427B48-E43B-43F0-8ABA-A2438A4413A7}"/>
    <cellStyle name="Normal 216 2" xfId="44208" xr:uid="{7FE50D71-69DD-4E81-9E73-72FEFD38C604}"/>
    <cellStyle name="Normal 216 2 2" xfId="44207" xr:uid="{35C5B6D4-078F-4C5C-9047-10A1AABD4824}"/>
    <cellStyle name="Normal 216 2 2 2" xfId="44206" xr:uid="{9B3978D1-2ACC-4813-B173-4A962BE417E5}"/>
    <cellStyle name="Normal 216 2 2 2 2" xfId="44205" xr:uid="{68ACF81A-3507-4FD4-9AE1-711565CA6888}"/>
    <cellStyle name="Normal 216 2 2 2 2 2" xfId="44204" xr:uid="{99EBCDFC-E9DB-4B2D-A865-4260DCF97D13}"/>
    <cellStyle name="Normal 216 2 2 2 3" xfId="44203" xr:uid="{A7BE86B2-686D-4930-BCA9-CA805087A4D6}"/>
    <cellStyle name="Normal 216 2 2 3" xfId="44202" xr:uid="{F0C56B66-02B3-4326-835B-8CBE42336D1A}"/>
    <cellStyle name="Normal 216 2 2 3 2" xfId="44201" xr:uid="{4340736D-F503-4F32-83BB-76433576968A}"/>
    <cellStyle name="Normal 216 2 2 4" xfId="44200" xr:uid="{9F568D0C-55BA-4CCE-BC3A-5AF74524416F}"/>
    <cellStyle name="Normal 216 2 2 4 2" xfId="44199" xr:uid="{43A85BF3-EB2C-4AED-8FB1-73CF318B73AA}"/>
    <cellStyle name="Normal 216 2 2 5" xfId="44198" xr:uid="{FB6CAE78-6646-4A55-B962-80E1168ACDF2}"/>
    <cellStyle name="Normal 216 2 3" xfId="44197" xr:uid="{EEA16356-6F44-4537-B68A-4C987407F1DB}"/>
    <cellStyle name="Normal 216 2 3 2" xfId="44196" xr:uid="{E55E1F33-0AA8-453D-A4A7-3F5921CDA715}"/>
    <cellStyle name="Normal 216 2 3 2 2" xfId="44195" xr:uid="{330EF14F-3162-434D-8EE3-F5728CD4EE5B}"/>
    <cellStyle name="Normal 216 2 3 3" xfId="44194" xr:uid="{016F5667-1233-4DF5-A811-5A48100C1E77}"/>
    <cellStyle name="Normal 216 2 4" xfId="44193" xr:uid="{6661D58A-9D83-44CB-89F9-22CD193F8F63}"/>
    <cellStyle name="Normal 216 2 4 2" xfId="44192" xr:uid="{FD897B6C-24D9-44ED-9F55-892A88E25EC1}"/>
    <cellStyle name="Normal 216 2 5" xfId="44191" xr:uid="{B10EC33A-F007-4DDB-AB9F-51558F075EEF}"/>
    <cellStyle name="Normal 216 2 5 2" xfId="44190" xr:uid="{DF40BB60-3B6C-465D-9A8C-F0491197DC66}"/>
    <cellStyle name="Normal 216 2 6" xfId="44189" xr:uid="{85C1EB00-06E5-49F7-A183-5CFB74FA3C38}"/>
    <cellStyle name="Normal 216 3" xfId="44188" xr:uid="{BC6CF9B5-CC2B-43FF-BA48-30EAF31496F2}"/>
    <cellStyle name="Normal 216 3 2" xfId="44187" xr:uid="{B96253AA-E3D9-4666-80F1-894629C242EC}"/>
    <cellStyle name="Normal 216 3 2 2" xfId="44186" xr:uid="{E1DADE37-1B5A-4C6C-9911-F0B388834F87}"/>
    <cellStyle name="Normal 216 3 2 2 2" xfId="44185" xr:uid="{D9A40647-B3E8-4C26-A1FB-A0DCCFAA1D6A}"/>
    <cellStyle name="Normal 216 3 2 3" xfId="44184" xr:uid="{00D60294-71B0-410A-B151-7E44AE2DF01A}"/>
    <cellStyle name="Normal 216 3 2_Forecast" xfId="44183" xr:uid="{BF7D7A12-85A1-4484-B2E7-B054B4690611}"/>
    <cellStyle name="Normal 216 3 3" xfId="44182" xr:uid="{816D470F-103B-4EB5-AF7B-54568AE50453}"/>
    <cellStyle name="Normal 216 3 3 2" xfId="44181" xr:uid="{40EBCC41-30DE-45C3-B4AB-B4C80E017CD7}"/>
    <cellStyle name="Normal 216 3 4" xfId="44180" xr:uid="{B295C3E2-0AEF-4504-9B9F-974732120B8F}"/>
    <cellStyle name="Normal 216 3 4 2" xfId="44179" xr:uid="{35F70788-7E62-4F36-9543-28987FB2CBAF}"/>
    <cellStyle name="Normal 216 3 5" xfId="44178" xr:uid="{3216D99E-35EF-4048-B5DA-B75DCFA02165}"/>
    <cellStyle name="Normal 216 3_Forecast" xfId="44177" xr:uid="{49554520-ECF5-43E1-A4D5-76CAF7E0FB1A}"/>
    <cellStyle name="Normal 216 4" xfId="44176" xr:uid="{C542E870-BF57-48DA-845A-DD4F79449919}"/>
    <cellStyle name="Normal 216 4 2" xfId="44175" xr:uid="{7DBD946B-47A7-4676-8262-6927DD017435}"/>
    <cellStyle name="Normal 216 4 2 2" xfId="44174" xr:uid="{4EB7C5F5-D855-40A2-BE39-C7B365D77E06}"/>
    <cellStyle name="Normal 216 4 3" xfId="44173" xr:uid="{CFACA48A-B209-41F9-BA1D-B9E9645FC83B}"/>
    <cellStyle name="Normal 216 4_Forecast" xfId="44172" xr:uid="{E231AD80-BDA9-4512-A8E4-8F807C709AF0}"/>
    <cellStyle name="Normal 216 5" xfId="44171" xr:uid="{B2F530D4-8B99-433E-A395-282C535237FF}"/>
    <cellStyle name="Normal 216 5 2" xfId="44170" xr:uid="{9FF8AB68-2A5C-4496-9D87-77D38C6D0D24}"/>
    <cellStyle name="Normal 216 6" xfId="44169" xr:uid="{697B5AFC-0BA9-4D36-A415-5BE36F4D0B95}"/>
    <cellStyle name="Normal 216 6 2" xfId="44168" xr:uid="{78634144-F9C1-472A-9E64-C1A04105E507}"/>
    <cellStyle name="Normal 216 7" xfId="44167" xr:uid="{6A23B1FE-5401-4080-A5B8-5F45B4B61E09}"/>
    <cellStyle name="Normal 216_DSub" xfId="44166" xr:uid="{64222767-164A-4772-B874-CBB8EAD49ABA}"/>
    <cellStyle name="Normal 217" xfId="44165" xr:uid="{F84A5B0A-C9F2-4216-9765-EC7EBAB96AAD}"/>
    <cellStyle name="Normal 217 2" xfId="44164" xr:uid="{182BE325-9AFE-46DE-9C94-02F5EF480B42}"/>
    <cellStyle name="Normal 217 2 2" xfId="44163" xr:uid="{38AE55D2-842C-46D2-B6AF-2E9A8349E6D8}"/>
    <cellStyle name="Normal 217 2 2 2" xfId="44162" xr:uid="{8CA56F1D-750D-4CB3-8CE3-558D15874151}"/>
    <cellStyle name="Normal 217 2 2 2 2" xfId="44161" xr:uid="{67894CBA-314D-452A-9235-0AA891732459}"/>
    <cellStyle name="Normal 217 2 2 2 2 2" xfId="44160" xr:uid="{496ED4BE-EF4C-4922-96C7-B2A4FC664180}"/>
    <cellStyle name="Normal 217 2 2 2 3" xfId="44159" xr:uid="{60A7DEE1-6EFF-4A6B-9D7B-EFAF1538682B}"/>
    <cellStyle name="Normal 217 2 2 3" xfId="44158" xr:uid="{0C8E3741-172C-45F7-B8D2-33ACEABC1E2A}"/>
    <cellStyle name="Normal 217 2 2 3 2" xfId="44157" xr:uid="{0231DD74-F956-4987-9F41-F909A2EE5F09}"/>
    <cellStyle name="Normal 217 2 2 4" xfId="44156" xr:uid="{00A3AC50-6160-4646-BD27-FA232397066F}"/>
    <cellStyle name="Normal 217 2 2 4 2" xfId="44155" xr:uid="{CE7E8227-6578-47C5-9432-4A4E15BF278C}"/>
    <cellStyle name="Normal 217 2 2 5" xfId="44154" xr:uid="{FAC39363-E5AB-433C-BFE9-02D331350F69}"/>
    <cellStyle name="Normal 217 2 3" xfId="44153" xr:uid="{EDE67035-1001-4C67-9E48-E75BDAAEA47C}"/>
    <cellStyle name="Normal 217 2 3 2" xfId="44152" xr:uid="{16C819EB-BF21-4DD9-AEE0-E7C8B2CE6F74}"/>
    <cellStyle name="Normal 217 2 3 2 2" xfId="44151" xr:uid="{FCEE61B6-AA60-4DD4-AA83-AC12427B776D}"/>
    <cellStyle name="Normal 217 2 3 3" xfId="44150" xr:uid="{31FC0262-4F21-4F3C-B639-B939ECE0A5BB}"/>
    <cellStyle name="Normal 217 2 4" xfId="44149" xr:uid="{D011D32C-F513-4907-AB2C-79FC3BFBA6BF}"/>
    <cellStyle name="Normal 217 2 4 2" xfId="44148" xr:uid="{EAFFA49D-E726-46B8-AA45-9F3C34EDC329}"/>
    <cellStyle name="Normal 217 2 5" xfId="44147" xr:uid="{DECE61DD-93F0-4997-AEAA-8E074E82DA89}"/>
    <cellStyle name="Normal 217 2 5 2" xfId="44146" xr:uid="{502EF371-AEE4-45F9-9611-DAD99C28D8B2}"/>
    <cellStyle name="Normal 217 2 6" xfId="44145" xr:uid="{B1DB88DD-CFA1-41CC-99F1-3A134921B3D6}"/>
    <cellStyle name="Normal 217 3" xfId="44144" xr:uid="{6280DBD9-5359-463C-AA53-FF44B95D1AC5}"/>
    <cellStyle name="Normal 217 3 2" xfId="44143" xr:uid="{16DDAB21-E35A-4E0A-B7B3-11A589713712}"/>
    <cellStyle name="Normal 217 3 2 2" xfId="44142" xr:uid="{551F0510-402E-4FE7-86C4-D4AEB3526497}"/>
    <cellStyle name="Normal 217 3 2 2 2" xfId="44141" xr:uid="{A52EC8E4-4E97-48C4-B525-5EEACCEA50A1}"/>
    <cellStyle name="Normal 217 3 2 3" xfId="44140" xr:uid="{12DC195D-43E2-41DD-BE18-8E6D959F4C0F}"/>
    <cellStyle name="Normal 217 3 2_Forecast" xfId="44139" xr:uid="{DFF986D1-79F3-4351-A99E-7D3316FBAED0}"/>
    <cellStyle name="Normal 217 3 3" xfId="44138" xr:uid="{4A93D538-B930-45F0-AE6E-30CB81B8DD77}"/>
    <cellStyle name="Normal 217 3 3 2" xfId="44137" xr:uid="{021DD795-ECBE-4903-96C7-88BB8C20C057}"/>
    <cellStyle name="Normal 217 3 4" xfId="44136" xr:uid="{05F38ABD-51B5-484A-8CB9-3F5FEF59E8E6}"/>
    <cellStyle name="Normal 217 3 4 2" xfId="44135" xr:uid="{921F609C-D0C4-497F-87A1-A89D99ABA7F8}"/>
    <cellStyle name="Normal 217 3 5" xfId="44134" xr:uid="{07A75DD1-26E9-4569-B321-6C7EABB2EF21}"/>
    <cellStyle name="Normal 217 3_Forecast" xfId="44133" xr:uid="{6D80052F-9094-4CDA-8E1E-BF0E89B72C2D}"/>
    <cellStyle name="Normal 217 4" xfId="44132" xr:uid="{1D31B394-ACF8-4EFA-B25B-9965C5BFE53F}"/>
    <cellStyle name="Normal 217 4 2" xfId="44131" xr:uid="{E0C16386-74A5-4BC3-A39D-0897B884A5CC}"/>
    <cellStyle name="Normal 217 4 2 2" xfId="44130" xr:uid="{F0D000D9-1B91-42CA-88A0-770504412F51}"/>
    <cellStyle name="Normal 217 4 3" xfId="44129" xr:uid="{BCA27273-F769-4BAE-AB24-94ADFAF1D61D}"/>
    <cellStyle name="Normal 217 4_Forecast" xfId="44128" xr:uid="{FCFCF720-7FAA-4EC3-85AC-F5D445BC15A6}"/>
    <cellStyle name="Normal 217 5" xfId="44127" xr:uid="{98620E34-98D5-402E-83D4-A84B2EC8C591}"/>
    <cellStyle name="Normal 217 5 2" xfId="44126" xr:uid="{90002C8A-3A37-4477-875E-56D7BF168194}"/>
    <cellStyle name="Normal 217 6" xfId="44125" xr:uid="{E8148A1A-BDF5-4FBE-BE54-D2197C96DA96}"/>
    <cellStyle name="Normal 217 6 2" xfId="44124" xr:uid="{EED3CDAA-9807-4D70-B967-28A4F2124BB1}"/>
    <cellStyle name="Normal 217 7" xfId="44123" xr:uid="{54C7E633-6F74-4E90-8861-60E8B3968C2F}"/>
    <cellStyle name="Normal 217_DSub" xfId="44122" xr:uid="{13B01A08-9F4F-4E5B-B59A-564A62546992}"/>
    <cellStyle name="Normal 218" xfId="44121" xr:uid="{8247579B-B633-4FB8-BEBC-F1EE61C200A5}"/>
    <cellStyle name="Normal 218 2" xfId="44120" xr:uid="{0506A61D-B179-47C6-B664-67F982ED1B37}"/>
    <cellStyle name="Normal 218 2 2" xfId="44119" xr:uid="{665DB4BF-1F82-46B5-83DC-6F7412CF7379}"/>
    <cellStyle name="Normal 218 2 2 2" xfId="44118" xr:uid="{47329025-3AED-4955-9825-95992DE9B49D}"/>
    <cellStyle name="Normal 218 2 2 2 2" xfId="44117" xr:uid="{037798DC-C750-4924-BA59-11A0FEF4EB30}"/>
    <cellStyle name="Normal 218 2 2 2 2 2" xfId="44116" xr:uid="{D03B73BB-3C9A-42FC-9876-291FC362FE37}"/>
    <cellStyle name="Normal 218 2 2 2 3" xfId="44115" xr:uid="{0A2E4BB6-0A4A-4F1E-8C2F-3A6AC4B69792}"/>
    <cellStyle name="Normal 218 2 2 3" xfId="44114" xr:uid="{28D0D351-0B73-4D44-8AAE-06B2E2E65D2E}"/>
    <cellStyle name="Normal 218 2 2 3 2" xfId="44113" xr:uid="{C797EA0B-835B-4A76-8610-3A62CFEDE847}"/>
    <cellStyle name="Normal 218 2 2 4" xfId="44112" xr:uid="{1BCCED61-7FC1-459F-B91A-A31F5EA86098}"/>
    <cellStyle name="Normal 218 2 2 4 2" xfId="44111" xr:uid="{FE8AA894-74F5-48C6-A038-B08950744BE4}"/>
    <cellStyle name="Normal 218 2 2 5" xfId="44110" xr:uid="{A1BF729D-9613-48C0-AF89-299A81D53351}"/>
    <cellStyle name="Normal 218 2 3" xfId="44109" xr:uid="{3760946B-14B3-42B8-9E85-DE2E4893E1DF}"/>
    <cellStyle name="Normal 218 2 3 2" xfId="44108" xr:uid="{7C7F690A-05FD-4388-8A8E-BA340555A95B}"/>
    <cellStyle name="Normal 218 2 3 2 2" xfId="44107" xr:uid="{A5C1401B-67F6-4C5D-A9AF-82A9B89AC1B8}"/>
    <cellStyle name="Normal 218 2 3 3" xfId="44106" xr:uid="{E5350F11-0681-4B2D-9C77-63D09138B005}"/>
    <cellStyle name="Normal 218 2 4" xfId="44105" xr:uid="{12E31B15-EEA8-45F3-BB43-B9EDAEF45CD5}"/>
    <cellStyle name="Normal 218 2 4 2" xfId="44104" xr:uid="{E05FE124-0FED-41FF-87DA-0CD1A9CE46F7}"/>
    <cellStyle name="Normal 218 2 5" xfId="44103" xr:uid="{FAE08C4F-8604-4143-93DC-22D6BF588723}"/>
    <cellStyle name="Normal 218 2 5 2" xfId="44102" xr:uid="{363645CB-84DF-47C8-AFC0-A221BF2A9EA8}"/>
    <cellStyle name="Normal 218 2 6" xfId="44101" xr:uid="{C0A5B2D7-DCAB-4988-B55B-80E6C109456D}"/>
    <cellStyle name="Normal 218 3" xfId="44100" xr:uid="{142E7A70-5CD3-4095-A06E-0F3A5969E1E6}"/>
    <cellStyle name="Normal 218 3 2" xfId="44099" xr:uid="{DC9B7E1E-A924-4368-A7E8-A61FCBCADC06}"/>
    <cellStyle name="Normal 218 3 2 2" xfId="44098" xr:uid="{A7EC819D-F2AD-46E4-B61E-FA16C5E80334}"/>
    <cellStyle name="Normal 218 3 2 2 2" xfId="44097" xr:uid="{3A775DBA-7D14-466B-B3A2-758DE4DAC510}"/>
    <cellStyle name="Normal 218 3 2 3" xfId="44096" xr:uid="{ED2792A6-9E15-444F-A23B-829559F0F63A}"/>
    <cellStyle name="Normal 218 3 2_Forecast" xfId="44095" xr:uid="{C9A2AF73-A5E0-4B22-AC53-34A612A3E4DC}"/>
    <cellStyle name="Normal 218 3 3" xfId="44094" xr:uid="{CEF62A0A-A350-49C5-9F64-C265EE21E39F}"/>
    <cellStyle name="Normal 218 3 3 2" xfId="44093" xr:uid="{F88AAC68-A7E7-43EB-A595-DA46552E0338}"/>
    <cellStyle name="Normal 218 3 4" xfId="44092" xr:uid="{D39D4E9F-A162-491C-8218-314085B7BE2A}"/>
    <cellStyle name="Normal 218 3 4 2" xfId="44091" xr:uid="{C6FCE6CB-92F0-4EA4-9FEF-4EA810B5C187}"/>
    <cellStyle name="Normal 218 3 5" xfId="44090" xr:uid="{380C71C8-F918-474A-8E6C-F60D5A964BF4}"/>
    <cellStyle name="Normal 218 3_Forecast" xfId="44089" xr:uid="{397EBE0B-7D25-4E62-8209-9D976E36B40E}"/>
    <cellStyle name="Normal 218 4" xfId="44088" xr:uid="{5146082F-5871-4862-BFC5-16172510C998}"/>
    <cellStyle name="Normal 218 4 2" xfId="44087" xr:uid="{4970BDDE-7044-447B-B8CE-2712AF854795}"/>
    <cellStyle name="Normal 218 4 2 2" xfId="44086" xr:uid="{25AD0AF2-5116-421E-BDCD-CA9FBABA7DBB}"/>
    <cellStyle name="Normal 218 4 3" xfId="44085" xr:uid="{9E1D4686-305C-49B3-834B-1742C782FDB8}"/>
    <cellStyle name="Normal 218 4_Forecast" xfId="44084" xr:uid="{09D1939C-6ABA-4B42-B6B2-863A5DECB2C7}"/>
    <cellStyle name="Normal 218 5" xfId="44083" xr:uid="{C6B2D514-BD3D-4FD5-8B39-21E878D9AFC3}"/>
    <cellStyle name="Normal 218 5 2" xfId="44082" xr:uid="{756BCBBC-C12F-457D-B181-CB24B9242F9E}"/>
    <cellStyle name="Normal 218 6" xfId="44081" xr:uid="{C4D662AF-9013-4787-8B66-81979BB04EE8}"/>
    <cellStyle name="Normal 218 6 2" xfId="44080" xr:uid="{6E487FB8-EE05-46DD-A7E9-B0A67CD0B6F5}"/>
    <cellStyle name="Normal 218 7" xfId="44079" xr:uid="{F2774D25-0208-4BAE-8DB1-3F69A3434077}"/>
    <cellStyle name="Normal 218_DSub" xfId="44078" xr:uid="{9642D6AC-AAB8-48CF-956A-011546775338}"/>
    <cellStyle name="Normal 219" xfId="44077" xr:uid="{F6B86B63-7112-4AF0-90B6-D8B5287BDB65}"/>
    <cellStyle name="Normal 219 2" xfId="44076" xr:uid="{C2B971AA-15AC-48C9-84DF-9DD8ED68BCCB}"/>
    <cellStyle name="Normal 219 2 2" xfId="44075" xr:uid="{42E18508-7E6E-41E8-BC60-ECC1905C0BE4}"/>
    <cellStyle name="Normal 219 2 2 2" xfId="44074" xr:uid="{5FFFA01D-232D-4947-9614-05F7909E1EEB}"/>
    <cellStyle name="Normal 219 2 2 2 2" xfId="44073" xr:uid="{0B5BE0FA-C6B5-4B9A-944B-3F0B1C88E9B3}"/>
    <cellStyle name="Normal 219 2 2 2 2 2" xfId="44072" xr:uid="{E510408D-BA6B-49F4-9463-5704E9185F4A}"/>
    <cellStyle name="Normal 219 2 2 2 3" xfId="44071" xr:uid="{CE7E4A16-7A44-4FBB-9C9B-EADB845E5208}"/>
    <cellStyle name="Normal 219 2 2 3" xfId="44070" xr:uid="{42168D0B-64DC-4491-95A6-F6A71CD94077}"/>
    <cellStyle name="Normal 219 2 2 3 2" xfId="44069" xr:uid="{1ADA4033-3A6E-4BD8-A675-06898672D3C6}"/>
    <cellStyle name="Normal 219 2 2 4" xfId="44068" xr:uid="{8CA9F655-9B30-4785-BDE7-DAB91ADDE078}"/>
    <cellStyle name="Normal 219 2 2 4 2" xfId="44067" xr:uid="{1DAF2140-BBA1-49E2-91A3-69DD4D94C408}"/>
    <cellStyle name="Normal 219 2 2 5" xfId="44066" xr:uid="{394E8BAA-D233-4698-ABD8-CB9E79DF6463}"/>
    <cellStyle name="Normal 219 2 3" xfId="44065" xr:uid="{616F2D5A-F662-4C1E-AB01-E73A5900646F}"/>
    <cellStyle name="Normal 219 2 3 2" xfId="44064" xr:uid="{D8BD276E-4607-4ED7-8BB3-04F44CABCDE3}"/>
    <cellStyle name="Normal 219 2 3 2 2" xfId="44063" xr:uid="{B9CA8153-27A5-4CFF-A0A7-9EB2540BD198}"/>
    <cellStyle name="Normal 219 2 3 3" xfId="44062" xr:uid="{DA668F79-5697-4B55-B61B-6A029569E1EC}"/>
    <cellStyle name="Normal 219 2 4" xfId="44061" xr:uid="{AB9B185D-EBE7-4A66-8CF5-8C265D0AC589}"/>
    <cellStyle name="Normal 219 2 4 2" xfId="44060" xr:uid="{E36E44EA-2111-4F1E-8EC2-4E9E335D105C}"/>
    <cellStyle name="Normal 219 2 5" xfId="44059" xr:uid="{DFE919BE-3286-4893-9172-DF6877A54E4A}"/>
    <cellStyle name="Normal 219 2 5 2" xfId="44058" xr:uid="{851F3AF6-C611-4505-BEB5-673F72374097}"/>
    <cellStyle name="Normal 219 2 6" xfId="44057" xr:uid="{B9D134A1-5180-419A-A39E-730FC702B565}"/>
    <cellStyle name="Normal 219 3" xfId="44056" xr:uid="{4137A9D4-1101-454E-BD35-482EA6ACC747}"/>
    <cellStyle name="Normal 219 3 2" xfId="44055" xr:uid="{CEB6DB4D-F5CB-4D2C-AAD4-8C6C5634CCF8}"/>
    <cellStyle name="Normal 219 3 2 2" xfId="44054" xr:uid="{5CC5F6D1-1CB7-40DF-B9DE-E9683AFEEB99}"/>
    <cellStyle name="Normal 219 3 2 2 2" xfId="44053" xr:uid="{3615FA40-7E18-4CAC-B76E-863F6BD5701D}"/>
    <cellStyle name="Normal 219 3 2 3" xfId="44052" xr:uid="{EBD59D6A-0919-45A8-A4BD-D79BFA86A43D}"/>
    <cellStyle name="Normal 219 3 2_Forecast" xfId="44051" xr:uid="{38793D3D-F637-4CE8-BD71-1961A13CFD4F}"/>
    <cellStyle name="Normal 219 3 3" xfId="44050" xr:uid="{5732AF87-2262-4156-8E39-F07F162B168D}"/>
    <cellStyle name="Normal 219 3 3 2" xfId="44049" xr:uid="{8CF9F491-B684-46FD-8432-F3277D1002F2}"/>
    <cellStyle name="Normal 219 3 4" xfId="44048" xr:uid="{EBD48161-A722-4F5E-B3D1-386B52B44740}"/>
    <cellStyle name="Normal 219 3 4 2" xfId="44047" xr:uid="{AA1E4D37-F972-4C20-BEA7-1534F86BBEEE}"/>
    <cellStyle name="Normal 219 3 5" xfId="44046" xr:uid="{05483DBA-E028-4D5C-AB6E-E3523AFA8232}"/>
    <cellStyle name="Normal 219 3_Forecast" xfId="44045" xr:uid="{4B705114-C0C3-4F77-9901-D28CBC8A4E45}"/>
    <cellStyle name="Normal 219 4" xfId="44044" xr:uid="{DD0E847F-2152-4901-95F3-DB8ECD47A6A3}"/>
    <cellStyle name="Normal 219 4 2" xfId="44043" xr:uid="{9C0CC4D6-E76C-4E6E-BA4F-2679F8D63184}"/>
    <cellStyle name="Normal 219 4 2 2" xfId="44042" xr:uid="{63216268-BC95-4F28-B639-7443DA73DA53}"/>
    <cellStyle name="Normal 219 4 3" xfId="44041" xr:uid="{88B4F8DE-E703-48F4-8399-71669A35C067}"/>
    <cellStyle name="Normal 219 4_Forecast" xfId="44040" xr:uid="{D31CDE0F-3CD1-43FA-B7EE-D6CC5F237E5C}"/>
    <cellStyle name="Normal 219 5" xfId="44039" xr:uid="{91B6F577-A898-4BF5-B72E-1A5F9A95F87C}"/>
    <cellStyle name="Normal 219 5 2" xfId="44038" xr:uid="{BF1C8240-5517-4BF1-B2F9-06D60117357C}"/>
    <cellStyle name="Normal 219 6" xfId="44037" xr:uid="{88FB4BD0-4C46-4BA0-B155-99D7BF0911F2}"/>
    <cellStyle name="Normal 219 6 2" xfId="44036" xr:uid="{64AC64F2-2447-430E-9029-7E062915CB55}"/>
    <cellStyle name="Normal 219 7" xfId="44035" xr:uid="{827A6C72-1CA2-4FF4-BD64-DAA3005158E5}"/>
    <cellStyle name="Normal 219_DSub" xfId="44034" xr:uid="{3BA3B8F4-12E2-48C7-B20F-2FA59E1AC1AB}"/>
    <cellStyle name="Normal 22" xfId="44033" xr:uid="{7DCCBA98-ABE8-4C14-9ABA-A828AE604937}"/>
    <cellStyle name="Normal 22 2" xfId="44032" xr:uid="{125A7E2D-0A11-4306-8696-D4BA5A96E363}"/>
    <cellStyle name="Normal 22 2 2" xfId="44031" xr:uid="{CA741586-360D-4B2A-B51E-7A06EB4C5151}"/>
    <cellStyle name="Normal 22 2 2 2" xfId="44030" xr:uid="{760D5DDD-5771-4637-8F34-5D792728E657}"/>
    <cellStyle name="Normal 22 2 3" xfId="44029" xr:uid="{59435741-E047-477F-B247-6FBCAEEF8676}"/>
    <cellStyle name="Normal 22 2 3 2" xfId="44028" xr:uid="{1BA4ABF6-6EB9-49B3-8FBF-05178875C3B1}"/>
    <cellStyle name="Normal 22 2 4" xfId="44027" xr:uid="{EB2E659D-57AC-4EF1-9E37-D081A5201ABA}"/>
    <cellStyle name="Normal 22 3" xfId="44026" xr:uid="{454BD9FD-A80F-4468-B551-F0D7C5953262}"/>
    <cellStyle name="Normal 22 3 2" xfId="44025" xr:uid="{78F3391F-CD1D-4ACA-A124-3E27098E348B}"/>
    <cellStyle name="Normal 22 4" xfId="44024" xr:uid="{DCEBEAEE-6A65-4875-9065-6B3766193582}"/>
    <cellStyle name="Normal 22 4 2" xfId="44023" xr:uid="{E9FB2A2C-AB65-4AE6-B958-16F24D0BC7E2}"/>
    <cellStyle name="Normal 22 5" xfId="44022" xr:uid="{FE21FF1F-3C68-475C-849D-8CB1011943AA}"/>
    <cellStyle name="Normal 22 5 2" xfId="44021" xr:uid="{363D5CE8-62EC-4FFD-AC17-B6C076C2D429}"/>
    <cellStyle name="Normal 220" xfId="44020" xr:uid="{56808112-66D0-48B9-97DC-51416005A9DA}"/>
    <cellStyle name="Normal 220 2" xfId="44019" xr:uid="{A968A559-163F-4225-9103-D0BB0B46D09E}"/>
    <cellStyle name="Normal 220 2 2" xfId="44018" xr:uid="{28D53662-414E-47D3-B41D-4F93182358A4}"/>
    <cellStyle name="Normal 220 2 2 2" xfId="44017" xr:uid="{C34C5404-D396-4533-A9E6-B92F72A4C3ED}"/>
    <cellStyle name="Normal 220 2 2 2 2" xfId="44016" xr:uid="{33F20C5A-9544-41C7-B825-1A96A5F72A74}"/>
    <cellStyle name="Normal 220 2 2 2 2 2" xfId="44015" xr:uid="{5CC75644-7DDE-4F8F-B06A-737A9FED4AEE}"/>
    <cellStyle name="Normal 220 2 2 2 3" xfId="44014" xr:uid="{057A0DDD-CFCE-4B74-8D90-783348D1DA9E}"/>
    <cellStyle name="Normal 220 2 2 3" xfId="44013" xr:uid="{9025B5ED-6113-4E10-AEDF-D24D705E1F5C}"/>
    <cellStyle name="Normal 220 2 2 3 2" xfId="44012" xr:uid="{5707D300-DB7C-4FF1-B851-1094C637D29E}"/>
    <cellStyle name="Normal 220 2 2 4" xfId="44011" xr:uid="{B4A97AB6-5AA8-4A11-8787-432DB5B52504}"/>
    <cellStyle name="Normal 220 2 2 4 2" xfId="44010" xr:uid="{44F0B5FB-8544-44AC-A839-0E1B2FBD021B}"/>
    <cellStyle name="Normal 220 2 2 5" xfId="44009" xr:uid="{5F4EA18B-0530-425C-AB89-07033D7396EE}"/>
    <cellStyle name="Normal 220 2 3" xfId="44008" xr:uid="{EA0F2B08-FDCD-4F0C-B972-A0B7454B3603}"/>
    <cellStyle name="Normal 220 2 3 2" xfId="44007" xr:uid="{991FC822-544F-4A99-BA32-855A70D35EBF}"/>
    <cellStyle name="Normal 220 2 3 2 2" xfId="44006" xr:uid="{94C9B48B-8915-4912-AF70-584BD1F886FA}"/>
    <cellStyle name="Normal 220 2 3 3" xfId="44005" xr:uid="{78070109-0AFA-4208-8944-791DCDEC0D20}"/>
    <cellStyle name="Normal 220 2 4" xfId="44004" xr:uid="{33CE10DE-0DFE-4753-BF69-B6CDAF21689D}"/>
    <cellStyle name="Normal 220 2 4 2" xfId="44003" xr:uid="{B1FB54CA-6AC3-4878-9C7C-135D2F5ABF23}"/>
    <cellStyle name="Normal 220 2 5" xfId="44002" xr:uid="{F6422EDD-055E-4BC8-A279-0949658E5851}"/>
    <cellStyle name="Normal 220 2 5 2" xfId="44001" xr:uid="{6D0E2D44-EAF4-4678-B7C5-523DE3811C1A}"/>
    <cellStyle name="Normal 220 2 6" xfId="44000" xr:uid="{E7D590AC-B60D-411C-BD7D-6C1992D52865}"/>
    <cellStyle name="Normal 220 3" xfId="43999" xr:uid="{DEAE9BB6-C2E2-40D6-880D-F1E39726159D}"/>
    <cellStyle name="Normal 220 3 2" xfId="43998" xr:uid="{53B025E1-BE93-417A-8E85-AFC36C3B424A}"/>
    <cellStyle name="Normal 220 3 2 2" xfId="43997" xr:uid="{ED79AE2F-1B60-4B5D-AF17-24D5C9822A51}"/>
    <cellStyle name="Normal 220 3 2 2 2" xfId="43996" xr:uid="{6CB48B9A-8EBC-4B6B-BA8D-FF4D40B410DD}"/>
    <cellStyle name="Normal 220 3 2 3" xfId="43995" xr:uid="{B757EF30-7984-4D1F-A39A-B74A6BCF5DD8}"/>
    <cellStyle name="Normal 220 3 2_Forecast" xfId="43994" xr:uid="{428D7C67-EAE3-421D-BD83-D7253036EDDB}"/>
    <cellStyle name="Normal 220 3 3" xfId="43993" xr:uid="{CEA25D3D-9B34-4DC7-8D9B-4B7BBD69AFDC}"/>
    <cellStyle name="Normal 220 3 3 2" xfId="43992" xr:uid="{F60F6DFE-746F-4081-8386-BA7BBAAAADF0}"/>
    <cellStyle name="Normal 220 3 4" xfId="43991" xr:uid="{A051A4E5-1445-4113-A7DF-4A9454E509B3}"/>
    <cellStyle name="Normal 220 3 4 2" xfId="43990" xr:uid="{A4044CDE-670D-4682-8F3C-6400D1B08946}"/>
    <cellStyle name="Normal 220 3 5" xfId="43989" xr:uid="{7BD6E48C-DF13-4CFA-8BF5-EB5D23912E10}"/>
    <cellStyle name="Normal 220 3_Forecast" xfId="43988" xr:uid="{D9758B16-111A-4F7C-9FE5-6CEC690A5DF2}"/>
    <cellStyle name="Normal 220 4" xfId="43987" xr:uid="{E4A6ACE5-BA1C-4B23-9018-35357D3041CF}"/>
    <cellStyle name="Normal 220 4 2" xfId="43986" xr:uid="{24E464E5-9984-42F3-BCDF-552719627F91}"/>
    <cellStyle name="Normal 220 4 2 2" xfId="43985" xr:uid="{AA10E646-AD35-4E3F-87FB-8F27D5BA64B8}"/>
    <cellStyle name="Normal 220 4 3" xfId="43984" xr:uid="{8A907AD8-8841-459C-BD18-C2B6F0A7F508}"/>
    <cellStyle name="Normal 220 4_Forecast" xfId="43983" xr:uid="{B43E850E-91B1-4B6F-B0C7-FC36CB25AEEB}"/>
    <cellStyle name="Normal 220 5" xfId="43982" xr:uid="{6435D220-FA45-4EFB-B7FA-7899182D4327}"/>
    <cellStyle name="Normal 220 5 2" xfId="43981" xr:uid="{AD1F3063-D81B-410D-BAF3-7EA2A4D10F14}"/>
    <cellStyle name="Normal 220 6" xfId="43980" xr:uid="{10A68EBB-762E-4111-A41B-A2CD67451A1D}"/>
    <cellStyle name="Normal 220 6 2" xfId="43979" xr:uid="{0BE0E2F4-0913-4B37-8E61-55BA62456956}"/>
    <cellStyle name="Normal 220 7" xfId="43978" xr:uid="{95C5E5B0-97DB-4DF6-811C-A2240A422E39}"/>
    <cellStyle name="Normal 220_DSub" xfId="43977" xr:uid="{07BE21B6-F3DD-478F-B47B-19764D5128EE}"/>
    <cellStyle name="Normal 221" xfId="43976" xr:uid="{2D049D78-EDC1-4C60-A58A-76146AAF96CB}"/>
    <cellStyle name="Normal 221 2" xfId="43975" xr:uid="{EF737D6C-5A39-48A4-9674-3EB2337E9550}"/>
    <cellStyle name="Normal 221 2 2" xfId="43974" xr:uid="{92770166-EEC9-44A1-B79C-C96F9270656A}"/>
    <cellStyle name="Normal 221 2 2 2" xfId="43973" xr:uid="{C081F8C6-2A46-4FE9-98D3-4BF6E616586B}"/>
    <cellStyle name="Normal 221 2 2 2 2" xfId="43972" xr:uid="{85DA6911-5ECE-4E04-B412-A42796F8DC86}"/>
    <cellStyle name="Normal 221 2 2 2 2 2" xfId="43971" xr:uid="{C4277BF8-FBB7-43B4-80A4-328DFD32B714}"/>
    <cellStyle name="Normal 221 2 2 2 3" xfId="43970" xr:uid="{6C9C2BC2-0A1F-4106-BC14-D32B4083D2AB}"/>
    <cellStyle name="Normal 221 2 2 3" xfId="43969" xr:uid="{C1537AF4-8BE4-4DFF-8F97-6F44B6BF562D}"/>
    <cellStyle name="Normal 221 2 2 3 2" xfId="43968" xr:uid="{7F02B44F-49CE-493F-B31E-0A69C5E5FAB1}"/>
    <cellStyle name="Normal 221 2 2 4" xfId="43967" xr:uid="{8734AA5A-4F26-496F-BCDD-E43DCEB5C3D8}"/>
    <cellStyle name="Normal 221 2 2 4 2" xfId="43966" xr:uid="{69F4C1E2-3838-4CD5-B307-2B8B2A67532A}"/>
    <cellStyle name="Normal 221 2 2 5" xfId="43965" xr:uid="{1EB82AFA-406F-4D62-9E72-FC7A89E81757}"/>
    <cellStyle name="Normal 221 2 3" xfId="43964" xr:uid="{AA9333C2-1624-4DE2-A028-AAECD0F9B88D}"/>
    <cellStyle name="Normal 221 2 3 2" xfId="43963" xr:uid="{511A1CD2-DB67-44B1-B480-A725AA58E3F4}"/>
    <cellStyle name="Normal 221 2 3 2 2" xfId="43962" xr:uid="{CCB23487-A308-4734-B3D4-DFE978D6F222}"/>
    <cellStyle name="Normal 221 2 3 3" xfId="43961" xr:uid="{BE82C002-0DAB-4C45-95C3-FDBB7DF703B6}"/>
    <cellStyle name="Normal 221 2 4" xfId="43960" xr:uid="{D2E3C66F-BCD7-42EC-B328-145A0BDF4B38}"/>
    <cellStyle name="Normal 221 2 4 2" xfId="43959" xr:uid="{B5275C2A-EEEA-466F-8565-05222AEDBFE3}"/>
    <cellStyle name="Normal 221 2 5" xfId="43958" xr:uid="{62C08948-AEC0-4E47-994C-F7DD74506DC2}"/>
    <cellStyle name="Normal 221 2 5 2" xfId="43957" xr:uid="{5341AEE1-D3FE-4BF0-BECB-B45AD5E5B838}"/>
    <cellStyle name="Normal 221 2 6" xfId="43956" xr:uid="{EB74477C-C483-4D99-8B68-7580EA148ADB}"/>
    <cellStyle name="Normal 221 3" xfId="43955" xr:uid="{24243AC1-6152-4822-B54B-19915CEFFA87}"/>
    <cellStyle name="Normal 221 3 2" xfId="43954" xr:uid="{DD0BE43B-94CD-4BF3-B039-0A0C9777D56B}"/>
    <cellStyle name="Normal 221 3 2 2" xfId="43953" xr:uid="{5077964C-D1A3-4EEB-8747-A9BEB6040E68}"/>
    <cellStyle name="Normal 221 3 2 2 2" xfId="43952" xr:uid="{50FAEE54-A445-4ED9-AFF2-414EACDD8A5E}"/>
    <cellStyle name="Normal 221 3 2 3" xfId="43951" xr:uid="{C7B83C26-6717-41CD-B5EC-34427BA7CAF4}"/>
    <cellStyle name="Normal 221 3 2_Forecast" xfId="43950" xr:uid="{26846E91-A5C9-4171-A133-262ACFB00331}"/>
    <cellStyle name="Normal 221 3 3" xfId="43949" xr:uid="{53FB0708-23D9-4EA6-A7E9-A25DF66338A3}"/>
    <cellStyle name="Normal 221 3 3 2" xfId="43948" xr:uid="{F483D71D-E58E-4EBA-8720-D25E8AC758E4}"/>
    <cellStyle name="Normal 221 3 4" xfId="43947" xr:uid="{841E84EE-6222-44E8-A447-8283C90FA2D8}"/>
    <cellStyle name="Normal 221 3 4 2" xfId="43946" xr:uid="{CED34550-A799-47B0-B31D-D062415A4F92}"/>
    <cellStyle name="Normal 221 3 5" xfId="43945" xr:uid="{258C57B8-628C-447B-A18D-95A0DCBF68F7}"/>
    <cellStyle name="Normal 221 3_Forecast" xfId="43944" xr:uid="{9E690431-2ECC-44A8-BA1F-514522874B97}"/>
    <cellStyle name="Normal 221 4" xfId="43943" xr:uid="{BEFB9001-1FD0-46EE-9E7B-B4B77BA673CD}"/>
    <cellStyle name="Normal 221 4 2" xfId="43942" xr:uid="{1947828B-FF70-4CF7-B3D0-0931F7AAD881}"/>
    <cellStyle name="Normal 221 4 2 2" xfId="43941" xr:uid="{1425E78A-24BD-4809-961E-684BB549AC64}"/>
    <cellStyle name="Normal 221 4 3" xfId="43940" xr:uid="{F90B3BDD-2D19-44B1-9F03-8A4E2A8BC50A}"/>
    <cellStyle name="Normal 221 4_Forecast" xfId="43939" xr:uid="{F5E96CC2-5846-4E30-AB2A-2941F4DBE400}"/>
    <cellStyle name="Normal 221 5" xfId="43938" xr:uid="{C7695A60-69D2-4249-AF65-D2BD06BD30FD}"/>
    <cellStyle name="Normal 221 5 2" xfId="43937" xr:uid="{DA8E40B3-1DBA-4DC1-8DB0-665F1BFE7EC1}"/>
    <cellStyle name="Normal 221 6" xfId="43936" xr:uid="{E8A890D0-2579-4F50-B359-402FBB4EE836}"/>
    <cellStyle name="Normal 221 6 2" xfId="43935" xr:uid="{FA8BD7A5-41D9-46A7-BD06-DB3E9296605B}"/>
    <cellStyle name="Normal 221 7" xfId="43934" xr:uid="{8AC644B4-5FE1-434D-BA4A-E200C471373B}"/>
    <cellStyle name="Normal 221_DSub" xfId="43933" xr:uid="{97BA22E7-D016-4F1A-AC17-8EC4BE1016B8}"/>
    <cellStyle name="Normal 222" xfId="43932" xr:uid="{EFF53503-EE80-4843-9070-DDCE64DE2F26}"/>
    <cellStyle name="Normal 222 2" xfId="43931" xr:uid="{D84CEE83-ABA9-4E27-9670-4CB5DDE21682}"/>
    <cellStyle name="Normal 222 2 2" xfId="43930" xr:uid="{5618E597-3E75-4315-9364-95740C71AF7F}"/>
    <cellStyle name="Normal 222 2 2 2" xfId="43929" xr:uid="{BE958BA2-A6B0-4FCB-A9A0-110FE6927FE7}"/>
    <cellStyle name="Normal 222 2 2 2 2" xfId="43928" xr:uid="{28A577B9-2DA3-4C88-BBA9-3F295B1F832D}"/>
    <cellStyle name="Normal 222 2 2 2 2 2" xfId="43927" xr:uid="{9B21A62F-E180-4D26-B12E-24246159CA04}"/>
    <cellStyle name="Normal 222 2 2 2 3" xfId="43926" xr:uid="{4F1A335B-D701-487F-8C90-AA3ED7D4BB95}"/>
    <cellStyle name="Normal 222 2 2 3" xfId="43925" xr:uid="{654DF641-00CE-4CE3-B2D2-66F04062E786}"/>
    <cellStyle name="Normal 222 2 2 3 2" xfId="43924" xr:uid="{FEADD762-6329-46B1-AF91-E4EE230EEDF0}"/>
    <cellStyle name="Normal 222 2 2 4" xfId="43923" xr:uid="{B28857C3-80C4-42B4-9CFE-766EF576EC4C}"/>
    <cellStyle name="Normal 222 2 2 4 2" xfId="43922" xr:uid="{63F45939-6206-4101-8C3D-432989C64877}"/>
    <cellStyle name="Normal 222 2 2 5" xfId="43921" xr:uid="{50685972-DD72-446A-A41B-DCA42A9E772B}"/>
    <cellStyle name="Normal 222 2 3" xfId="43920" xr:uid="{0BE2EC84-D822-48FA-8AA1-F93C53CBAED9}"/>
    <cellStyle name="Normal 222 2 3 2" xfId="43919" xr:uid="{3E02AF11-9A75-44EC-B3B0-A571941DFD5D}"/>
    <cellStyle name="Normal 222 2 3 2 2" xfId="43918" xr:uid="{AFFBB589-FBC0-4418-8529-131385EB3782}"/>
    <cellStyle name="Normal 222 2 3 3" xfId="43917" xr:uid="{14C91C92-1E54-4861-8129-95B120282211}"/>
    <cellStyle name="Normal 222 2 4" xfId="43916" xr:uid="{538C3223-2D34-4907-ADEB-C0B0E098FF20}"/>
    <cellStyle name="Normal 222 2 4 2" xfId="43915" xr:uid="{8832EFC8-1C1E-4D4A-AEF9-D9BC648B48C4}"/>
    <cellStyle name="Normal 222 2 5" xfId="43914" xr:uid="{5492A7DD-0DB3-49F7-9C7E-2CF2AF54830C}"/>
    <cellStyle name="Normal 222 2 5 2" xfId="43913" xr:uid="{4C4BB01B-AB4A-4614-95C7-BFC4F4E03C46}"/>
    <cellStyle name="Normal 222 2 6" xfId="43912" xr:uid="{34EDBE38-2EBE-46EC-96D1-A41AEE696070}"/>
    <cellStyle name="Normal 222 3" xfId="43911" xr:uid="{626FDAE5-C2FD-4D68-90C3-A4EE683543A5}"/>
    <cellStyle name="Normal 222 3 2" xfId="43910" xr:uid="{28F116B6-89CC-4BAB-8091-C73196C4FCA5}"/>
    <cellStyle name="Normal 222 3 2 2" xfId="43909" xr:uid="{6B4E84F8-BD0F-4620-A187-F21640145AE4}"/>
    <cellStyle name="Normal 222 3 2 2 2" xfId="43908" xr:uid="{FBEC30CE-9374-41B5-ACD4-3DAACE51E9DE}"/>
    <cellStyle name="Normal 222 3 2 3" xfId="43907" xr:uid="{D48687DB-5A5D-455D-9E8C-A5FF7384D9A1}"/>
    <cellStyle name="Normal 222 3 2_Forecast" xfId="43906" xr:uid="{D6B30200-E12A-4EEE-96F6-18B1AF46434C}"/>
    <cellStyle name="Normal 222 3 3" xfId="43905" xr:uid="{D685E84E-9980-4B30-B34C-DD8C854F528A}"/>
    <cellStyle name="Normal 222 3 3 2" xfId="43904" xr:uid="{17A86972-8D27-45A7-B80D-351E093135D7}"/>
    <cellStyle name="Normal 222 3 4" xfId="43903" xr:uid="{44766FA1-7BDE-4528-9B46-8F464B73010D}"/>
    <cellStyle name="Normal 222 3 4 2" xfId="43902" xr:uid="{C742EBCC-7A45-4329-B0B9-53B114654EA5}"/>
    <cellStyle name="Normal 222 3 5" xfId="43901" xr:uid="{02013278-5C1F-44D2-85B6-789EEC965F45}"/>
    <cellStyle name="Normal 222 3_Forecast" xfId="43900" xr:uid="{8D333539-32BB-435C-9496-45AB2BAFCBE0}"/>
    <cellStyle name="Normal 222 4" xfId="43899" xr:uid="{BF9AEF43-EA09-47CA-990A-CE0E6AC13EA4}"/>
    <cellStyle name="Normal 222 4 2" xfId="43898" xr:uid="{251ADE5E-C1BA-48F3-90B4-33BB9F30D002}"/>
    <cellStyle name="Normal 222 4 2 2" xfId="43897" xr:uid="{993C707D-7693-45FB-B598-1DB76DA760F2}"/>
    <cellStyle name="Normal 222 4 3" xfId="43896" xr:uid="{5E8D9ADE-8C9D-4732-BEED-785186B3682A}"/>
    <cellStyle name="Normal 222 4_Forecast" xfId="43895" xr:uid="{6DB2049C-CA6D-407D-A4EF-D7C1D1B1D590}"/>
    <cellStyle name="Normal 222 5" xfId="43894" xr:uid="{5338E783-EF16-421D-B732-60BF881931FB}"/>
    <cellStyle name="Normal 222 5 2" xfId="43893" xr:uid="{BE5B85DF-FCAF-4B50-96C8-9FE241808323}"/>
    <cellStyle name="Normal 222 6" xfId="43892" xr:uid="{C8ABB455-51CB-4479-90C2-721E3E32F4F4}"/>
    <cellStyle name="Normal 222 6 2" xfId="43891" xr:uid="{DBD46BD5-7E85-4A4A-8B39-8CA42B612247}"/>
    <cellStyle name="Normal 222 7" xfId="43890" xr:uid="{3C10784C-700D-4738-B889-CD179E7A02FE}"/>
    <cellStyle name="Normal 222_DSub" xfId="43889" xr:uid="{ACE15374-C6E5-45EC-961D-D6E08F630400}"/>
    <cellStyle name="Normal 223" xfId="43888" xr:uid="{7C83494A-EC5D-4225-904D-9F3A9560BF0E}"/>
    <cellStyle name="Normal 223 2" xfId="43887" xr:uid="{96378183-A560-4244-AA8C-6DF19A43E645}"/>
    <cellStyle name="Normal 223 2 2" xfId="43886" xr:uid="{BD18AEFD-B51E-43A2-A74B-BB5728B08593}"/>
    <cellStyle name="Normal 223 2 2 2" xfId="43885" xr:uid="{676580C6-AA27-4C59-91E7-18EF6CE1D3E0}"/>
    <cellStyle name="Normal 223 2 2 2 2" xfId="43884" xr:uid="{FE327A33-D270-44E6-ADAB-2298C239B860}"/>
    <cellStyle name="Normal 223 2 2 2 2 2" xfId="43883" xr:uid="{00DEFD6A-B2C2-404E-9F9B-854693CECAA8}"/>
    <cellStyle name="Normal 223 2 2 2 3" xfId="43882" xr:uid="{796EDA57-5E3E-497D-89B1-DFD6E0979750}"/>
    <cellStyle name="Normal 223 2 2 3" xfId="43881" xr:uid="{62741CB5-F5E2-42D1-9EBB-E70F427E25AE}"/>
    <cellStyle name="Normal 223 2 2 3 2" xfId="43880" xr:uid="{80D88889-9ACC-47A9-B9D3-4248DF1D50E9}"/>
    <cellStyle name="Normal 223 2 2 4" xfId="43879" xr:uid="{D03B953A-6F83-4277-B6F4-27B9E6569299}"/>
    <cellStyle name="Normal 223 2 2 4 2" xfId="43878" xr:uid="{81387CFB-37F8-45FF-9965-6310FDAFE83C}"/>
    <cellStyle name="Normal 223 2 2 5" xfId="43877" xr:uid="{BB10A6A2-42F7-4A9D-9EC1-9AF2003D8180}"/>
    <cellStyle name="Normal 223 2 3" xfId="43876" xr:uid="{06B41190-F876-4B2C-8411-27D00B7C39E6}"/>
    <cellStyle name="Normal 223 2 3 2" xfId="43875" xr:uid="{4D80A879-3994-4114-8926-5651DA35D109}"/>
    <cellStyle name="Normal 223 2 3 2 2" xfId="43874" xr:uid="{0DA2029F-EE04-41D6-A9AC-EE5AF53D543D}"/>
    <cellStyle name="Normal 223 2 3 3" xfId="43873" xr:uid="{4F88681C-D9A5-4A51-808F-146105360830}"/>
    <cellStyle name="Normal 223 2 4" xfId="43872" xr:uid="{9F92F98C-C85C-4037-916C-8A7364EC4AED}"/>
    <cellStyle name="Normal 223 2 4 2" xfId="43871" xr:uid="{9FAA4958-29E8-4DBD-8687-E8F32007BDB7}"/>
    <cellStyle name="Normal 223 2 5" xfId="43870" xr:uid="{59658F80-B0DE-446F-84B9-E7B18E6F5BDC}"/>
    <cellStyle name="Normal 223 2 5 2" xfId="43869" xr:uid="{45557E6D-4C7B-4D6E-9605-8BF0375D2D4F}"/>
    <cellStyle name="Normal 223 2 6" xfId="43868" xr:uid="{DCD1E96E-4916-42B6-A7A4-431E754D258C}"/>
    <cellStyle name="Normal 223 3" xfId="43867" xr:uid="{87C0685A-8F9B-4575-8AD0-5DA354CB2E80}"/>
    <cellStyle name="Normal 223 3 2" xfId="43866" xr:uid="{B3FAFDA3-4AE0-455B-9EBB-EABD2269ED10}"/>
    <cellStyle name="Normal 223 3 2 2" xfId="43865" xr:uid="{3E876201-E6DE-4966-98F7-E8ABB0C8C7BF}"/>
    <cellStyle name="Normal 223 3 2 2 2" xfId="43864" xr:uid="{585093CE-679B-4E3B-9E75-49E445C3315D}"/>
    <cellStyle name="Normal 223 3 2 3" xfId="43863" xr:uid="{8DCF94D4-4230-41D4-9321-5344811377CA}"/>
    <cellStyle name="Normal 223 3 2_Forecast" xfId="43862" xr:uid="{62F88CB1-4CCF-494B-BCF0-87D4445B01AF}"/>
    <cellStyle name="Normal 223 3 3" xfId="43861" xr:uid="{46BAC3C2-8E77-4010-A406-2D3FBF74D1CC}"/>
    <cellStyle name="Normal 223 3 3 2" xfId="43860" xr:uid="{22464588-DD53-4C05-A7FC-08E07E882A46}"/>
    <cellStyle name="Normal 223 3 4" xfId="43859" xr:uid="{60B30DE2-40B3-46E5-8396-E12D98CF9CC8}"/>
    <cellStyle name="Normal 223 3 4 2" xfId="43858" xr:uid="{A2F317B8-B9C3-4BC5-940C-E0F8B5BC83CC}"/>
    <cellStyle name="Normal 223 3 5" xfId="43857" xr:uid="{7610771A-1BCD-4112-954A-ECE5867A8B41}"/>
    <cellStyle name="Normal 223 3_Forecast" xfId="43856" xr:uid="{1BE65C73-92E3-4EE7-9DCE-273CF654FB30}"/>
    <cellStyle name="Normal 223 4" xfId="43855" xr:uid="{5EE63539-BC9F-4B0D-82A0-06E481281482}"/>
    <cellStyle name="Normal 223 4 2" xfId="43854" xr:uid="{4188DAC4-EFE2-4871-BCB0-8C4F10E80DAB}"/>
    <cellStyle name="Normal 223 4 2 2" xfId="43853" xr:uid="{AA72F619-4F30-4A44-9598-0D40872A4D7D}"/>
    <cellStyle name="Normal 223 4 3" xfId="43852" xr:uid="{C389FA30-1644-4104-B07C-C312F9073AC3}"/>
    <cellStyle name="Normal 223 4_Forecast" xfId="43851" xr:uid="{5806278A-84AC-4E12-AAF0-124BA37CAF45}"/>
    <cellStyle name="Normal 223 5" xfId="43850" xr:uid="{8F128C2A-A9E2-48D7-A46B-EC3D922B816D}"/>
    <cellStyle name="Normal 223 5 2" xfId="43849" xr:uid="{C1B8E1BA-6358-497E-A6ED-CE3C6BFD66CD}"/>
    <cellStyle name="Normal 223 6" xfId="43848" xr:uid="{49A002D1-3A25-4EB8-9651-C993C1432AC3}"/>
    <cellStyle name="Normal 223 6 2" xfId="43847" xr:uid="{D9AF0C11-2B04-43F3-BC6A-29B433CB90FC}"/>
    <cellStyle name="Normal 223 7" xfId="43846" xr:uid="{32FA04EB-7EDB-4BB1-8D95-F714339E0648}"/>
    <cellStyle name="Normal 223_DSub" xfId="43845" xr:uid="{6F8EAAA2-8C0E-4262-AA68-21C60683F4D5}"/>
    <cellStyle name="Normal 224" xfId="43844" xr:uid="{B1FA8E73-B241-4416-8AE7-85D21EEEFDAE}"/>
    <cellStyle name="Normal 224 2" xfId="43843" xr:uid="{9BF06741-D0F5-4CFD-81D3-968A8BF62CF2}"/>
    <cellStyle name="Normal 224 2 2" xfId="43842" xr:uid="{CF06F2F8-C58E-47DC-8AA5-CD7376587CA5}"/>
    <cellStyle name="Normal 224 2 2 2" xfId="43841" xr:uid="{F047A784-D2F3-44E5-B4AD-70142EEA02CF}"/>
    <cellStyle name="Normal 224 2 2 2 2" xfId="43840" xr:uid="{FB23D9AD-4938-45CB-B974-66D72F6066A2}"/>
    <cellStyle name="Normal 224 2 2 2 2 2" xfId="43839" xr:uid="{CFCE8CB5-07C5-4353-9751-1F4B5470458A}"/>
    <cellStyle name="Normal 224 2 2 2 3" xfId="43838" xr:uid="{B906D931-A8F9-4FA3-9068-EF7E4B9BAE9E}"/>
    <cellStyle name="Normal 224 2 2 3" xfId="43837" xr:uid="{839CE900-0A9D-4B8A-BCD0-8A8577A7C00F}"/>
    <cellStyle name="Normal 224 2 2 3 2" xfId="43836" xr:uid="{07B1BBFF-0A7B-48FD-B999-2B8944AB2B26}"/>
    <cellStyle name="Normal 224 2 2 4" xfId="43835" xr:uid="{9C0D7662-54E1-4C35-A43A-C5B62A055AA9}"/>
    <cellStyle name="Normal 224 2 2 4 2" xfId="43834" xr:uid="{D2722617-30EF-43B1-AAE8-CA04BD2750BB}"/>
    <cellStyle name="Normal 224 2 2 5" xfId="43833" xr:uid="{8FDC64D1-D0D3-45BD-8031-B5639F0DD3E9}"/>
    <cellStyle name="Normal 224 2 3" xfId="43832" xr:uid="{4B66D33B-6A68-4566-A7AD-28DEDE838624}"/>
    <cellStyle name="Normal 224 2 3 2" xfId="43831" xr:uid="{4077F8FD-E390-4109-8DDB-C7054F2C8EFA}"/>
    <cellStyle name="Normal 224 2 3 2 2" xfId="43830" xr:uid="{8B80F6FE-4B00-427D-AAE7-06DA68A09821}"/>
    <cellStyle name="Normal 224 2 3 3" xfId="43829" xr:uid="{6ECD1E00-3B50-4217-B590-071B8E3523A9}"/>
    <cellStyle name="Normal 224 2 4" xfId="43828" xr:uid="{DD897203-DD5B-4D5E-A888-7BC49904E483}"/>
    <cellStyle name="Normal 224 2 4 2" xfId="43827" xr:uid="{48DBF301-BD52-4B6D-87C2-C9133ECE4721}"/>
    <cellStyle name="Normal 224 2 5" xfId="43826" xr:uid="{F17943D7-92CD-4814-860C-AAB5C9882E68}"/>
    <cellStyle name="Normal 224 2 5 2" xfId="43825" xr:uid="{6FD6F65C-5F48-43D9-A9E1-7F21B0054B14}"/>
    <cellStyle name="Normal 224 2 6" xfId="43824" xr:uid="{485DA8B0-DBB9-4CE9-81F8-954DBF9861D0}"/>
    <cellStyle name="Normal 224 3" xfId="43823" xr:uid="{1F25287B-41AB-4E7A-A0A7-8FEFFCAE53BA}"/>
    <cellStyle name="Normal 224 3 2" xfId="43822" xr:uid="{B6C397B4-9440-480E-82F7-8424EF74CDF9}"/>
    <cellStyle name="Normal 224 3 2 2" xfId="43821" xr:uid="{DCC41B98-5C79-48D7-9888-EB9CA5543B93}"/>
    <cellStyle name="Normal 224 3 2 2 2" xfId="43820" xr:uid="{2CF03646-FBC6-4E65-903F-0AE4E53E4115}"/>
    <cellStyle name="Normal 224 3 2 3" xfId="43819" xr:uid="{352A10FF-454B-4E5F-BA0F-BFAB31D642E6}"/>
    <cellStyle name="Normal 224 3 2_Forecast" xfId="43818" xr:uid="{2808A6C7-CA38-4AAF-958C-99D5857C1CCD}"/>
    <cellStyle name="Normal 224 3 3" xfId="43817" xr:uid="{77B135BD-9E99-4B97-ABEE-E6A248278D25}"/>
    <cellStyle name="Normal 224 3 3 2" xfId="43816" xr:uid="{95C84D5C-24CB-47D9-8281-69031D86CE25}"/>
    <cellStyle name="Normal 224 3 4" xfId="43815" xr:uid="{4BF6FA65-F367-40FB-808D-48BE3FE93594}"/>
    <cellStyle name="Normal 224 3 4 2" xfId="43814" xr:uid="{2966E45F-4FA2-43FF-8FFA-14B545E6D0CA}"/>
    <cellStyle name="Normal 224 3 5" xfId="43813" xr:uid="{2BFCBE07-E0E1-4FAF-BECD-AB41E0F268FD}"/>
    <cellStyle name="Normal 224 3_Forecast" xfId="43812" xr:uid="{FE80AC3E-90FF-4EF7-B33F-64B0BB160CB6}"/>
    <cellStyle name="Normal 224 4" xfId="43811" xr:uid="{973A0380-2419-44F0-8587-36DECA3D4707}"/>
    <cellStyle name="Normal 224 4 2" xfId="43810" xr:uid="{4BBC58A3-486B-4022-AF77-E1C46226E02A}"/>
    <cellStyle name="Normal 224 4 2 2" xfId="43809" xr:uid="{56ED555A-9FD4-4849-9CB3-59A261C120E7}"/>
    <cellStyle name="Normal 224 4 3" xfId="43808" xr:uid="{5F808FBE-6010-4620-B7A4-0AC538F85016}"/>
    <cellStyle name="Normal 224 4_Forecast" xfId="43807" xr:uid="{95DE4D36-3C87-4ECA-B803-C125FD2903D5}"/>
    <cellStyle name="Normal 224 5" xfId="43806" xr:uid="{C4023F5A-3BD5-4D29-A3D1-F6A0976CDF2C}"/>
    <cellStyle name="Normal 224 5 2" xfId="43805" xr:uid="{9EB811AD-3DA0-475B-AB16-5C7CC5CF783A}"/>
    <cellStyle name="Normal 224 6" xfId="43804" xr:uid="{74231A13-621B-4737-AC6B-89165B533CCE}"/>
    <cellStyle name="Normal 224 6 2" xfId="43803" xr:uid="{8D10CD3A-855D-45C2-A6F1-791CDEE027D2}"/>
    <cellStyle name="Normal 224 7" xfId="43802" xr:uid="{FA59A0C9-192E-43C2-85CA-C30A643B73E2}"/>
    <cellStyle name="Normal 224 8" xfId="43801" xr:uid="{E0325FEF-D26B-4124-9F03-DDED8EAC1009}"/>
    <cellStyle name="Normal 224_DSub" xfId="43800" xr:uid="{7258080F-7BAA-427D-8E33-9D7A8E2593E6}"/>
    <cellStyle name="Normal 225" xfId="43799" xr:uid="{8A670314-5833-41D4-9508-9921F04B818A}"/>
    <cellStyle name="Normal 225 2" xfId="43798" xr:uid="{469A1CF5-62AA-47F8-8816-4964D98A24E9}"/>
    <cellStyle name="Normal 225 2 2" xfId="43797" xr:uid="{E711E3AD-BC06-49F2-A36F-060451922ACC}"/>
    <cellStyle name="Normal 225 2 2 2" xfId="43796" xr:uid="{C8FEAA04-9D10-4CA1-837A-F7B3BFB8D4CB}"/>
    <cellStyle name="Normal 225 2 2 2 2" xfId="43795" xr:uid="{75B6C4AE-03A3-49F2-9E63-5E88B96B9713}"/>
    <cellStyle name="Normal 225 2 2 2 2 2" xfId="43794" xr:uid="{581CE8CC-14A6-493E-B5E0-558F03259CCC}"/>
    <cellStyle name="Normal 225 2 2 2 3" xfId="43793" xr:uid="{0E525676-583A-4281-9046-DBBBDA5EC3B7}"/>
    <cellStyle name="Normal 225 2 2 3" xfId="43792" xr:uid="{077B37A5-721B-4FDE-981B-B17DE08F8C14}"/>
    <cellStyle name="Normal 225 2 2 3 2" xfId="43791" xr:uid="{BB25BD17-8132-4D3B-AE7A-FF37172DF999}"/>
    <cellStyle name="Normal 225 2 2 4" xfId="43790" xr:uid="{689B87FE-E864-4353-A605-E0F3F9EF83A2}"/>
    <cellStyle name="Normal 225 2 2 4 2" xfId="43789" xr:uid="{F0DD1ADE-A4DB-424F-A2C2-6C2657DA24A0}"/>
    <cellStyle name="Normal 225 2 2 5" xfId="43788" xr:uid="{725EFAB0-454D-429C-AA44-75FC2B25545D}"/>
    <cellStyle name="Normal 225 2 3" xfId="43787" xr:uid="{C14958B9-4D11-44BE-8A99-75C105FFF6E2}"/>
    <cellStyle name="Normal 225 2 3 2" xfId="43786" xr:uid="{4AE63B19-8DC9-4A58-96FC-54D83CCA1D0B}"/>
    <cellStyle name="Normal 225 2 3 2 2" xfId="43785" xr:uid="{0AF0F996-8E24-4B8A-9FFA-DA9645893446}"/>
    <cellStyle name="Normal 225 2 3 3" xfId="43784" xr:uid="{BEFACBD4-5780-40B6-830D-7F5830AFF97E}"/>
    <cellStyle name="Normal 225 2 4" xfId="43783" xr:uid="{A6AF8761-ABA9-498B-BCA3-14F9C5E732DD}"/>
    <cellStyle name="Normal 225 2 4 2" xfId="43782" xr:uid="{22F857E5-ADC8-4693-948F-F4F371FF4593}"/>
    <cellStyle name="Normal 225 2 5" xfId="43781" xr:uid="{9908EF6A-B295-4AD3-B75E-A53EB5B5C66C}"/>
    <cellStyle name="Normal 225 2 5 2" xfId="43780" xr:uid="{838728AE-9778-4F68-B81C-4167A19F2E62}"/>
    <cellStyle name="Normal 225 2 6" xfId="43779" xr:uid="{48A5AF04-BB5C-4439-A668-AEB8195627F4}"/>
    <cellStyle name="Normal 225 3" xfId="43778" xr:uid="{B295D339-0226-487B-8307-E76398A22230}"/>
    <cellStyle name="Normal 225 3 2" xfId="43777" xr:uid="{2CDE3D59-2547-455A-BAB1-CE9490C17582}"/>
    <cellStyle name="Normal 225 3 2 2" xfId="43776" xr:uid="{14605A1A-6BDF-4EB3-AF19-1DE32E7E9D86}"/>
    <cellStyle name="Normal 225 3 2 2 2" xfId="43775" xr:uid="{A92FD1F6-CF3C-42AB-B22E-DE4FD05D04AA}"/>
    <cellStyle name="Normal 225 3 2 3" xfId="43774" xr:uid="{522A7F57-3CDF-4F7B-B0BA-7DB1E642E082}"/>
    <cellStyle name="Normal 225 3 2_Forecast" xfId="43773" xr:uid="{BBF71718-B340-409B-91CC-5D6F48405ED5}"/>
    <cellStyle name="Normal 225 3 3" xfId="43772" xr:uid="{E08EC7C6-452D-4C68-AA39-E9370EE5F7A1}"/>
    <cellStyle name="Normal 225 3 3 2" xfId="43771" xr:uid="{F22BEF7C-348B-4DED-8A66-E303E13FAAB9}"/>
    <cellStyle name="Normal 225 3 4" xfId="43770" xr:uid="{7EA39D51-2F1F-4894-B951-EEF87A9BF27B}"/>
    <cellStyle name="Normal 225 3 4 2" xfId="43769" xr:uid="{5BA076BB-CA78-4FEA-9B7F-ED4CB24F3291}"/>
    <cellStyle name="Normal 225 3 5" xfId="43768" xr:uid="{8944CC83-0583-4B30-BAD0-1D67007A239F}"/>
    <cellStyle name="Normal 225 3_Forecast" xfId="43767" xr:uid="{3DD9A114-E936-45F8-BFE1-5C7199D2E419}"/>
    <cellStyle name="Normal 225 4" xfId="43766" xr:uid="{038B06D2-F564-4781-8E14-F6DE2E7F2C6A}"/>
    <cellStyle name="Normal 225 4 2" xfId="43765" xr:uid="{7F1E2728-F04E-4D82-BB40-0D277DE07B42}"/>
    <cellStyle name="Normal 225 4 2 2" xfId="43764" xr:uid="{FFB41554-AF6D-42EE-84D2-84C07EAFF262}"/>
    <cellStyle name="Normal 225 4 3" xfId="43763" xr:uid="{CFDA49EC-7300-42B3-8985-40A2C1DE60BA}"/>
    <cellStyle name="Normal 225 4_Forecast" xfId="43762" xr:uid="{EC6981C2-B273-4173-912C-1E5F0FC74439}"/>
    <cellStyle name="Normal 225 5" xfId="43761" xr:uid="{5759812A-7C5A-48D1-BAA4-37E097E9747F}"/>
    <cellStyle name="Normal 225 5 2" xfId="43760" xr:uid="{52C843D1-0B22-46F9-9A3E-2357DA21266C}"/>
    <cellStyle name="Normal 225 6" xfId="43759" xr:uid="{75C84EE8-2788-4D45-8220-1C4B0B728281}"/>
    <cellStyle name="Normal 225 6 2" xfId="43758" xr:uid="{A2179917-1CCC-4862-99CB-6716AE0A22E1}"/>
    <cellStyle name="Normal 225 7" xfId="43757" xr:uid="{927EDCCF-4FDB-49C6-B05B-B2796CB8DCB5}"/>
    <cellStyle name="Normal 225 8" xfId="43756" xr:uid="{A6741E3C-8147-404A-B1ED-063076F8CAAE}"/>
    <cellStyle name="Normal 225_DSub" xfId="43755" xr:uid="{B4E4C96B-3239-41CA-AFB6-C02C3CDB90E0}"/>
    <cellStyle name="Normal 226" xfId="43754" xr:uid="{1156DBDB-4752-4E02-8065-F4793F059A0A}"/>
    <cellStyle name="Normal 226 2" xfId="43753" xr:uid="{92FEBFB3-09B8-42AF-B07E-30EDF6A7514D}"/>
    <cellStyle name="Normal 226 2 2" xfId="43752" xr:uid="{373F7745-D1FD-405E-809D-4C07D18AACE5}"/>
    <cellStyle name="Normal 226 2 2 2" xfId="43751" xr:uid="{B6BDB40E-94CE-49B5-A8D3-48B4D98AE31C}"/>
    <cellStyle name="Normal 226 2 2 2 2" xfId="43750" xr:uid="{775F5F20-CE45-4F25-AF12-95121F71DDB4}"/>
    <cellStyle name="Normal 226 2 2 2 2 2" xfId="43749" xr:uid="{6C72AD53-DE3B-42E0-923C-DE2AC5A296A2}"/>
    <cellStyle name="Normal 226 2 2 2 3" xfId="43748" xr:uid="{26B0FB7E-BA17-4B1E-834F-6CFCE6126E92}"/>
    <cellStyle name="Normal 226 2 2 3" xfId="43747" xr:uid="{26906A32-FF9F-461B-ADA6-461F481DFE2A}"/>
    <cellStyle name="Normal 226 2 2 3 2" xfId="43746" xr:uid="{9922B8B6-FE25-421D-A23F-3F2C804D9D3E}"/>
    <cellStyle name="Normal 226 2 2 4" xfId="43745" xr:uid="{AC9748AB-F728-4E31-BE92-964DB8C496A1}"/>
    <cellStyle name="Normal 226 2 2 4 2" xfId="43744" xr:uid="{DCDCC29A-C028-4AD4-A6A4-D9798163C616}"/>
    <cellStyle name="Normal 226 2 2 5" xfId="43743" xr:uid="{1B4B5098-22DF-4177-BA26-3E5CDA1568DD}"/>
    <cellStyle name="Normal 226 2 3" xfId="43742" xr:uid="{95310023-F34F-44AA-9A88-AF5A71339441}"/>
    <cellStyle name="Normal 226 2 3 2" xfId="43741" xr:uid="{49D6AE5A-C445-4A26-9468-9CD52C92E3EC}"/>
    <cellStyle name="Normal 226 2 3 2 2" xfId="43740" xr:uid="{0A96F0B6-DDE5-4F81-8E8F-A7AF28D9376F}"/>
    <cellStyle name="Normal 226 2 3 3" xfId="43739" xr:uid="{96FAC130-3EEB-48E2-9181-B99B2FF98365}"/>
    <cellStyle name="Normal 226 2 4" xfId="43738" xr:uid="{D1367D41-DF2C-4E4C-B116-AECA749E20E9}"/>
    <cellStyle name="Normal 226 2 4 2" xfId="43737" xr:uid="{7FB030AE-C6DA-4F86-AB29-4DB11599F6F9}"/>
    <cellStyle name="Normal 226 2 5" xfId="43736" xr:uid="{6E88C21D-4A23-4C66-AB1F-3B0BE0A55F08}"/>
    <cellStyle name="Normal 226 2 5 2" xfId="43735" xr:uid="{EF35EE10-D1A8-4B53-9415-8E0DF0EA89CF}"/>
    <cellStyle name="Normal 226 2 6" xfId="43734" xr:uid="{48788BC9-6AE1-4A0A-8F6C-8C7B1C2EB338}"/>
    <cellStyle name="Normal 226 3" xfId="43733" xr:uid="{E8D80DB1-1FFE-4B1F-876A-3456405A19B1}"/>
    <cellStyle name="Normal 226 3 2" xfId="43732" xr:uid="{5BDC8169-675A-4D24-91B1-8ED1363072FE}"/>
    <cellStyle name="Normal 226 3 2 2" xfId="43731" xr:uid="{48C06A5D-2C3E-4135-A70C-D882193CDC26}"/>
    <cellStyle name="Normal 226 3 2 2 2" xfId="43730" xr:uid="{166CE8B1-3EC5-4BAD-B497-A318DF7B6E5F}"/>
    <cellStyle name="Normal 226 3 2 3" xfId="43729" xr:uid="{36EAC2BC-F3BE-46CB-B8D5-B3C2B8C73F8A}"/>
    <cellStyle name="Normal 226 3 2_Forecast" xfId="43728" xr:uid="{DD383B52-C2A6-4C7B-BE98-1E4109B971E3}"/>
    <cellStyle name="Normal 226 3 3" xfId="43727" xr:uid="{A618D3FA-D834-43E6-906E-0F924A32926E}"/>
    <cellStyle name="Normal 226 3 3 2" xfId="43726" xr:uid="{875D07E5-32B0-4FE1-866F-78B5BC2CC8B8}"/>
    <cellStyle name="Normal 226 3 4" xfId="43725" xr:uid="{46301110-46DD-4B66-BC4E-821FA9E33321}"/>
    <cellStyle name="Normal 226 3 4 2" xfId="43724" xr:uid="{28670097-234E-4B57-A9BE-323748AA5CF8}"/>
    <cellStyle name="Normal 226 3 5" xfId="43723" xr:uid="{5E5B0B67-C136-43A3-BB5F-09891547C76C}"/>
    <cellStyle name="Normal 226 3_Forecast" xfId="43722" xr:uid="{17014454-0228-446E-9189-D338417A18D1}"/>
    <cellStyle name="Normal 226 4" xfId="43721" xr:uid="{5AB03940-F8EE-4800-BAF2-B25039443CB3}"/>
    <cellStyle name="Normal 226 4 2" xfId="43720" xr:uid="{0DA871BD-8238-42DD-9706-AF3AFE3247FC}"/>
    <cellStyle name="Normal 226 4 2 2" xfId="43719" xr:uid="{D9038E3C-849C-4925-AAEC-6FD9130C2998}"/>
    <cellStyle name="Normal 226 4 3" xfId="43718" xr:uid="{661D45B3-F860-4E24-B152-3039AE1E223F}"/>
    <cellStyle name="Normal 226 4_Forecast" xfId="43717" xr:uid="{9A614E8F-F1F1-49A3-8A11-8A2314A67BA5}"/>
    <cellStyle name="Normal 226 5" xfId="43716" xr:uid="{B0EDA35B-A09F-49C9-84AA-433AEBADCA09}"/>
    <cellStyle name="Normal 226 5 2" xfId="43715" xr:uid="{DE177B55-A17F-40B6-AB54-47E4C915C8D3}"/>
    <cellStyle name="Normal 226 6" xfId="43714" xr:uid="{F5C2FA44-7CDF-46D7-B564-5F6D808EFEE8}"/>
    <cellStyle name="Normal 226 6 2" xfId="43713" xr:uid="{65F4F3FF-D904-430A-A233-D39C00808C70}"/>
    <cellStyle name="Normal 226 7" xfId="43712" xr:uid="{505C7C53-71DB-4087-A062-75B30115330E}"/>
    <cellStyle name="Normal 226 8" xfId="43711" xr:uid="{29DA41B7-2BB9-453E-A3B0-D08CBD1F29C8}"/>
    <cellStyle name="Normal 226_DSub" xfId="43710" xr:uid="{A5005C7B-5307-48CD-B316-67FA7D36AA6A}"/>
    <cellStyle name="Normal 227" xfId="43709" xr:uid="{B65305A0-33A4-4CA2-A5FB-62CFC88170AA}"/>
    <cellStyle name="Normal 227 2" xfId="43708" xr:uid="{34A39226-EFA2-4FAB-8671-A2D9FE909CB4}"/>
    <cellStyle name="Normal 227 2 2" xfId="43707" xr:uid="{9A0A9F6E-C6C7-449F-AE27-ABFF6217854C}"/>
    <cellStyle name="Normal 227 2 2 2" xfId="43706" xr:uid="{16A963F1-77D8-421D-9CBE-906C496D7E26}"/>
    <cellStyle name="Normal 227 2 2 2 2" xfId="43705" xr:uid="{EB312FA6-BEA5-4A42-A21E-66326E942730}"/>
    <cellStyle name="Normal 227 2 2 2 2 2" xfId="43704" xr:uid="{3DF3166E-5215-4D4A-BB0E-15441EDC71FA}"/>
    <cellStyle name="Normal 227 2 2 2 3" xfId="43703" xr:uid="{9F3F7A1D-1B57-4AE3-A9B2-F3BD81C6A707}"/>
    <cellStyle name="Normal 227 2 2 3" xfId="43702" xr:uid="{7639CE5B-1FF5-4B6E-A38F-2B9DD3D84CE6}"/>
    <cellStyle name="Normal 227 2 2 3 2" xfId="43701" xr:uid="{C092EBDA-D009-4C35-94AC-2BCD81A59D61}"/>
    <cellStyle name="Normal 227 2 2 4" xfId="43700" xr:uid="{2EDC2FAD-1DE0-4199-914E-1E397FE4C80F}"/>
    <cellStyle name="Normal 227 2 2 4 2" xfId="43699" xr:uid="{6731B2D0-F4BA-48A1-B786-9588B117C6CD}"/>
    <cellStyle name="Normal 227 2 2 5" xfId="43698" xr:uid="{ED715E21-5268-4955-8577-60337E8E241C}"/>
    <cellStyle name="Normal 227 2 3" xfId="43697" xr:uid="{156C1044-8D7E-455B-BDB3-712A394321B5}"/>
    <cellStyle name="Normal 227 2 3 2" xfId="43696" xr:uid="{99CB51F2-CC26-48F6-9382-D10DD75A15CD}"/>
    <cellStyle name="Normal 227 2 3 2 2" xfId="43695" xr:uid="{5BB8BA63-571F-42AC-BBC5-88A41DA65A97}"/>
    <cellStyle name="Normal 227 2 3 3" xfId="43694" xr:uid="{939209E5-6487-415F-9965-6614591E77CF}"/>
    <cellStyle name="Normal 227 2 4" xfId="43693" xr:uid="{8B8D1DB1-5A8F-4F49-AD98-768AE06DC25D}"/>
    <cellStyle name="Normal 227 2 4 2" xfId="43692" xr:uid="{505DA8FB-FDDD-4810-AFA9-2059694778CE}"/>
    <cellStyle name="Normal 227 2 5" xfId="43691" xr:uid="{36168E14-D993-41C6-BF41-FC7B082CB6D1}"/>
    <cellStyle name="Normal 227 2 5 2" xfId="43690" xr:uid="{E6A47A7B-DAE2-4FDF-AA68-424FD604A4CE}"/>
    <cellStyle name="Normal 227 2 6" xfId="43689" xr:uid="{299F3B5B-20DA-418B-B3E2-104DD0177FF6}"/>
    <cellStyle name="Normal 227 3" xfId="43688" xr:uid="{DAF91E12-C561-4A07-B7F6-DAC34527C94C}"/>
    <cellStyle name="Normal 227 3 2" xfId="43687" xr:uid="{D5E5D6D7-163D-44DD-A45A-0ABFB7BBF6FA}"/>
    <cellStyle name="Normal 227 3 2 2" xfId="43686" xr:uid="{D9B3A6D0-C59E-4D1D-B9E1-15B98F2742AB}"/>
    <cellStyle name="Normal 227 3 2 2 2" xfId="43685" xr:uid="{30537FA1-FC36-4BA1-AAB0-69C7E55A5352}"/>
    <cellStyle name="Normal 227 3 2 3" xfId="43684" xr:uid="{C8344890-D425-4630-BE7D-108B8F7F7E92}"/>
    <cellStyle name="Normal 227 3 2_Forecast" xfId="43683" xr:uid="{5FECE98F-9FAC-46B1-91AF-FA6B923A917B}"/>
    <cellStyle name="Normal 227 3 3" xfId="43682" xr:uid="{9862448E-387B-4845-9F5F-F643CBE41A57}"/>
    <cellStyle name="Normal 227 3 3 2" xfId="43681" xr:uid="{FBB4E14D-3061-40A3-9252-F0984F7EA8DC}"/>
    <cellStyle name="Normal 227 3 4" xfId="43680" xr:uid="{89F85E2F-5661-4D9A-B5AC-294AB9D748A9}"/>
    <cellStyle name="Normal 227 3 4 2" xfId="43679" xr:uid="{A3E87BF0-8EFB-4673-8EE5-2B673A26B637}"/>
    <cellStyle name="Normal 227 3 5" xfId="43678" xr:uid="{D6380A83-7FA1-4411-AADE-8B0AF7A051E9}"/>
    <cellStyle name="Normal 227 3_Forecast" xfId="43677" xr:uid="{A16F2073-0202-4A57-A449-7A7611E3F87D}"/>
    <cellStyle name="Normal 227 4" xfId="43676" xr:uid="{676AA24C-365D-4E19-8BCF-3B8D520AC806}"/>
    <cellStyle name="Normal 227 4 2" xfId="43675" xr:uid="{14E80C6B-2F08-4E0D-8573-63FF181C4790}"/>
    <cellStyle name="Normal 227 4 2 2" xfId="43674" xr:uid="{E6292E7C-8B47-494F-AA45-B9F81A55BEB0}"/>
    <cellStyle name="Normal 227 4 3" xfId="43673" xr:uid="{58715DE8-5BBE-4BA6-8855-D16E2B78A654}"/>
    <cellStyle name="Normal 227 4_Forecast" xfId="43672" xr:uid="{EBED727F-E7B8-4DA5-9BD9-A0432D94EBF6}"/>
    <cellStyle name="Normal 227 5" xfId="43671" xr:uid="{304534CD-31CD-4601-931C-31779BF57A04}"/>
    <cellStyle name="Normal 227 5 2" xfId="43670" xr:uid="{E9B3EC62-1D9C-49C8-8FA4-1A2070587D13}"/>
    <cellStyle name="Normal 227 6" xfId="43669" xr:uid="{5E807902-FB29-4C4F-A2CE-01EFFBF7ABA9}"/>
    <cellStyle name="Normal 227 6 2" xfId="43668" xr:uid="{90F68D49-5CAB-40B0-9DD7-6A4A17A7053A}"/>
    <cellStyle name="Normal 227 7" xfId="43667" xr:uid="{92080104-285D-4614-8AC2-95CBB5FCC576}"/>
    <cellStyle name="Normal 227 8" xfId="43666" xr:uid="{A7718ED0-A7FD-4F7B-8622-BEF76DD10D1F}"/>
    <cellStyle name="Normal 227_DSub" xfId="43665" xr:uid="{8DA935B4-A5C8-4EFA-89B3-4653E17C91CD}"/>
    <cellStyle name="Normal 228" xfId="43664" xr:uid="{CC4E3F57-0019-4CEF-8A8D-A81FE6804A45}"/>
    <cellStyle name="Normal 228 2" xfId="43663" xr:uid="{775263E6-C3C5-42FD-A6B2-9070C54D0FA6}"/>
    <cellStyle name="Normal 228 2 2" xfId="43662" xr:uid="{0F1B9126-D72E-486A-A371-8A7D8415628C}"/>
    <cellStyle name="Normal 228 2 2 2" xfId="43661" xr:uid="{0E5EA2D4-F06F-4E16-BB97-E8FFCD1F5FB4}"/>
    <cellStyle name="Normal 228 2 2 2 2" xfId="43660" xr:uid="{D9C67E4D-A5A1-445D-B44A-734803FE2A20}"/>
    <cellStyle name="Normal 228 2 2 2 2 2" xfId="43659" xr:uid="{71FC6B1E-1B9E-43F2-AC44-3960F4D855BE}"/>
    <cellStyle name="Normal 228 2 2 2 3" xfId="43658" xr:uid="{C8868A1D-2B4C-4BEC-B666-B1015CD4108D}"/>
    <cellStyle name="Normal 228 2 2 3" xfId="43657" xr:uid="{589DC687-6A64-4367-A6A8-FA362DD6A0D9}"/>
    <cellStyle name="Normal 228 2 2 3 2" xfId="43656" xr:uid="{103481A9-FBE0-4B1A-A649-6FCE0C9F52C8}"/>
    <cellStyle name="Normal 228 2 2 4" xfId="43655" xr:uid="{12146B83-8F98-4703-9848-26CFE8917D43}"/>
    <cellStyle name="Normal 228 2 2 4 2" xfId="43654" xr:uid="{182DF7C6-D221-4F92-93D7-93E8E8EEB149}"/>
    <cellStyle name="Normal 228 2 2 5" xfId="43653" xr:uid="{0BB7C52C-2445-48AB-916B-350A5E455528}"/>
    <cellStyle name="Normal 228 2 3" xfId="43652" xr:uid="{C42E7851-8C0C-46F9-A77E-A15E18E039A8}"/>
    <cellStyle name="Normal 228 2 3 2" xfId="43651" xr:uid="{6F1210E2-D711-44F9-86A0-FE1A95296ABE}"/>
    <cellStyle name="Normal 228 2 3 2 2" xfId="43650" xr:uid="{BD915E89-962C-4889-A993-2EA5F5C6A926}"/>
    <cellStyle name="Normal 228 2 3 3" xfId="43649" xr:uid="{C3D7FA8F-594C-455B-BBFA-070FF5B68B23}"/>
    <cellStyle name="Normal 228 2 4" xfId="43648" xr:uid="{13140F10-4658-4FCB-8459-96521D798864}"/>
    <cellStyle name="Normal 228 2 4 2" xfId="43647" xr:uid="{0DAAD6A8-D89C-4CC5-B715-F4406499A2A0}"/>
    <cellStyle name="Normal 228 2 5" xfId="43646" xr:uid="{D10912C9-1A72-4BC3-A292-5A285D897B24}"/>
    <cellStyle name="Normal 228 2 5 2" xfId="43645" xr:uid="{A3D37EE2-D63A-4C55-97E6-4581F33BAE81}"/>
    <cellStyle name="Normal 228 2 6" xfId="43644" xr:uid="{264D73A6-D7DC-495C-AA32-53D8EF20A88C}"/>
    <cellStyle name="Normal 228 3" xfId="43643" xr:uid="{8FA13D27-075E-4524-8188-344FCA524D6D}"/>
    <cellStyle name="Normal 228 3 2" xfId="43642" xr:uid="{01EEEA0D-D08C-4854-A818-371E3F7A7C2C}"/>
    <cellStyle name="Normal 228 3 2 2" xfId="43641" xr:uid="{3572D9AF-F361-4FCE-954B-3092AD4C0ADF}"/>
    <cellStyle name="Normal 228 3 2 2 2" xfId="43640" xr:uid="{A89124DB-6DF1-487A-A72F-6506F320CB99}"/>
    <cellStyle name="Normal 228 3 2 3" xfId="43639" xr:uid="{687ABCF8-F278-4993-B423-CA984518C6DB}"/>
    <cellStyle name="Normal 228 3 2_Forecast" xfId="43638" xr:uid="{AACBA573-1DFE-4C9B-8A29-2F1685EF3DE0}"/>
    <cellStyle name="Normal 228 3 3" xfId="43637" xr:uid="{54EF793D-69BD-45AC-86BA-8CB262845097}"/>
    <cellStyle name="Normal 228 3 3 2" xfId="43636" xr:uid="{157657B9-778D-40FA-9B4F-808AC64110A6}"/>
    <cellStyle name="Normal 228 3 4" xfId="43635" xr:uid="{8BFD619D-2C25-4E9E-A1AC-1EB60392054C}"/>
    <cellStyle name="Normal 228 3 4 2" xfId="43634" xr:uid="{C57B59C8-1D31-4E8E-9CEA-729C908416CD}"/>
    <cellStyle name="Normal 228 3 5" xfId="43633" xr:uid="{198EA4C7-B669-44A8-AA17-8C815EC4EB49}"/>
    <cellStyle name="Normal 228 3_Forecast" xfId="43632" xr:uid="{4825F430-D3F8-4AB1-9DDE-0F66EB1C617A}"/>
    <cellStyle name="Normal 228 4" xfId="43631" xr:uid="{21A40D9E-CAE2-4367-A8BA-908103986458}"/>
    <cellStyle name="Normal 228 4 2" xfId="43630" xr:uid="{573F85AF-6413-4CE3-B562-FF05E41A83B3}"/>
    <cellStyle name="Normal 228 4 2 2" xfId="43629" xr:uid="{39627FAA-70A7-474D-BAF2-AB5328DB3FB5}"/>
    <cellStyle name="Normal 228 4 3" xfId="43628" xr:uid="{8F3ADCCB-F7D1-4013-88B4-19AFF740D543}"/>
    <cellStyle name="Normal 228 4_Forecast" xfId="43627" xr:uid="{85CA8174-8416-4409-97BD-46862B6BD2A4}"/>
    <cellStyle name="Normal 228 5" xfId="43626" xr:uid="{6A6F0D41-13BE-488C-989D-E97EDBE1907D}"/>
    <cellStyle name="Normal 228 5 2" xfId="43625" xr:uid="{0D04B6CE-F3C9-47FB-BDE0-50088E951912}"/>
    <cellStyle name="Normal 228 6" xfId="43624" xr:uid="{2CD882BA-41B5-4DCA-9519-A8D12DADA7D3}"/>
    <cellStyle name="Normal 228 6 2" xfId="43623" xr:uid="{A73C5445-4863-472C-A2B8-3DDDF0C1B17F}"/>
    <cellStyle name="Normal 228 7" xfId="43622" xr:uid="{C68C0D28-54F5-4C2A-A864-104AEA923702}"/>
    <cellStyle name="Normal 228 8" xfId="43621" xr:uid="{CCFB6E0C-4381-4900-954C-BD7FBC765678}"/>
    <cellStyle name="Normal 228_DSub" xfId="43620" xr:uid="{5FC13924-67C8-4F1F-95C2-25403E114F6A}"/>
    <cellStyle name="Normal 229" xfId="43619" xr:uid="{F1F0A65B-94D5-41E5-B43A-70ED1E78129E}"/>
    <cellStyle name="Normal 229 2" xfId="43618" xr:uid="{64EB7EC3-6664-4BBB-AE25-9A4EB269A4FE}"/>
    <cellStyle name="Normal 229 2 2" xfId="43617" xr:uid="{29CCAC1F-1C8F-4252-B4A2-4694856D2F64}"/>
    <cellStyle name="Normal 229 2 2 2" xfId="43616" xr:uid="{E78F4840-1FF6-4374-B02E-353097EEA2E4}"/>
    <cellStyle name="Normal 229 2 2 2 2" xfId="43615" xr:uid="{A9207380-EF32-4B70-BA28-9DCFFCE4E09A}"/>
    <cellStyle name="Normal 229 2 2 2 2 2" xfId="43614" xr:uid="{E1BDF73F-8F96-4C73-A859-FAB62AB54A67}"/>
    <cellStyle name="Normal 229 2 2 2 3" xfId="43613" xr:uid="{1E331A1B-344F-4890-A8D7-27B6CF3D738D}"/>
    <cellStyle name="Normal 229 2 2 3" xfId="43612" xr:uid="{0BFFCEC4-10F9-4A7E-BCA1-18FEAAD4AA8D}"/>
    <cellStyle name="Normal 229 2 2 3 2" xfId="43611" xr:uid="{52CDBE08-6373-4268-9031-68059D9DAF43}"/>
    <cellStyle name="Normal 229 2 2 4" xfId="43610" xr:uid="{75732621-E3DB-4966-8A39-5DF2BE4BCB98}"/>
    <cellStyle name="Normal 229 2 2 4 2" xfId="43609" xr:uid="{84FAD3BA-FF57-4B40-BCB8-53F111C48E20}"/>
    <cellStyle name="Normal 229 2 2 5" xfId="43608" xr:uid="{F28827C3-6018-47E6-A8C9-55A69EA6769F}"/>
    <cellStyle name="Normal 229 2 3" xfId="43607" xr:uid="{2E3DA491-0E4F-4D76-9162-4DDDAFF0B45F}"/>
    <cellStyle name="Normal 229 2 3 2" xfId="43606" xr:uid="{09487054-1FA9-4642-B445-34086B8DE34C}"/>
    <cellStyle name="Normal 229 2 3 2 2" xfId="43605" xr:uid="{19BA562C-5386-4FF1-B8DD-28B9608F3CD4}"/>
    <cellStyle name="Normal 229 2 3 3" xfId="43604" xr:uid="{7FD1E64F-064D-49CC-A9B8-CF6FA31C9A63}"/>
    <cellStyle name="Normal 229 2 4" xfId="43603" xr:uid="{0851F090-1C64-44A6-9360-BF31781983AB}"/>
    <cellStyle name="Normal 229 2 4 2" xfId="43602" xr:uid="{7098B436-E0B1-471C-BE76-4EF8C4EB44B2}"/>
    <cellStyle name="Normal 229 2 5" xfId="43601" xr:uid="{9FFCF480-EE34-4FA5-A054-D2130E3BBFE0}"/>
    <cellStyle name="Normal 229 2 5 2" xfId="43600" xr:uid="{24D3AC9B-E9B2-4A77-8C07-A014B0391C9D}"/>
    <cellStyle name="Normal 229 2 6" xfId="43599" xr:uid="{59921127-A13A-4BF8-8065-0CA369AF348A}"/>
    <cellStyle name="Normal 229 3" xfId="43598" xr:uid="{43479D3D-0BA3-4360-94A9-976207B64121}"/>
    <cellStyle name="Normal 229 3 2" xfId="43597" xr:uid="{552B4CEC-11D6-49F2-956B-267FF672CBE0}"/>
    <cellStyle name="Normal 229 3 2 2" xfId="43596" xr:uid="{25C28F92-289A-43DD-9A5E-3FDF92011809}"/>
    <cellStyle name="Normal 229 3 2 2 2" xfId="43595" xr:uid="{535C6471-4565-4365-8419-9F79DDADA3D2}"/>
    <cellStyle name="Normal 229 3 2 3" xfId="43594" xr:uid="{F2B7E36A-C464-4764-A6F0-56F6613C2941}"/>
    <cellStyle name="Normal 229 3 2_Forecast" xfId="43593" xr:uid="{462017CC-6EBB-4EF2-91A8-1B8711F6B314}"/>
    <cellStyle name="Normal 229 3 3" xfId="43592" xr:uid="{94B15EF5-2F40-4387-91B4-A97FC5236928}"/>
    <cellStyle name="Normal 229 3 3 2" xfId="43591" xr:uid="{8979AEEF-2147-450E-AD5D-B4AD9FBF4BA0}"/>
    <cellStyle name="Normal 229 3 4" xfId="43590" xr:uid="{792F5916-8A87-48A1-BC5A-41CCAD7E8D56}"/>
    <cellStyle name="Normal 229 3 4 2" xfId="43589" xr:uid="{E6D84644-3854-49D7-BF3E-1A033A99CDA1}"/>
    <cellStyle name="Normal 229 3 5" xfId="43588" xr:uid="{D6263105-9B14-4E49-994A-7C4BDA706A76}"/>
    <cellStyle name="Normal 229 3_Forecast" xfId="43587" xr:uid="{B2898746-42C0-4739-8E0A-773EC64DC2F4}"/>
    <cellStyle name="Normal 229 4" xfId="43586" xr:uid="{9150725A-B961-4E84-A76D-5F8B52927A06}"/>
    <cellStyle name="Normal 229 4 2" xfId="43585" xr:uid="{39264C35-0F02-4EC5-95C7-78825CFF32D7}"/>
    <cellStyle name="Normal 229 4 2 2" xfId="43584" xr:uid="{F518FE93-367A-4981-A79E-B461FE250F5D}"/>
    <cellStyle name="Normal 229 4 3" xfId="43583" xr:uid="{BCBE9C2F-51E6-434A-9EAD-F4C37E1B6C3D}"/>
    <cellStyle name="Normal 229 4_Forecast" xfId="43582" xr:uid="{D0AACC8F-0B98-4C88-8EE6-D61AFED18053}"/>
    <cellStyle name="Normal 229 5" xfId="43581" xr:uid="{B0B6585C-551F-474D-8E1B-4E3A4072FF1D}"/>
    <cellStyle name="Normal 229 5 2" xfId="43580" xr:uid="{9A1554C7-1546-4BB8-9EEB-67CACDD7CB0A}"/>
    <cellStyle name="Normal 229 6" xfId="43579" xr:uid="{E718F814-1B90-474D-88AA-838C053B7AA1}"/>
    <cellStyle name="Normal 229 6 2" xfId="43578" xr:uid="{553B6E4E-61E4-4911-B11D-F29895AE68C1}"/>
    <cellStyle name="Normal 229 7" xfId="43577" xr:uid="{5109C346-BAD8-4C23-AC34-7F4C4E19008C}"/>
    <cellStyle name="Normal 229 8" xfId="43576" xr:uid="{7F2131E1-8BC1-4CDC-B89C-09BD3ED24716}"/>
    <cellStyle name="Normal 229_DSub" xfId="43575" xr:uid="{686552EF-008B-4264-BF54-138933CA348E}"/>
    <cellStyle name="Normal 23" xfId="43574" xr:uid="{22CC529A-315C-4EC5-8E22-37A0F73FECAA}"/>
    <cellStyle name="Normal 23 2" xfId="43573" xr:uid="{C887EEEB-258D-4C06-B9F0-6B20CF2524C7}"/>
    <cellStyle name="Normal 23 2 2" xfId="43572" xr:uid="{AD598F01-E2C8-439F-8BE6-699056C4BADA}"/>
    <cellStyle name="Normal 23 2 2 2" xfId="43571" xr:uid="{6EFDD673-5C8E-47B5-9C56-436F2F9A2C6B}"/>
    <cellStyle name="Normal 23 2 2_Forecast" xfId="254" xr:uid="{BF4D9394-AFAE-44B8-AC80-D2F381CD1E5A}"/>
    <cellStyle name="Normal 23 2 3" xfId="53957" xr:uid="{83F0E520-59ED-45CC-9F3A-CBD7BDCB44FE}"/>
    <cellStyle name="Normal 23 2 3 2" xfId="43570" xr:uid="{F672DD7D-55DB-4E12-83B5-C43A3F5E2878}"/>
    <cellStyle name="Normal 23 2 3_Forecast" xfId="253" xr:uid="{F136AE46-E190-4BC6-BDC4-6144A8157BCB}"/>
    <cellStyle name="Normal 23 2 4" xfId="43569" xr:uid="{E31E29EE-A35B-4ABC-815F-EB3AB281F017}"/>
    <cellStyle name="Normal 23 2_Forecast" xfId="43568" xr:uid="{F3A38C1D-3060-4A88-A2BB-023F2C4EF27C}"/>
    <cellStyle name="Normal 23 3" xfId="43567" xr:uid="{ED8EBB61-8E7C-46D5-9A02-931C9759EC0B}"/>
    <cellStyle name="Normal 23 3 2" xfId="43566" xr:uid="{14D4C1AC-887E-4C27-A6B9-4ABF874EC36A}"/>
    <cellStyle name="Normal 23 3_Forecast" xfId="43565" xr:uid="{E735C3AA-F0A3-4C75-8359-9AED2FD0DE85}"/>
    <cellStyle name="Normal 23 4" xfId="43564" xr:uid="{C37C1095-05F8-4B26-85C6-D7B2E3BBBDB6}"/>
    <cellStyle name="Normal 23 4 2" xfId="43563" xr:uid="{915319A0-2E54-4CEF-8A0B-05C99A3385C6}"/>
    <cellStyle name="Normal 23 4_Forecast" xfId="43562" xr:uid="{B09A85AD-C5D9-4FAE-8E51-7183669D8652}"/>
    <cellStyle name="Normal 23 5" xfId="43561" xr:uid="{4DC5F52D-09F8-4CC1-A03D-2AC470001509}"/>
    <cellStyle name="Normal 23 5 2" xfId="43560" xr:uid="{6497C86E-C086-4B00-AACE-94992E47F858}"/>
    <cellStyle name="Normal 23_Forecast" xfId="43559" xr:uid="{875295B8-32D5-45B7-81FF-F4EC1986C4C7}"/>
    <cellStyle name="Normal 230" xfId="43558" xr:uid="{AFBD1231-9B34-4A90-AAB6-04BD462A65E7}"/>
    <cellStyle name="Normal 230 2" xfId="43557" xr:uid="{96B4DA17-418D-4961-8CFA-3735E7BEDD3D}"/>
    <cellStyle name="Normal 230 2 2" xfId="43556" xr:uid="{13CAD901-293B-41DA-AEDF-4F791F61A236}"/>
    <cellStyle name="Normal 230 2 2 2" xfId="43555" xr:uid="{2DAAF079-A379-4596-9EA6-63CE3EB26A22}"/>
    <cellStyle name="Normal 230 2 2 2 2" xfId="43554" xr:uid="{59D53B98-BBCD-416A-8DF6-1688A9F40EAB}"/>
    <cellStyle name="Normal 230 2 2 2 2 2" xfId="43553" xr:uid="{CE23F7AA-DC58-42A1-8775-B97DD0636006}"/>
    <cellStyle name="Normal 230 2 2 2 3" xfId="43552" xr:uid="{CFEE51C1-720B-45B0-9CCF-2C25DD4F3CF9}"/>
    <cellStyle name="Normal 230 2 2 3" xfId="43551" xr:uid="{041B482F-5912-4500-9B04-F03A1A773732}"/>
    <cellStyle name="Normal 230 2 2 3 2" xfId="43550" xr:uid="{644C8E67-F693-4E29-9EDB-412D19ED99C2}"/>
    <cellStyle name="Normal 230 2 2 4" xfId="43549" xr:uid="{F678A638-DE39-473F-AB3A-445CD3AB74E8}"/>
    <cellStyle name="Normal 230 2 2 4 2" xfId="43548" xr:uid="{73F2FAC0-8498-4F40-9714-97A158C62CA0}"/>
    <cellStyle name="Normal 230 2 2 5" xfId="43547" xr:uid="{48EC1C2E-BACF-4A4A-8607-1F43C86359AC}"/>
    <cellStyle name="Normal 230 2 3" xfId="43546" xr:uid="{3A2EE4A2-A51B-4670-A0B4-B5DA873E9BD8}"/>
    <cellStyle name="Normal 230 2 3 2" xfId="43545" xr:uid="{5E24EF39-F42C-4779-9B45-722291F70CA6}"/>
    <cellStyle name="Normal 230 2 3 2 2" xfId="43544" xr:uid="{3084FE03-C688-4B40-93D4-9ACE6B19B20A}"/>
    <cellStyle name="Normal 230 2 3 3" xfId="43543" xr:uid="{CBAFE97D-D775-4E55-9F69-151283B59557}"/>
    <cellStyle name="Normal 230 2 4" xfId="43542" xr:uid="{E8A1224E-A457-4FAD-937C-27761DC8334D}"/>
    <cellStyle name="Normal 230 2 4 2" xfId="43541" xr:uid="{A9246978-66D6-4369-BCAE-CE71305DF350}"/>
    <cellStyle name="Normal 230 2 5" xfId="43540" xr:uid="{72223910-EB99-4DA4-A12F-BF97F9C493BE}"/>
    <cellStyle name="Normal 230 2 5 2" xfId="43539" xr:uid="{5D2E51B4-C430-4A06-8A38-4DB5CD79E871}"/>
    <cellStyle name="Normal 230 2 6" xfId="43538" xr:uid="{B00D5693-69A1-4505-A66E-816F90816959}"/>
    <cellStyle name="Normal 230 3" xfId="43537" xr:uid="{A02BCDE8-A416-452D-9FFC-73ED35611749}"/>
    <cellStyle name="Normal 230 3 2" xfId="43536" xr:uid="{6737A9CA-7855-4CEF-902D-A663F3E57826}"/>
    <cellStyle name="Normal 230 3 2 2" xfId="43535" xr:uid="{ECFB992D-0FA6-4F1C-B334-DBD9CA4FE859}"/>
    <cellStyle name="Normal 230 3 2 2 2" xfId="43534" xr:uid="{5D1E2523-B31D-4866-9D22-1B75AA12C166}"/>
    <cellStyle name="Normal 230 3 2 3" xfId="43533" xr:uid="{5C176058-D26F-4C31-B4D9-FD8D220DF883}"/>
    <cellStyle name="Normal 230 3 2_Forecast" xfId="43532" xr:uid="{7D9F1288-9F12-4AFE-AB98-BF77F84D37B2}"/>
    <cellStyle name="Normal 230 3 3" xfId="43531" xr:uid="{AC85ED7E-F09C-4C34-AA5B-110FA1A6DE8A}"/>
    <cellStyle name="Normal 230 3 3 2" xfId="43530" xr:uid="{509AD35B-52E6-413B-A493-7A677ED0B830}"/>
    <cellStyle name="Normal 230 3 4" xfId="43529" xr:uid="{009AAEB6-86C9-4C0A-B893-5918F14C41DF}"/>
    <cellStyle name="Normal 230 3 4 2" xfId="43528" xr:uid="{3721E2D2-C03B-42A5-B134-CAD175DD3683}"/>
    <cellStyle name="Normal 230 3 5" xfId="43527" xr:uid="{E6676CDE-76ED-4498-8C8E-40E2BC2D5054}"/>
    <cellStyle name="Normal 230 3_Forecast" xfId="43526" xr:uid="{457A93A5-CB78-4E5B-96E4-D0CC8AA59E7B}"/>
    <cellStyle name="Normal 230 4" xfId="43525" xr:uid="{C880CE28-5BC2-4D38-92BA-0ACDBDFFA2D2}"/>
    <cellStyle name="Normal 230 4 2" xfId="43524" xr:uid="{6F190DE4-67F4-4FAF-BAE5-742F444CFC82}"/>
    <cellStyle name="Normal 230 4 2 2" xfId="43523" xr:uid="{A811CF21-AAD0-4F3E-A5D1-1F328FB88D16}"/>
    <cellStyle name="Normal 230 4 3" xfId="43522" xr:uid="{CA4DEF9D-74AD-434C-A853-8D9037894A5A}"/>
    <cellStyle name="Normal 230 4_Forecast" xfId="43521" xr:uid="{49E9C266-076A-48BA-8054-11378A65B3E6}"/>
    <cellStyle name="Normal 230 5" xfId="43520" xr:uid="{9CCEF723-9184-4E9D-8BC0-772FE2B45D03}"/>
    <cellStyle name="Normal 230 5 2" xfId="43519" xr:uid="{4A780F67-2819-4A84-B8D7-3B778C3AA2C5}"/>
    <cellStyle name="Normal 230 6" xfId="43518" xr:uid="{36731A5A-3487-40BC-913B-F43013289C5D}"/>
    <cellStyle name="Normal 230 6 2" xfId="43517" xr:uid="{FF38A15C-3217-4988-B340-C4312A0D1335}"/>
    <cellStyle name="Normal 230 7" xfId="43516" xr:uid="{517DDD04-9644-453A-BA22-3793B338CF89}"/>
    <cellStyle name="Normal 230 8" xfId="43515" xr:uid="{C7716569-99E2-4332-AB5C-D26C4CB2CD2B}"/>
    <cellStyle name="Normal 230_DSub" xfId="43514" xr:uid="{DCACC603-2275-4C42-88E1-04BB86D90C34}"/>
    <cellStyle name="Normal 231" xfId="43513" xr:uid="{BADCC095-332D-4692-A349-0A7726140F53}"/>
    <cellStyle name="Normal 231 2" xfId="43512" xr:uid="{506658CB-3DDB-474E-AB66-79596F275CD1}"/>
    <cellStyle name="Normal 231 2 2" xfId="43511" xr:uid="{C6090B50-ED86-44C8-AF1E-85D0E09D96EA}"/>
    <cellStyle name="Normal 231 2 2 2" xfId="43510" xr:uid="{18D06B3C-3DC0-455F-9834-3C02EC23F14B}"/>
    <cellStyle name="Normal 231 2 2 2 2" xfId="43509" xr:uid="{3B09EFAE-BF9D-4045-A08C-88DA92BC8201}"/>
    <cellStyle name="Normal 231 2 2 2 2 2" xfId="43508" xr:uid="{4F6F5A7D-5698-4AD5-88AB-C110C4AFC246}"/>
    <cellStyle name="Normal 231 2 2 2 3" xfId="43507" xr:uid="{BB237286-EF28-45D9-9FF8-7FE7882C361B}"/>
    <cellStyle name="Normal 231 2 2 3" xfId="43506" xr:uid="{00033006-A42F-41DC-8205-37BD127BDE90}"/>
    <cellStyle name="Normal 231 2 2 3 2" xfId="43505" xr:uid="{A2641C78-69B4-44C1-9B59-F66EAE1040C4}"/>
    <cellStyle name="Normal 231 2 2 4" xfId="43504" xr:uid="{B9A5A771-B98E-4609-AACB-2DD2ED67EA00}"/>
    <cellStyle name="Normal 231 2 2 4 2" xfId="43503" xr:uid="{F7DE074C-0A47-4821-9A97-CA92221CCB8E}"/>
    <cellStyle name="Normal 231 2 2 5" xfId="43502" xr:uid="{440BDC21-6164-42BC-AF79-F25CB558F50A}"/>
    <cellStyle name="Normal 231 2 3" xfId="43501" xr:uid="{874B8BB9-5990-4CE8-B9C9-EEB564542216}"/>
    <cellStyle name="Normal 231 2 3 2" xfId="43500" xr:uid="{57A295D1-448B-4BAC-AEE8-68CEA6DCAB68}"/>
    <cellStyle name="Normal 231 2 3 2 2" xfId="43499" xr:uid="{CC4D3653-8EFB-4CFB-A9DE-468814D346C9}"/>
    <cellStyle name="Normal 231 2 3 3" xfId="43498" xr:uid="{492A1A09-70B0-486C-B8AD-3BA5352FA369}"/>
    <cellStyle name="Normal 231 2 4" xfId="43497" xr:uid="{87FF88F2-E96C-4C4F-B7C5-3225C123A496}"/>
    <cellStyle name="Normal 231 2 4 2" xfId="43496" xr:uid="{AE37F6DC-FD50-4D7B-A175-23A88FD170C0}"/>
    <cellStyle name="Normal 231 2 5" xfId="43495" xr:uid="{8E5CC5F0-39AF-4EB8-A823-2ABF9B580AC3}"/>
    <cellStyle name="Normal 231 2 5 2" xfId="43494" xr:uid="{B273A6CA-C78C-4492-AAC7-B32E79123A4D}"/>
    <cellStyle name="Normal 231 2 6" xfId="43493" xr:uid="{4C41AC55-FDE3-4848-AD9F-FF01499B5C1C}"/>
    <cellStyle name="Normal 231 3" xfId="43492" xr:uid="{48A1C377-EC9D-414E-B6A3-7D802ACE7FF2}"/>
    <cellStyle name="Normal 231 3 2" xfId="43491" xr:uid="{0975D22B-0B7A-4A9C-AA54-576060AECBEC}"/>
    <cellStyle name="Normal 231 3 2 2" xfId="43490" xr:uid="{5E8A0F14-8DA1-4F30-9888-3648ADDD90A0}"/>
    <cellStyle name="Normal 231 3 2 2 2" xfId="43489" xr:uid="{36160CE2-7815-433E-B661-A9549CC854F9}"/>
    <cellStyle name="Normal 231 3 2 3" xfId="43488" xr:uid="{9B406139-AF4E-4C97-8727-C4609BD53C02}"/>
    <cellStyle name="Normal 231 3 2_Forecast" xfId="43487" xr:uid="{5FCAE20F-D93C-4956-9C27-6199A6D3E23D}"/>
    <cellStyle name="Normal 231 3 3" xfId="43486" xr:uid="{A9CD177B-936A-4331-BA6E-422FB1B6BE13}"/>
    <cellStyle name="Normal 231 3 3 2" xfId="43485" xr:uid="{4EEFE366-4AB7-4F2D-89E1-8CDB0DD42B76}"/>
    <cellStyle name="Normal 231 3 4" xfId="43484" xr:uid="{2A33178A-EC7B-4982-A6DD-3583D5306A41}"/>
    <cellStyle name="Normal 231 3 4 2" xfId="43483" xr:uid="{F82F6F8F-8DA1-483B-B1DA-CDB327F34465}"/>
    <cellStyle name="Normal 231 3 5" xfId="43482" xr:uid="{9F955E05-EE55-475D-A561-2BBAEF695170}"/>
    <cellStyle name="Normal 231 3_Forecast" xfId="43481" xr:uid="{997143E9-2C16-4634-9A23-9C520858E0FC}"/>
    <cellStyle name="Normal 231 4" xfId="43480" xr:uid="{24D1429A-696B-4774-9CDE-F01488F8BA2A}"/>
    <cellStyle name="Normal 231 4 2" xfId="43479" xr:uid="{2496E150-890B-42AB-A79B-8AC0C74FD57C}"/>
    <cellStyle name="Normal 231 4 2 2" xfId="43478" xr:uid="{5F904037-021E-4145-9263-4ACAEDE48E55}"/>
    <cellStyle name="Normal 231 4 3" xfId="43477" xr:uid="{DD9C03ED-7C22-4B8C-B5B4-FBF9D59C1ED9}"/>
    <cellStyle name="Normal 231 4_Forecast" xfId="43476" xr:uid="{BA9BF602-5295-45C5-A56A-E419E842D119}"/>
    <cellStyle name="Normal 231 5" xfId="43475" xr:uid="{CB208364-A84C-4501-9932-CE41109F302C}"/>
    <cellStyle name="Normal 231 5 2" xfId="43474" xr:uid="{65A1D760-B79A-4EA2-BE2E-A132AE62570A}"/>
    <cellStyle name="Normal 231 6" xfId="43473" xr:uid="{DFEDD93B-50A5-4E0C-A4BD-CA6D930D84E2}"/>
    <cellStyle name="Normal 231 6 2" xfId="43472" xr:uid="{9CEDE18F-3632-44B2-9CA6-BA25E12C2D65}"/>
    <cellStyle name="Normal 231 7" xfId="43471" xr:uid="{D137C234-11C8-4787-A0BE-E3A0FAB238C4}"/>
    <cellStyle name="Normal 231 8" xfId="43470" xr:uid="{81E94CE9-171F-414D-BED0-42E103C69B07}"/>
    <cellStyle name="Normal 231_DSub" xfId="43469" xr:uid="{C4658A77-1BD8-4E6D-9D8A-8F0D6B1B4689}"/>
    <cellStyle name="Normal 232" xfId="43468" xr:uid="{3E310EDA-F9A6-48DA-B592-39396B65FCE3}"/>
    <cellStyle name="Normal 232 2" xfId="43467" xr:uid="{10BA3E78-9512-4CF1-988D-CD68EF533656}"/>
    <cellStyle name="Normal 232 2 2" xfId="43466" xr:uid="{7A62F147-3040-405D-8A60-F1E873D7CA48}"/>
    <cellStyle name="Normal 232 2 2 2" xfId="43465" xr:uid="{680603AF-7343-4DF4-841C-0831B4762E91}"/>
    <cellStyle name="Normal 232 2 2 2 2" xfId="43464" xr:uid="{C18A37FD-D82D-45DE-B0D5-3D1E3C5E540C}"/>
    <cellStyle name="Normal 232 2 2 2 2 2" xfId="43463" xr:uid="{01F592C0-0F02-4623-8216-A1E9AFB53D3C}"/>
    <cellStyle name="Normal 232 2 2 2 3" xfId="43462" xr:uid="{2F844576-1CD0-4CA7-BB90-9A9968883BF8}"/>
    <cellStyle name="Normal 232 2 2 3" xfId="43461" xr:uid="{0EBA89B4-3F42-4302-BA3F-0E48A9443D3D}"/>
    <cellStyle name="Normal 232 2 2 3 2" xfId="43460" xr:uid="{6422CBA4-C785-4576-A244-F5F90AA0743D}"/>
    <cellStyle name="Normal 232 2 2 4" xfId="43459" xr:uid="{6851A27E-366C-4C20-8576-4C965C3EC921}"/>
    <cellStyle name="Normal 232 2 2 4 2" xfId="43458" xr:uid="{AE70AB80-7530-4353-867A-59CD17DF94BE}"/>
    <cellStyle name="Normal 232 2 2 5" xfId="43457" xr:uid="{18DE888B-DFF0-4E0E-BEFA-F3A94644DFF9}"/>
    <cellStyle name="Normal 232 2 3" xfId="43456" xr:uid="{9EF0A37C-CD69-4E59-9A54-6E5792072E49}"/>
    <cellStyle name="Normal 232 2 3 2" xfId="43455" xr:uid="{275C7472-6355-4EEF-9536-97161E354F61}"/>
    <cellStyle name="Normal 232 2 3 2 2" xfId="43454" xr:uid="{628EE349-605B-4497-888F-3820554B0F88}"/>
    <cellStyle name="Normal 232 2 3 3" xfId="43453" xr:uid="{B64C7B63-E002-4059-9DE2-22477855301A}"/>
    <cellStyle name="Normal 232 2 4" xfId="43452" xr:uid="{585D7934-D7FC-4488-B7B8-7F0137E6B953}"/>
    <cellStyle name="Normal 232 2 4 2" xfId="43451" xr:uid="{A8972A09-7171-4BD8-AC65-ED51E01C5165}"/>
    <cellStyle name="Normal 232 2 5" xfId="43450" xr:uid="{A0F74BBC-B220-4AAA-ACBE-B14B3131633B}"/>
    <cellStyle name="Normal 232 2 5 2" xfId="43449" xr:uid="{28DB0370-9711-44C0-A27C-575E51B85D5D}"/>
    <cellStyle name="Normal 232 2 6" xfId="43448" xr:uid="{A46A8A71-09D9-45EF-91DC-4FBB16C00156}"/>
    <cellStyle name="Normal 232 3" xfId="43447" xr:uid="{47D6D9CB-A3FD-4882-8B91-BF06FECD6C00}"/>
    <cellStyle name="Normal 232 3 2" xfId="43446" xr:uid="{86F53CBB-029C-4CDD-AB05-5A96150C2D1A}"/>
    <cellStyle name="Normal 232 3 2 2" xfId="43445" xr:uid="{F610E019-1A6E-42A3-B7C5-30ABE3C5750B}"/>
    <cellStyle name="Normal 232 3 2 2 2" xfId="43444" xr:uid="{8DBFBB89-D305-487C-9748-ECD56DBC3BEB}"/>
    <cellStyle name="Normal 232 3 2 3" xfId="43443" xr:uid="{A6581B55-2805-49E9-8BE5-2D0B6A9D2981}"/>
    <cellStyle name="Normal 232 3 2_Forecast" xfId="43442" xr:uid="{BC0F1E88-4D2C-4D16-BC80-ADFAE4F4AFE2}"/>
    <cellStyle name="Normal 232 3 3" xfId="43441" xr:uid="{9015333B-35D4-4023-883B-045D94E176A3}"/>
    <cellStyle name="Normal 232 3 3 2" xfId="43440" xr:uid="{BC722F50-36BB-43E3-BC53-7B75C16401F8}"/>
    <cellStyle name="Normal 232 3 4" xfId="43439" xr:uid="{B4610819-F63B-4351-A63F-F01CCC3A15FD}"/>
    <cellStyle name="Normal 232 3 4 2" xfId="43438" xr:uid="{B2A15123-993C-4B23-8E4A-B33C9ADFB2DA}"/>
    <cellStyle name="Normal 232 3 5" xfId="43437" xr:uid="{B09D88EC-21EB-434B-8D46-42A39AB0E950}"/>
    <cellStyle name="Normal 232 3_Forecast" xfId="43436" xr:uid="{530A0A2E-B20F-4C4B-B8A0-406D0C19071C}"/>
    <cellStyle name="Normal 232 4" xfId="43435" xr:uid="{778CC7F8-9368-452B-B3A3-9BC562E9C29C}"/>
    <cellStyle name="Normal 232 4 2" xfId="43434" xr:uid="{6EFC09F5-C1EB-4CF1-AF2F-CA683A856DFA}"/>
    <cellStyle name="Normal 232 4 2 2" xfId="43433" xr:uid="{16821010-519C-4901-83BE-B167005506B0}"/>
    <cellStyle name="Normal 232 4 3" xfId="43432" xr:uid="{38B84876-0928-4620-AC4B-4C31AB95ED5A}"/>
    <cellStyle name="Normal 232 4_Forecast" xfId="43431" xr:uid="{C896059D-0005-41F7-B744-C4F562F9B7C6}"/>
    <cellStyle name="Normal 232 5" xfId="43430" xr:uid="{6F719501-C728-45FA-BBAC-6975C2DB135E}"/>
    <cellStyle name="Normal 232 5 2" xfId="43429" xr:uid="{6F75A06A-F55E-47BE-995F-5D36EDFE1D14}"/>
    <cellStyle name="Normal 232 6" xfId="43428" xr:uid="{60F771CE-C42E-4BE3-996D-AEA829227960}"/>
    <cellStyle name="Normal 232 6 2" xfId="43427" xr:uid="{0520737D-5F9B-4658-9D1E-6F49C557C973}"/>
    <cellStyle name="Normal 232 7" xfId="43426" xr:uid="{794933A5-5F38-4945-9DD8-11194CCE3785}"/>
    <cellStyle name="Normal 232 8" xfId="43425" xr:uid="{533A5636-8627-40DB-B864-EF8565CB25EF}"/>
    <cellStyle name="Normal 232_DSub" xfId="43424" xr:uid="{02B045D6-1EB5-4338-A796-5B8C893A8942}"/>
    <cellStyle name="Normal 233" xfId="43423" xr:uid="{E6BBFE46-981C-4188-B4A2-324A9889CECC}"/>
    <cellStyle name="Normal 233 2" xfId="43422" xr:uid="{85C0B0FD-3AFD-475F-A877-496F20888D6D}"/>
    <cellStyle name="Normal 233 2 2" xfId="43421" xr:uid="{82921CD5-D36E-48A8-BA01-2C315A4A856E}"/>
    <cellStyle name="Normal 233 2 2 2" xfId="43420" xr:uid="{DB1D7D1C-A252-402B-9CA3-6EB004A3685F}"/>
    <cellStyle name="Normal 233 2 2 2 2" xfId="43419" xr:uid="{62458333-1002-4159-ABF0-ACFDB93D2E38}"/>
    <cellStyle name="Normal 233 2 2 2 2 2" xfId="43418" xr:uid="{2748E9A1-194E-4BB0-99C3-ABB189C1FA06}"/>
    <cellStyle name="Normal 233 2 2 2 3" xfId="43417" xr:uid="{D1CF1451-9A3F-4280-8A78-AA39610AB76B}"/>
    <cellStyle name="Normal 233 2 2 3" xfId="43416" xr:uid="{43D6CF19-464E-4A17-BCC9-6F49FF515442}"/>
    <cellStyle name="Normal 233 2 2 3 2" xfId="43415" xr:uid="{D144C54E-52D7-4A5B-B956-8EAE437F971D}"/>
    <cellStyle name="Normal 233 2 2 4" xfId="43414" xr:uid="{96B720B0-A6F0-4E4E-9F8C-9DD4E1D10F8F}"/>
    <cellStyle name="Normal 233 2 2 4 2" xfId="43413" xr:uid="{C1FAF274-84F4-49A8-9959-89AF9AB73759}"/>
    <cellStyle name="Normal 233 2 2 5" xfId="43412" xr:uid="{D50CD45C-5144-49F1-8CAE-F9A3C012524E}"/>
    <cellStyle name="Normal 233 2 3" xfId="43411" xr:uid="{6EC7BFB6-E4DD-4293-833D-9C18485F2423}"/>
    <cellStyle name="Normal 233 2 3 2" xfId="43410" xr:uid="{E81BE8C9-2EB7-43BD-AE87-89BF8C25B319}"/>
    <cellStyle name="Normal 233 2 3 2 2" xfId="43409" xr:uid="{EEEF2587-C580-41C4-B0D2-1EDE15A1E205}"/>
    <cellStyle name="Normal 233 2 3 3" xfId="43408" xr:uid="{A54EF2B9-315E-41FC-83CD-C620A7734AEE}"/>
    <cellStyle name="Normal 233 2 4" xfId="43407" xr:uid="{53DEB0B5-8A75-420F-8EB2-8FDF83F6D1CB}"/>
    <cellStyle name="Normal 233 2 4 2" xfId="43406" xr:uid="{673BDF73-A6F0-43DA-8DB1-10BFD65671AC}"/>
    <cellStyle name="Normal 233 2 5" xfId="43405" xr:uid="{636EE86B-73E9-4652-AFA8-13D01E05CC1E}"/>
    <cellStyle name="Normal 233 2 5 2" xfId="43404" xr:uid="{E6F63DE7-713E-4991-BBC3-EF121A6E78C1}"/>
    <cellStyle name="Normal 233 2 6" xfId="43403" xr:uid="{0A78C6B6-835B-4142-8DF0-FA3B0C1E4CAF}"/>
    <cellStyle name="Normal 233 3" xfId="43402" xr:uid="{127E4AE7-4900-4E9A-849B-E92713DF53FD}"/>
    <cellStyle name="Normal 233 3 2" xfId="43401" xr:uid="{020C083B-2283-4A47-9BCE-53037D26045D}"/>
    <cellStyle name="Normal 233 3 2 2" xfId="43400" xr:uid="{B5F037BA-BE33-446C-9AA9-8ABAF758B1B1}"/>
    <cellStyle name="Normal 233 3 2 2 2" xfId="43399" xr:uid="{ADB2D9A5-C3B1-49BF-A384-C652D3AE97CC}"/>
    <cellStyle name="Normal 233 3 2 3" xfId="43398" xr:uid="{D7DACEAC-BB83-447D-BF6A-37B9A1842676}"/>
    <cellStyle name="Normal 233 3 2_Forecast" xfId="43397" xr:uid="{3208782C-61E8-401F-B217-55B3C87D510C}"/>
    <cellStyle name="Normal 233 3 3" xfId="43396" xr:uid="{4F4A0028-4044-4696-A7B1-EFC758B1EBB4}"/>
    <cellStyle name="Normal 233 3 3 2" xfId="43395" xr:uid="{E7BAE75D-AC4B-4815-BECA-18E7D1C04B78}"/>
    <cellStyle name="Normal 233 3 4" xfId="43394" xr:uid="{DAF122EC-7098-4AA3-8065-90459428F477}"/>
    <cellStyle name="Normal 233 3 4 2" xfId="43393" xr:uid="{9A4E54C7-D875-40BC-B0CD-66D851619E23}"/>
    <cellStyle name="Normal 233 3 5" xfId="43392" xr:uid="{E125D549-47EF-4046-A76A-004DB8A23D9D}"/>
    <cellStyle name="Normal 233 3_Forecast" xfId="43391" xr:uid="{AD76DD06-5299-4942-A799-E8EDBE18FDD6}"/>
    <cellStyle name="Normal 233 4" xfId="43390" xr:uid="{8DBDE608-7829-4303-A46D-ADFF40622703}"/>
    <cellStyle name="Normal 233 4 2" xfId="43389" xr:uid="{E37BCED9-62D0-4DFC-982A-F7CEA305F5B2}"/>
    <cellStyle name="Normal 233 4 2 2" xfId="43388" xr:uid="{285C4186-27AD-4F08-A7EB-882859C116CD}"/>
    <cellStyle name="Normal 233 4 3" xfId="43387" xr:uid="{AE04D5CA-B65B-48CF-BF5B-66A149C6D86F}"/>
    <cellStyle name="Normal 233 4_Forecast" xfId="43386" xr:uid="{BFC65821-CD69-4E54-A32A-04E3F207F65B}"/>
    <cellStyle name="Normal 233 5" xfId="43385" xr:uid="{32710FA0-EDB3-4A58-8190-D2B3F0ABB5E4}"/>
    <cellStyle name="Normal 233 5 2" xfId="43384" xr:uid="{E8DD8733-7B61-4259-81BF-6C38467F59B3}"/>
    <cellStyle name="Normal 233 6" xfId="43383" xr:uid="{DCE18CE4-9FE0-49CB-BFF4-6649FD3B3CBA}"/>
    <cellStyle name="Normal 233 6 2" xfId="43382" xr:uid="{C8106C70-E5BE-4D6D-97C0-D2037BF6B496}"/>
    <cellStyle name="Normal 233 7" xfId="43381" xr:uid="{C71433FB-4F61-470A-9405-B25F4302C800}"/>
    <cellStyle name="Normal 233 8" xfId="43380" xr:uid="{A08E8DE3-75C6-4E61-B296-2B2091FB96B6}"/>
    <cellStyle name="Normal 233_DSub" xfId="43379" xr:uid="{5FA3568D-2623-41D3-9BF1-241BCD2C41B4}"/>
    <cellStyle name="Normal 234" xfId="43378" xr:uid="{1156CD87-BD31-4C68-998A-0AF058EA3A7B}"/>
    <cellStyle name="Normal 234 2" xfId="43377" xr:uid="{A4303AF7-7E9F-4E4A-9ECF-71FBE9A0760B}"/>
    <cellStyle name="Normal 234 2 2" xfId="43376" xr:uid="{6391BFF6-86E8-4520-8398-003B1B3AA1CB}"/>
    <cellStyle name="Normal 234 2 2 2" xfId="43375" xr:uid="{9D94AA8E-BBE3-46EC-A37C-2D899C6D24E0}"/>
    <cellStyle name="Normal 234 2 2 2 2" xfId="43374" xr:uid="{6A79ED75-E2F2-43CE-BA3F-DC369394D668}"/>
    <cellStyle name="Normal 234 2 2 2 2 2" xfId="43373" xr:uid="{67D48FFF-0D4E-4759-A3CB-56390683F276}"/>
    <cellStyle name="Normal 234 2 2 2 3" xfId="43372" xr:uid="{F0021BBF-66F5-4818-AED4-7035E44C4876}"/>
    <cellStyle name="Normal 234 2 2 3" xfId="43371" xr:uid="{F973B352-BF6B-45E4-9CF6-D99E603C7D72}"/>
    <cellStyle name="Normal 234 2 2 3 2" xfId="43370" xr:uid="{4EBD8E39-8DC1-4A25-BCA0-F092DCC735EC}"/>
    <cellStyle name="Normal 234 2 2 4" xfId="43369" xr:uid="{6E3991EE-4FC0-4948-9818-9CE295E4C2EF}"/>
    <cellStyle name="Normal 234 2 2 4 2" xfId="43368" xr:uid="{9424139C-1503-4175-972C-CEAB298D77BE}"/>
    <cellStyle name="Normal 234 2 2 5" xfId="43367" xr:uid="{3ED7245F-7C5B-4434-AD83-ACCB6886A126}"/>
    <cellStyle name="Normal 234 2 3" xfId="43366" xr:uid="{71ED0175-E301-4183-9A99-F4E287BE391A}"/>
    <cellStyle name="Normal 234 2 3 2" xfId="43365" xr:uid="{1DBCFE97-5927-44FE-80A8-2FFA09500E15}"/>
    <cellStyle name="Normal 234 2 3 2 2" xfId="43364" xr:uid="{6B2732BF-3D0F-476E-8AFC-A7FFA906A29C}"/>
    <cellStyle name="Normal 234 2 3 3" xfId="43363" xr:uid="{EF335BF8-9FA4-4789-96ED-CF5E0B851636}"/>
    <cellStyle name="Normal 234 2 4" xfId="43362" xr:uid="{4B2A62CF-402E-4997-B97E-BA827CF41E87}"/>
    <cellStyle name="Normal 234 2 4 2" xfId="43361" xr:uid="{4CE56F49-6144-4B46-A99A-BB4DB268A1A7}"/>
    <cellStyle name="Normal 234 2 5" xfId="43360" xr:uid="{AD7A7BEB-169B-4776-A275-A35314022E33}"/>
    <cellStyle name="Normal 234 2 5 2" xfId="43359" xr:uid="{490D3154-097A-40B4-A136-BEA91A9C846A}"/>
    <cellStyle name="Normal 234 2 6" xfId="43358" xr:uid="{E5F5E2BD-09EF-4309-93C5-FC69FFFCCC5D}"/>
    <cellStyle name="Normal 234 3" xfId="43357" xr:uid="{939FA177-D4BD-442C-B2C6-7C421FD77791}"/>
    <cellStyle name="Normal 234 3 2" xfId="43356" xr:uid="{21FA697B-BB39-4758-82BF-C093893035AC}"/>
    <cellStyle name="Normal 234 3 2 2" xfId="43355" xr:uid="{79221D0D-A982-4A4F-9559-ABCB7BDEF89C}"/>
    <cellStyle name="Normal 234 3 2 2 2" xfId="43354" xr:uid="{4C17C0DE-44EC-490C-BD79-6CAD8C9F7585}"/>
    <cellStyle name="Normal 234 3 2 3" xfId="43353" xr:uid="{8793C441-7DCB-43A8-947B-21E58DE51DAB}"/>
    <cellStyle name="Normal 234 3 2_Forecast" xfId="43352" xr:uid="{80D526CB-F90F-421E-A637-198AAECD4AB2}"/>
    <cellStyle name="Normal 234 3 3" xfId="43351" xr:uid="{6ED00320-F444-478E-8EC6-3E5936C70FFD}"/>
    <cellStyle name="Normal 234 3 3 2" xfId="43350" xr:uid="{33C2BAEE-FCDB-463A-8F8E-242ED653F74F}"/>
    <cellStyle name="Normal 234 3 4" xfId="43349" xr:uid="{55183BF1-22CC-4991-A9A1-30AF320E820B}"/>
    <cellStyle name="Normal 234 3 4 2" xfId="43348" xr:uid="{19D0F854-1502-4F7F-AD51-3894B72D788E}"/>
    <cellStyle name="Normal 234 3 5" xfId="43347" xr:uid="{D915DED0-B77E-4420-9651-BECAF22413E5}"/>
    <cellStyle name="Normal 234 3_Forecast" xfId="43346" xr:uid="{4E4C79B6-329A-410E-93E1-2C31AE90A067}"/>
    <cellStyle name="Normal 234 4" xfId="43345" xr:uid="{11F15028-8C01-40BF-8FA6-572D28E57337}"/>
    <cellStyle name="Normal 234 4 2" xfId="43344" xr:uid="{0897BABA-71A1-4560-AD5B-E41DE9194EA7}"/>
    <cellStyle name="Normal 234 4 2 2" xfId="43343" xr:uid="{A667CF8B-3391-46B6-A42C-E08344B513FC}"/>
    <cellStyle name="Normal 234 4 3" xfId="43342" xr:uid="{00A95489-EA8C-4554-ABED-4EE18D32E46E}"/>
    <cellStyle name="Normal 234 4_Forecast" xfId="43341" xr:uid="{46473DDA-C7DB-40FD-A138-7B66183C60FC}"/>
    <cellStyle name="Normal 234 5" xfId="43340" xr:uid="{9C45C538-73F5-432E-BD8A-51501225E714}"/>
    <cellStyle name="Normal 234 5 2" xfId="43339" xr:uid="{E106C69B-6D42-4905-BF9F-293AD80A1803}"/>
    <cellStyle name="Normal 234 6" xfId="43338" xr:uid="{D2C0A3AC-5FDD-4620-B4EB-F223367CFFD0}"/>
    <cellStyle name="Normal 234 6 2" xfId="43337" xr:uid="{43611C97-57EE-45EF-9C44-D1076536EB56}"/>
    <cellStyle name="Normal 234 7" xfId="43336" xr:uid="{B2326DE0-7D03-4C1E-A02C-2C8D4A84558D}"/>
    <cellStyle name="Normal 234 8" xfId="43335" xr:uid="{A8D68653-AC47-4DE3-88B5-49EC185313F4}"/>
    <cellStyle name="Normal 234_DSub" xfId="43334" xr:uid="{9EBDA1FE-D2B2-4BEA-9306-90C23E87ECFA}"/>
    <cellStyle name="Normal 235" xfId="43333" xr:uid="{8F7B8A28-1F97-4C2C-983E-946F31146451}"/>
    <cellStyle name="Normal 235 2" xfId="43332" xr:uid="{9EE396B5-8B4C-4B37-B92C-A3B2D0CB3019}"/>
    <cellStyle name="Normal 235 2 2" xfId="43331" xr:uid="{2960C3BE-B74F-4E62-A2EC-5C3BA1BE6141}"/>
    <cellStyle name="Normal 235 2 2 2" xfId="43330" xr:uid="{C8F55DDD-8862-46B6-9D8D-A566F49523D0}"/>
    <cellStyle name="Normal 235 2 2 2 2" xfId="43329" xr:uid="{373A03BC-C060-4701-8C5A-FFB630B6B9A3}"/>
    <cellStyle name="Normal 235 2 2 2 2 2" xfId="43328" xr:uid="{47A96494-A9CE-4371-BAB8-A6A2B43BFA6B}"/>
    <cellStyle name="Normal 235 2 2 2 3" xfId="43327" xr:uid="{FF90E8BC-D695-4C46-8078-67E32FEB717D}"/>
    <cellStyle name="Normal 235 2 2 3" xfId="43326" xr:uid="{429EA2F6-7BB0-4106-A523-F31AAF38D2D8}"/>
    <cellStyle name="Normal 235 2 2 3 2" xfId="43325" xr:uid="{8393D927-F403-44D1-B609-237E110F6DEE}"/>
    <cellStyle name="Normal 235 2 2 4" xfId="43324" xr:uid="{627BB7EA-2F5C-458F-B540-CCEAA2365A8F}"/>
    <cellStyle name="Normal 235 2 2 4 2" xfId="43323" xr:uid="{C19E3D51-C926-4F37-9E77-A9DB76266B0A}"/>
    <cellStyle name="Normal 235 2 2 5" xfId="43322" xr:uid="{FA72BD6F-3088-4D4A-8696-3E8D8D0A8240}"/>
    <cellStyle name="Normal 235 2 3" xfId="43321" xr:uid="{F02AD0D3-DFD8-4036-B89A-D6FC626EFEA3}"/>
    <cellStyle name="Normal 235 2 3 2" xfId="43320" xr:uid="{55D16351-7377-429A-B4FB-8F4617BB1B3E}"/>
    <cellStyle name="Normal 235 2 3 2 2" xfId="43319" xr:uid="{BE3E5FA2-66DF-4EEE-9C1E-7F15C862CA9F}"/>
    <cellStyle name="Normal 235 2 3 3" xfId="43318" xr:uid="{74E784B5-0CFE-4B76-A589-8695F74E639F}"/>
    <cellStyle name="Normal 235 2 4" xfId="43317" xr:uid="{841BF7EC-8C48-4A53-A8D0-147AD6D8CF7B}"/>
    <cellStyle name="Normal 235 2 4 2" xfId="43316" xr:uid="{2B027700-7013-4833-A7AA-AEDBB36C0431}"/>
    <cellStyle name="Normal 235 2 5" xfId="43315" xr:uid="{6619EB67-9EEE-4A99-993A-1024BDC24099}"/>
    <cellStyle name="Normal 235 2 5 2" xfId="43314" xr:uid="{DA304B44-CE3A-4B9B-9DB9-210819F24536}"/>
    <cellStyle name="Normal 235 2 6" xfId="43313" xr:uid="{3B61EA05-108C-4E4B-B967-8141BE636E8F}"/>
    <cellStyle name="Normal 235 3" xfId="43312" xr:uid="{49BD668C-FDA5-45B3-8733-84DA9D5C00F8}"/>
    <cellStyle name="Normal 235 3 2" xfId="43311" xr:uid="{BE38E43A-4F7A-43E4-82F6-375BA04BF957}"/>
    <cellStyle name="Normal 235 3 2 2" xfId="43310" xr:uid="{CB340860-BF09-487F-A4E3-916F8CBBF067}"/>
    <cellStyle name="Normal 235 3 2 2 2" xfId="43309" xr:uid="{33C5E12C-741C-4D36-9D66-C01A178DEC68}"/>
    <cellStyle name="Normal 235 3 2 3" xfId="43308" xr:uid="{3619548C-49E5-4A4D-A08E-AAE9A715D1F6}"/>
    <cellStyle name="Normal 235 3 2_Forecast" xfId="43307" xr:uid="{B8F99384-0ADC-4220-AD7C-78CCD655F407}"/>
    <cellStyle name="Normal 235 3 3" xfId="43306" xr:uid="{E98C7F61-2D3D-4792-897B-7DB92C4DC062}"/>
    <cellStyle name="Normal 235 3 3 2" xfId="43305" xr:uid="{5F1A9888-5F86-433D-9726-B8716E8320F5}"/>
    <cellStyle name="Normal 235 3 4" xfId="43304" xr:uid="{23BA074A-5062-41BE-9BBB-5AA0FB5D1256}"/>
    <cellStyle name="Normal 235 3 4 2" xfId="43303" xr:uid="{ADE3447E-5FE4-4EC5-8FE3-243793E2AB17}"/>
    <cellStyle name="Normal 235 3 5" xfId="43302" xr:uid="{706DD13A-BEDA-49C5-9E3B-5E0DC075E972}"/>
    <cellStyle name="Normal 235 3_Forecast" xfId="43301" xr:uid="{1E9944E5-96C3-44F8-8D8C-C5441B581251}"/>
    <cellStyle name="Normal 235 4" xfId="43300" xr:uid="{B52024CE-15FC-48BA-BD34-DC27622584BA}"/>
    <cellStyle name="Normal 235 4 2" xfId="43299" xr:uid="{EF8D7899-2BFC-4F93-BCB7-0FD3B510E36E}"/>
    <cellStyle name="Normal 235 4 2 2" xfId="43298" xr:uid="{1CCDCDF4-80EE-4BE5-B222-EF17DBC46342}"/>
    <cellStyle name="Normal 235 4 3" xfId="43297" xr:uid="{ED24BEF4-AC75-464E-BF54-9AD90CB94CE7}"/>
    <cellStyle name="Normal 235 4_Forecast" xfId="43296" xr:uid="{CF8AD895-8049-4565-8550-055B605035C0}"/>
    <cellStyle name="Normal 235 5" xfId="43295" xr:uid="{588BAF77-174E-4215-8291-EF81B1037373}"/>
    <cellStyle name="Normal 235 5 2" xfId="43294" xr:uid="{20C94FDF-F54F-4909-A576-B744A3B43EB7}"/>
    <cellStyle name="Normal 235 6" xfId="43293" xr:uid="{328E2B45-7E16-453C-864F-CADD187DA11E}"/>
    <cellStyle name="Normal 235 6 2" xfId="43292" xr:uid="{7B48C9A0-1748-4105-9C48-5E8765D76D1F}"/>
    <cellStyle name="Normal 235 7" xfId="43291" xr:uid="{F86FBA60-B8B9-4D9F-A343-AE0547282653}"/>
    <cellStyle name="Normal 235 8" xfId="43290" xr:uid="{DE97C752-33AC-4E4D-AD95-EF6E53D2779C}"/>
    <cellStyle name="Normal 235_DSub" xfId="43289" xr:uid="{C45C911F-EF4B-4145-846A-D82BB914C78A}"/>
    <cellStyle name="Normal 236" xfId="43288" xr:uid="{F0C39B9A-FA37-4F08-98CB-76FB984E4A29}"/>
    <cellStyle name="Normal 236 2" xfId="43287" xr:uid="{EC1AAC04-DFC0-48AA-9967-CDEB6C7F9CD5}"/>
    <cellStyle name="Normal 236 2 2" xfId="43286" xr:uid="{14DE28AE-568A-4F02-BEB3-2DC3C670CE1D}"/>
    <cellStyle name="Normal 236 2 2 2" xfId="43285" xr:uid="{23A6D84C-2E48-4AA7-8CF2-1D8178268893}"/>
    <cellStyle name="Normal 236 2 2 2 2" xfId="43284" xr:uid="{46C5B202-0296-48CB-BC49-F0023D07C4DD}"/>
    <cellStyle name="Normal 236 2 2 2 2 2" xfId="43283" xr:uid="{402DA80E-F046-4221-8FC1-3BE5576597E0}"/>
    <cellStyle name="Normal 236 2 2 2 3" xfId="43282" xr:uid="{2B300463-9E28-4CD1-8669-0EB03483673A}"/>
    <cellStyle name="Normal 236 2 2 3" xfId="43281" xr:uid="{9CFAAE98-26C9-421D-BE73-9E4EFA5FAAF0}"/>
    <cellStyle name="Normal 236 2 2 3 2" xfId="43280" xr:uid="{1A507022-532C-4B7C-8898-7F7173156487}"/>
    <cellStyle name="Normal 236 2 2 4" xfId="43279" xr:uid="{093D3A2B-6E3D-434F-AB0C-F6A634FD4C30}"/>
    <cellStyle name="Normal 236 2 2 4 2" xfId="43278" xr:uid="{CD7851A9-3C59-4B9B-AB82-F7C86EC40204}"/>
    <cellStyle name="Normal 236 2 2 5" xfId="43277" xr:uid="{DA5F02E5-818D-4C77-8528-CC27168F542F}"/>
    <cellStyle name="Normal 236 2 3" xfId="43276" xr:uid="{24567006-8FF3-4130-9ECF-E5D30202CC6C}"/>
    <cellStyle name="Normal 236 2 3 2" xfId="43275" xr:uid="{32B2037B-07A8-4311-B9DD-410A2524D177}"/>
    <cellStyle name="Normal 236 2 3 2 2" xfId="43274" xr:uid="{97F95A69-49A0-4601-ABBD-22CC4CAEFE44}"/>
    <cellStyle name="Normal 236 2 3 3" xfId="43273" xr:uid="{15C02AC6-4BBF-4BD1-87B5-C3DCF4CE4382}"/>
    <cellStyle name="Normal 236 2 4" xfId="43272" xr:uid="{F72B0AAB-5232-4922-8F3D-87E5E6EC41E5}"/>
    <cellStyle name="Normal 236 2 4 2" xfId="43271" xr:uid="{B30D39A2-DD25-449D-B38D-9554D6775682}"/>
    <cellStyle name="Normal 236 2 5" xfId="43270" xr:uid="{BE235291-D72B-4724-B08A-8902FAB823FA}"/>
    <cellStyle name="Normal 236 2 5 2" xfId="43269" xr:uid="{59F0D35B-DCE7-4988-8C25-EDAB2C7DE1D0}"/>
    <cellStyle name="Normal 236 2 6" xfId="43268" xr:uid="{FB788785-458A-4017-9866-A43BEAD46369}"/>
    <cellStyle name="Normal 236 3" xfId="43267" xr:uid="{AA8637A4-4A79-4ADB-A0F0-4BA17B382D50}"/>
    <cellStyle name="Normal 236 3 2" xfId="43266" xr:uid="{A02150E3-ADE2-44DC-B07A-2BD88A81547A}"/>
    <cellStyle name="Normal 236 3 2 2" xfId="43265" xr:uid="{54E0D3DA-8B29-4BB6-BC6D-51656F23DEDE}"/>
    <cellStyle name="Normal 236 3 2 2 2" xfId="43264" xr:uid="{E8745D45-D2EC-4F8E-B16C-FC95D634F869}"/>
    <cellStyle name="Normal 236 3 2 3" xfId="43263" xr:uid="{B030BB6C-085F-46D1-A258-85675F39840B}"/>
    <cellStyle name="Normal 236 3 2_Forecast" xfId="43262" xr:uid="{14A1F85F-0320-4FD0-9AFD-60B28716A240}"/>
    <cellStyle name="Normal 236 3 3" xfId="43261" xr:uid="{D1AC9BCA-BBE5-42E7-84A0-4C52ACF64B30}"/>
    <cellStyle name="Normal 236 3 3 2" xfId="43260" xr:uid="{7679474A-64E6-4A12-87F6-2DC05C56ACF9}"/>
    <cellStyle name="Normal 236 3 4" xfId="43259" xr:uid="{1B2DD6A7-680B-4DF7-9217-EF58BAC93156}"/>
    <cellStyle name="Normal 236 3 4 2" xfId="43258" xr:uid="{F578284F-6638-431D-9DE5-C843EA51E474}"/>
    <cellStyle name="Normal 236 3 5" xfId="43257" xr:uid="{F31325EA-72E6-493C-B1DA-4E92A0999A11}"/>
    <cellStyle name="Normal 236 3_Forecast" xfId="43256" xr:uid="{FCE871F4-CA1E-469E-BB6E-E2E74658526A}"/>
    <cellStyle name="Normal 236 4" xfId="43255" xr:uid="{459995BD-9E9A-4C7F-AE5C-C691FB36CEEA}"/>
    <cellStyle name="Normal 236 4 2" xfId="43254" xr:uid="{E4017F83-140B-4615-A515-63AFE0D33E8A}"/>
    <cellStyle name="Normal 236 4 2 2" xfId="43253" xr:uid="{15E266C2-BC7D-4A38-9BF9-7DD52F5481FB}"/>
    <cellStyle name="Normal 236 4 3" xfId="43252" xr:uid="{5BB16AC9-9676-44FD-B93D-1DABA64ED6A7}"/>
    <cellStyle name="Normal 236 4_Forecast" xfId="43251" xr:uid="{8C3A3DE0-16E5-4D59-A186-815FDC0F873A}"/>
    <cellStyle name="Normal 236 5" xfId="43250" xr:uid="{84C9D806-9ECF-487A-A165-CE26CC040AD2}"/>
    <cellStyle name="Normal 236 5 2" xfId="43249" xr:uid="{6646962A-807B-4A8F-B316-D69897EDDF44}"/>
    <cellStyle name="Normal 236 6" xfId="43248" xr:uid="{51881F7B-295A-4BA6-A727-390CDAB05A6D}"/>
    <cellStyle name="Normal 236 6 2" xfId="43247" xr:uid="{2E0E782C-04AB-476A-A383-ABE879C9A299}"/>
    <cellStyle name="Normal 236 7" xfId="43246" xr:uid="{86E164B0-72E8-4024-BE94-498146035DB2}"/>
    <cellStyle name="Normal 236 8" xfId="43245" xr:uid="{E61AA7D7-73C1-45D6-B32B-AB8A587C83CF}"/>
    <cellStyle name="Normal 236_DSub" xfId="43244" xr:uid="{7ED5E7DB-1B73-4E83-BD3B-24FDEED0AD72}"/>
    <cellStyle name="Normal 237" xfId="43243" xr:uid="{F693C48D-53B6-41B8-8A68-3F4E063A63C3}"/>
    <cellStyle name="Normal 237 2" xfId="43242" xr:uid="{6D0B6F1C-3173-425F-8C32-11C9A8E28EF0}"/>
    <cellStyle name="Normal 237 2 2" xfId="43241" xr:uid="{9C771F23-63A5-4532-9FB4-8253EE030AF8}"/>
    <cellStyle name="Normal 237 2 2 2" xfId="43240" xr:uid="{735EA3F0-B292-4CF5-8CA0-5EEE1A2588C2}"/>
    <cellStyle name="Normal 237 2 2 2 2" xfId="43239" xr:uid="{9D5082B3-C26A-4BA3-9C28-F66DF6FD7BDA}"/>
    <cellStyle name="Normal 237 2 2 2 2 2" xfId="43238" xr:uid="{68A8FBFF-9BCC-49BE-8C5B-372B0366C33B}"/>
    <cellStyle name="Normal 237 2 2 2 3" xfId="43237" xr:uid="{46C808D4-C4A2-4B3E-9982-5C18A5EBC89C}"/>
    <cellStyle name="Normal 237 2 2 3" xfId="43236" xr:uid="{710ADBA6-50F9-4798-965F-5B6460935A6E}"/>
    <cellStyle name="Normal 237 2 2 3 2" xfId="43235" xr:uid="{B1AC7493-3C65-45E3-B99B-9C898EAB6B7B}"/>
    <cellStyle name="Normal 237 2 2 4" xfId="43234" xr:uid="{52192F29-C814-4CD6-A739-143C2EC9D276}"/>
    <cellStyle name="Normal 237 2 2 4 2" xfId="43233" xr:uid="{92CD1530-ADB6-4E8C-9FA5-3261BA82EB68}"/>
    <cellStyle name="Normal 237 2 2 5" xfId="43232" xr:uid="{C85E74D7-4634-40AC-A9EF-A5F79D7BC151}"/>
    <cellStyle name="Normal 237 2 3" xfId="43231" xr:uid="{729C7368-07A0-436E-A5AF-86C088127627}"/>
    <cellStyle name="Normal 237 2 3 2" xfId="43230" xr:uid="{2C3B468B-6913-4870-9445-8E419016F918}"/>
    <cellStyle name="Normal 237 2 3 2 2" xfId="43229" xr:uid="{8DC61B8F-713D-449B-9490-29372BF77D57}"/>
    <cellStyle name="Normal 237 2 3 3" xfId="43228" xr:uid="{BB3C5F3E-8C3D-47EC-B446-11184D84DB91}"/>
    <cellStyle name="Normal 237 2 4" xfId="43227" xr:uid="{552DFB3B-1C04-4324-8AE9-F145341A67F9}"/>
    <cellStyle name="Normal 237 2 4 2" xfId="43226" xr:uid="{6D828AC0-2A1E-4C5A-B4CE-D74CA0CA3C39}"/>
    <cellStyle name="Normal 237 2 5" xfId="43225" xr:uid="{5FA6B289-52E4-4607-9A6C-FADFD5C4D5FB}"/>
    <cellStyle name="Normal 237 2 5 2" xfId="43224" xr:uid="{0C69A2DC-ED85-4C51-930B-A908E022B675}"/>
    <cellStyle name="Normal 237 2 6" xfId="43223" xr:uid="{201E9335-81B6-4E6C-B861-7F15DDB7E740}"/>
    <cellStyle name="Normal 237 3" xfId="43222" xr:uid="{D45B5872-F1AE-4084-894E-2E3C15578EBD}"/>
    <cellStyle name="Normal 237 3 2" xfId="43221" xr:uid="{330003F1-D487-416E-867C-87DC72611EAA}"/>
    <cellStyle name="Normal 237 3 2 2" xfId="43220" xr:uid="{CEC25452-B4B6-4706-93E0-FFCE942382E8}"/>
    <cellStyle name="Normal 237 3 2 2 2" xfId="43219" xr:uid="{BCE32FC1-A3CD-4B6D-A5AA-5B293AC59A81}"/>
    <cellStyle name="Normal 237 3 2 3" xfId="43218" xr:uid="{B8A10105-0497-45E3-A739-DD77F22C3DCA}"/>
    <cellStyle name="Normal 237 3 2_Forecast" xfId="43217" xr:uid="{4C0F0EB6-1425-48B4-B820-25941A650768}"/>
    <cellStyle name="Normal 237 3 3" xfId="43216" xr:uid="{7C7E8F64-58CB-4132-B30A-F0953516E284}"/>
    <cellStyle name="Normal 237 3 3 2" xfId="43215" xr:uid="{B1699ECA-3898-42B2-A6CC-C3E05270A6DD}"/>
    <cellStyle name="Normal 237 3 4" xfId="43214" xr:uid="{E41738DB-478D-4EEA-8F16-6BFB323FB577}"/>
    <cellStyle name="Normal 237 3 4 2" xfId="43213" xr:uid="{22BE29A6-6491-4578-B6E4-8CF41E2AFE55}"/>
    <cellStyle name="Normal 237 3 5" xfId="43212" xr:uid="{4A48B8B3-B8E7-43F1-A3DF-11EC523D34F1}"/>
    <cellStyle name="Normal 237 3_Forecast" xfId="43211" xr:uid="{FCB239FB-7EB3-4447-AD84-35124138E0E9}"/>
    <cellStyle name="Normal 237 4" xfId="43210" xr:uid="{136CA756-21AC-48F8-96CC-22EF0A7AFDDC}"/>
    <cellStyle name="Normal 237 4 2" xfId="43209" xr:uid="{65F70872-FB51-4D85-8F3A-B8F3B398DB8C}"/>
    <cellStyle name="Normal 237 4 2 2" xfId="43208" xr:uid="{987068E6-4612-4446-A6EF-68B120EDB911}"/>
    <cellStyle name="Normal 237 4 3" xfId="43207" xr:uid="{00E6C1FA-BEB1-48DC-AA9A-2E219DE71029}"/>
    <cellStyle name="Normal 237 4_Forecast" xfId="43206" xr:uid="{1B6C021C-ACCD-42E8-9203-B403F9359119}"/>
    <cellStyle name="Normal 237 5" xfId="43205" xr:uid="{BE1A358E-8AFD-4B93-A9C5-3BC5A29C171F}"/>
    <cellStyle name="Normal 237 5 2" xfId="43204" xr:uid="{E49A7468-5E21-4BAC-B9A6-3556AA887649}"/>
    <cellStyle name="Normal 237 6" xfId="43203" xr:uid="{B745E907-D4D4-4116-ABB5-DA23F1A5EA54}"/>
    <cellStyle name="Normal 237 6 2" xfId="43202" xr:uid="{152B62C3-DC77-4B15-BE34-F96B79B62508}"/>
    <cellStyle name="Normal 237 7" xfId="43201" xr:uid="{B73760E8-E993-4E26-BDD3-BDB6FEA1BB28}"/>
    <cellStyle name="Normal 237 8" xfId="43200" xr:uid="{403FB06A-1721-49F0-8F55-FAF2E6EACF54}"/>
    <cellStyle name="Normal 237_DSub" xfId="43199" xr:uid="{D4F5050B-7069-47BA-B99E-02CA3ED32F2F}"/>
    <cellStyle name="Normal 238" xfId="43198" xr:uid="{4D59D039-E12D-4697-81D6-CB3014A88E86}"/>
    <cellStyle name="Normal 238 2" xfId="43197" xr:uid="{EBF4F724-615F-426F-9ED0-1B7E1A4674E5}"/>
    <cellStyle name="Normal 238 2 2" xfId="43196" xr:uid="{CFBA078C-828B-475D-9E88-47525F7D8D45}"/>
    <cellStyle name="Normal 238 2 2 2" xfId="43195" xr:uid="{89055FF7-BB1E-481D-A118-1213F95EC624}"/>
    <cellStyle name="Normal 238 2 2 2 2" xfId="43194" xr:uid="{855EF06F-D0D5-4AA9-8A6E-AAC0BCE7EE9F}"/>
    <cellStyle name="Normal 238 2 2 2 2 2" xfId="43193" xr:uid="{884ACF62-85B3-4BF5-903B-68212659F707}"/>
    <cellStyle name="Normal 238 2 2 2 3" xfId="43192" xr:uid="{AB2ED3D2-4D8D-40D9-931E-C5165D6FBE5A}"/>
    <cellStyle name="Normal 238 2 2 3" xfId="43191" xr:uid="{EBB5A4DF-FB23-4BD1-8CCA-2DC222B3B152}"/>
    <cellStyle name="Normal 238 2 2 3 2" xfId="43190" xr:uid="{5B70B1BA-76EB-4543-82F7-F3EC26EDFC90}"/>
    <cellStyle name="Normal 238 2 2 4" xfId="43189" xr:uid="{8FB02DD6-DC10-4F52-A8BC-E70A2EBF7560}"/>
    <cellStyle name="Normal 238 2 2 4 2" xfId="43188" xr:uid="{D8F8CB59-A0CA-418C-9F84-46AE4C16E777}"/>
    <cellStyle name="Normal 238 2 2 5" xfId="43187" xr:uid="{4610CD76-EB9B-4FB8-985E-73AC39A702F6}"/>
    <cellStyle name="Normal 238 2 3" xfId="43186" xr:uid="{6D6E7AE3-8A8B-43EB-A990-11FEF571C01D}"/>
    <cellStyle name="Normal 238 2 3 2" xfId="43185" xr:uid="{90BB89F0-CE09-4119-A016-EC7966B78758}"/>
    <cellStyle name="Normal 238 2 3 2 2" xfId="43184" xr:uid="{C9AD6C1E-1DEF-4548-9BB5-7E6D83DB4F29}"/>
    <cellStyle name="Normal 238 2 3 3" xfId="43183" xr:uid="{13F6E255-E293-4132-B881-99E60826E2FF}"/>
    <cellStyle name="Normal 238 2 4" xfId="43182" xr:uid="{09CA9FF2-6BC6-4243-A24F-CC3EE53BBE21}"/>
    <cellStyle name="Normal 238 2 4 2" xfId="43181" xr:uid="{97999634-BF45-4D41-BAF6-E87505480706}"/>
    <cellStyle name="Normal 238 2 5" xfId="43180" xr:uid="{21A69723-DD31-4C60-817B-D9D0ABF0DB1B}"/>
    <cellStyle name="Normal 238 2 5 2" xfId="43179" xr:uid="{B9CBE879-F103-4D95-A666-117D62733317}"/>
    <cellStyle name="Normal 238 2 6" xfId="43178" xr:uid="{3777BBF1-68DD-47AE-9E1C-32A7590FB0D0}"/>
    <cellStyle name="Normal 238 3" xfId="43177" xr:uid="{1748C67D-175F-4DC6-AF9D-EB7B33AC5C96}"/>
    <cellStyle name="Normal 238 3 2" xfId="43176" xr:uid="{0C1CFF6F-B66C-415B-BC25-F3AFA52024F6}"/>
    <cellStyle name="Normal 238 3 2 2" xfId="43175" xr:uid="{1759C1D0-6B2B-4A8D-A989-4A3A25831A25}"/>
    <cellStyle name="Normal 238 3 2 2 2" xfId="43174" xr:uid="{D5F0C703-C120-4B29-B295-927FF4F4509C}"/>
    <cellStyle name="Normal 238 3 2 3" xfId="43173" xr:uid="{AA50A42C-10EA-47E5-B00C-3B4D264B07ED}"/>
    <cellStyle name="Normal 238 3 2_Forecast" xfId="43172" xr:uid="{C949A374-3508-485F-B3E5-31F69283165A}"/>
    <cellStyle name="Normal 238 3 3" xfId="43171" xr:uid="{8E172092-ED49-4B89-ABDF-06EC4A3A0085}"/>
    <cellStyle name="Normal 238 3 3 2" xfId="43170" xr:uid="{AA64401E-667A-4703-B48B-F650B77D3EF3}"/>
    <cellStyle name="Normal 238 3 4" xfId="43169" xr:uid="{8E3F648F-70D9-4595-B5A2-74A143050708}"/>
    <cellStyle name="Normal 238 3 4 2" xfId="43168" xr:uid="{17108C10-6EDD-438D-85C1-C01D05F3A5F1}"/>
    <cellStyle name="Normal 238 3 5" xfId="43167" xr:uid="{9C71DEB6-96C0-4058-BD62-8DB259DF22B2}"/>
    <cellStyle name="Normal 238 3_Forecast" xfId="43166" xr:uid="{AED08D75-5460-448C-9D88-7BC48B052354}"/>
    <cellStyle name="Normal 238 4" xfId="43165" xr:uid="{3920C103-AA99-4C8B-B337-0556C69B7740}"/>
    <cellStyle name="Normal 238 4 2" xfId="43164" xr:uid="{62CA621B-6DDE-4156-BB35-8AE0E8E12CA4}"/>
    <cellStyle name="Normal 238 4 2 2" xfId="43163" xr:uid="{62E8FCB3-6E95-4304-9254-8376D412D52A}"/>
    <cellStyle name="Normal 238 4 3" xfId="43162" xr:uid="{CC472FA3-ACE4-4458-B8B8-285A91044982}"/>
    <cellStyle name="Normal 238 4_Forecast" xfId="43161" xr:uid="{3009630A-4D99-461A-A762-05079191BDD5}"/>
    <cellStyle name="Normal 238 5" xfId="43160" xr:uid="{ADBBCA9E-DD45-40BE-BA26-E04E63F6A7F5}"/>
    <cellStyle name="Normal 238 5 2" xfId="43159" xr:uid="{B51C99ED-F779-4BD1-9607-A3B38A5421A9}"/>
    <cellStyle name="Normal 238 6" xfId="43158" xr:uid="{5419AA0E-2AD0-46EA-A81A-4610BBD53BDF}"/>
    <cellStyle name="Normal 238 6 2" xfId="43157" xr:uid="{7D9C6D34-0317-4F3B-B7C1-389EF133C5F9}"/>
    <cellStyle name="Normal 238 7" xfId="43156" xr:uid="{59F5964F-BFC9-48FF-AF1A-CA61CAF00C2D}"/>
    <cellStyle name="Normal 238 8" xfId="43155" xr:uid="{46657132-AF06-497F-91E0-5AFC8E5EAD8E}"/>
    <cellStyle name="Normal 238_DSub" xfId="43154" xr:uid="{4654001E-7E80-460C-8827-C258B6EBD488}"/>
    <cellStyle name="Normal 239" xfId="43153" xr:uid="{B79D4E48-951B-45D8-894C-DDD0C12107B6}"/>
    <cellStyle name="Normal 239 2" xfId="43152" xr:uid="{40CD5806-6296-44FF-9D02-D40CC9432388}"/>
    <cellStyle name="Normal 239 2 2" xfId="43151" xr:uid="{214EBBC5-8D4D-4897-B888-E9A2F3EC2F48}"/>
    <cellStyle name="Normal 239 2 2 2" xfId="43150" xr:uid="{730CC528-8386-4929-AFAB-6BB6EB56EFE8}"/>
    <cellStyle name="Normal 239 2 2 2 2" xfId="43149" xr:uid="{FCBBBADA-83C5-4EEB-8E85-CDF6A184B634}"/>
    <cellStyle name="Normal 239 2 2 2 2 2" xfId="43148" xr:uid="{E28F80B1-202A-4087-9D21-0A428E15457A}"/>
    <cellStyle name="Normal 239 2 2 2 3" xfId="43147" xr:uid="{791F4487-2B75-4E9D-9BB7-D8323C963AF3}"/>
    <cellStyle name="Normal 239 2 2 3" xfId="43146" xr:uid="{0AD44E7B-DCD0-41CB-A20C-ABD64E33DF23}"/>
    <cellStyle name="Normal 239 2 2 3 2" xfId="43145" xr:uid="{81DB1999-5CE5-428C-BFDB-D5C3171C5A21}"/>
    <cellStyle name="Normal 239 2 2 4" xfId="43144" xr:uid="{8334AD6C-5DF8-401F-AAAE-D8B799B9B877}"/>
    <cellStyle name="Normal 239 2 2 4 2" xfId="43143" xr:uid="{1DD42CDF-D8CC-40FD-90A4-A37A81B3CC95}"/>
    <cellStyle name="Normal 239 2 2 5" xfId="43142" xr:uid="{0B148760-A609-461B-8C56-41BE99464AEF}"/>
    <cellStyle name="Normal 239 2 3" xfId="43141" xr:uid="{4E859428-1AA6-4EB0-97CB-4096D56FD76A}"/>
    <cellStyle name="Normal 239 2 3 2" xfId="43140" xr:uid="{3F09FEDF-4A87-4AE6-975A-D69B2D59812E}"/>
    <cellStyle name="Normal 239 2 3 2 2" xfId="43139" xr:uid="{8CE559A0-AE71-4F39-8C62-332D52BBBABD}"/>
    <cellStyle name="Normal 239 2 3 3" xfId="43138" xr:uid="{1F5AECEB-C43E-4A95-B8A8-078029269DDC}"/>
    <cellStyle name="Normal 239 2 4" xfId="43137" xr:uid="{F370E43A-3549-41B0-8438-4CBDB4055D62}"/>
    <cellStyle name="Normal 239 2 4 2" xfId="43136" xr:uid="{F857A04D-2516-4DB2-938B-FCA3C9123162}"/>
    <cellStyle name="Normal 239 2 5" xfId="43135" xr:uid="{D986A8D8-84F9-4AE8-A8E2-8118A30AA1D2}"/>
    <cellStyle name="Normal 239 2 5 2" xfId="43134" xr:uid="{4215A143-A40E-42CD-AF4D-D5CF6774C1FF}"/>
    <cellStyle name="Normal 239 2 6" xfId="43133" xr:uid="{C233723B-0271-40B0-A7B5-2C77C863C9D3}"/>
    <cellStyle name="Normal 239 3" xfId="43132" xr:uid="{714C1DCD-0EB0-45A7-A194-A6C7C8DF493B}"/>
    <cellStyle name="Normal 239 3 2" xfId="43131" xr:uid="{977858CB-A38A-4D84-BA06-BD4017D9415E}"/>
    <cellStyle name="Normal 239 3 2 2" xfId="43130" xr:uid="{E76AA9BB-15B3-400D-86A6-95914FBC7ED5}"/>
    <cellStyle name="Normal 239 3 2 2 2" xfId="43129" xr:uid="{C9518BF4-DF18-4D47-AA19-73F6EB8DD160}"/>
    <cellStyle name="Normal 239 3 2 3" xfId="43128" xr:uid="{782DADF5-62FC-4FE9-BE46-D61FADAE7A2B}"/>
    <cellStyle name="Normal 239 3 2_Forecast" xfId="43127" xr:uid="{EB9DCA83-5A36-46C7-BB75-2261F7E3B6FB}"/>
    <cellStyle name="Normal 239 3 3" xfId="43126" xr:uid="{08FC5462-5C2A-4B4E-A6BA-4DDF72B77D24}"/>
    <cellStyle name="Normal 239 3 3 2" xfId="43125" xr:uid="{F6B5CF96-3C61-4E7A-9633-E6602CD55AD1}"/>
    <cellStyle name="Normal 239 3 4" xfId="43124" xr:uid="{1F1A64C7-9243-4E90-8A60-F1F8A46C953C}"/>
    <cellStyle name="Normal 239 3 4 2" xfId="43123" xr:uid="{AF21FFCC-338E-438E-A041-9692016F7301}"/>
    <cellStyle name="Normal 239 3 5" xfId="43122" xr:uid="{0359E28D-AC4E-47D5-9BDE-82FCAB2F8B08}"/>
    <cellStyle name="Normal 239 3_Forecast" xfId="43121" xr:uid="{5098CF53-0F5E-4C4F-BD1F-29C2B74D0363}"/>
    <cellStyle name="Normal 239 4" xfId="43120" xr:uid="{1F34F334-4A72-4648-B592-B58E233D85C4}"/>
    <cellStyle name="Normal 239 4 2" xfId="43119" xr:uid="{56E7BD65-5D70-4266-99E2-42360859931A}"/>
    <cellStyle name="Normal 239 4 2 2" xfId="43118" xr:uid="{7B551C90-53FF-4F87-9A04-85DD97981A26}"/>
    <cellStyle name="Normal 239 4 3" xfId="43117" xr:uid="{8B511806-D881-4010-AAE1-349AF243B5FD}"/>
    <cellStyle name="Normal 239 4_Forecast" xfId="43116" xr:uid="{E8F0284F-B46C-45BD-8D03-1E2A7BF75B5A}"/>
    <cellStyle name="Normal 239 5" xfId="43115" xr:uid="{93CCA6B3-CA0A-4649-B63E-7385FCF5B81F}"/>
    <cellStyle name="Normal 239 5 2" xfId="43114" xr:uid="{30A9A9E7-16B0-4C02-825B-CCEBAFF1C657}"/>
    <cellStyle name="Normal 239 6" xfId="43113" xr:uid="{80A5C2DD-EAF4-4418-B3AC-E410AB81C2F6}"/>
    <cellStyle name="Normal 239 6 2" xfId="43112" xr:uid="{757DEC6E-F0B8-48E9-BEB9-1C002ADB4D41}"/>
    <cellStyle name="Normal 239 7" xfId="43111" xr:uid="{356376BD-D9C1-4999-A7B8-13C752C00E85}"/>
    <cellStyle name="Normal 239 8" xfId="43110" xr:uid="{CAD8B202-9C67-4DC1-BF97-2102E4DCC20A}"/>
    <cellStyle name="Normal 239_DSub" xfId="43109" xr:uid="{7716BC75-5784-4481-A077-956077FDEBF2}"/>
    <cellStyle name="Normal 24" xfId="43108" xr:uid="{F5D8D220-2FC3-474B-8910-E8ACCC1A77EA}"/>
    <cellStyle name="Normal 24 2" xfId="43107" xr:uid="{57B4C648-A6B9-400C-B7FC-92CA183F4F5B}"/>
    <cellStyle name="Normal 24 2 2" xfId="43106" xr:uid="{88C75F43-1AD7-4DCF-83A7-7D9A116D422D}"/>
    <cellStyle name="Normal 24 2 2 2" xfId="43105" xr:uid="{5E9F2936-B8D3-4949-91E8-F205C4EC3861}"/>
    <cellStyle name="Normal 24 2 2_Forecast" xfId="43104" xr:uid="{217BC4C7-497C-431E-9B93-01EF60637FFA}"/>
    <cellStyle name="Normal 24 2 3" xfId="43103" xr:uid="{72273EC9-D9F4-4EA2-9BBB-753D0D2CE598}"/>
    <cellStyle name="Normal 24 2 3 2" xfId="43102" xr:uid="{994DE7BB-D229-496B-AB40-94ABFEBDD17D}"/>
    <cellStyle name="Normal 24 2 3_Forecast" xfId="43101" xr:uid="{82C39331-9E36-4796-9947-3012F221F1B9}"/>
    <cellStyle name="Normal 24 2 4" xfId="43100" xr:uid="{88771F3D-030C-4A74-9635-32C56916BCC6}"/>
    <cellStyle name="Normal 24 2_Forecast" xfId="43099" xr:uid="{6654AC91-FC03-4F26-AC70-897B7F8F6A04}"/>
    <cellStyle name="Normal 24 3" xfId="43098" xr:uid="{3FF5900D-334D-4FBC-B912-978617720634}"/>
    <cellStyle name="Normal 24 3 2" xfId="43097" xr:uid="{1F78447E-E375-4343-AE46-6DCAA2CA124F}"/>
    <cellStyle name="Normal 24 3_Forecast" xfId="43096" xr:uid="{7A5BA4C9-74B3-4FEE-B58A-13B4AABBCC1B}"/>
    <cellStyle name="Normal 24 4" xfId="43095" xr:uid="{3CF14930-EED5-486A-B2EB-D06299984CBB}"/>
    <cellStyle name="Normal 24 4 2" xfId="43094" xr:uid="{F4670181-F9EB-47ED-8569-BD2DCF8CD5E7}"/>
    <cellStyle name="Normal 24 4_Forecast" xfId="43093" xr:uid="{FF05967D-850C-4192-A876-4ECC545E5957}"/>
    <cellStyle name="Normal 24 5" xfId="43092" xr:uid="{D04C1AEC-A7F2-4481-B9CD-352CA08F59B2}"/>
    <cellStyle name="Normal 24 5 2" xfId="43091" xr:uid="{9D2BC60B-3493-4135-B069-0AF58AFB5AE3}"/>
    <cellStyle name="Normal 24_Forecast" xfId="43090" xr:uid="{9670E53B-695C-4CD4-B54F-10C62A681213}"/>
    <cellStyle name="Normal 240" xfId="43089" xr:uid="{7D01A557-E3E1-4ABA-A660-A71F2C43BD91}"/>
    <cellStyle name="Normal 240 2" xfId="43088" xr:uid="{60CCAB72-5BD4-4155-B838-2E435665FC84}"/>
    <cellStyle name="Normal 240 2 2" xfId="43087" xr:uid="{4BD1193C-34CF-4C4A-8046-E11005687591}"/>
    <cellStyle name="Normal 240 2 2 2" xfId="43086" xr:uid="{869FC535-8365-47BF-B258-6AEAB7E223CE}"/>
    <cellStyle name="Normal 240 2 2 2 2" xfId="43085" xr:uid="{7EFE5AC1-CC0A-4F80-ABF2-35771A8480D4}"/>
    <cellStyle name="Normal 240 2 2 2 2 2" xfId="43084" xr:uid="{56E6F9D4-FDF4-4BB0-85BB-06DE5BE6AA89}"/>
    <cellStyle name="Normal 240 2 2 2 3" xfId="43083" xr:uid="{7656ECE3-EA1C-458D-9A92-D60EF4A39088}"/>
    <cellStyle name="Normal 240 2 2 3" xfId="43082" xr:uid="{5EE259A0-4723-435A-936F-133AE19E19FB}"/>
    <cellStyle name="Normal 240 2 2 3 2" xfId="43081" xr:uid="{83DF18B3-9006-40DC-B492-B5E1785A6DEF}"/>
    <cellStyle name="Normal 240 2 2 4" xfId="43080" xr:uid="{48D7C478-67F6-4976-AEA1-F72BB9E92AF6}"/>
    <cellStyle name="Normal 240 2 2 4 2" xfId="43079" xr:uid="{EE1F9213-8748-4DC6-93DB-088F5C4DEE4F}"/>
    <cellStyle name="Normal 240 2 2 5" xfId="43078" xr:uid="{70F29E68-A61C-486E-BAE3-1946E78D5477}"/>
    <cellStyle name="Normal 240 2 3" xfId="43077" xr:uid="{687F50C4-A806-4B29-8B59-81BF7E9FAA6E}"/>
    <cellStyle name="Normal 240 2 3 2" xfId="43076" xr:uid="{59C755A6-B6E6-4C2A-8BFE-599BA8C92E15}"/>
    <cellStyle name="Normal 240 2 3 2 2" xfId="43075" xr:uid="{83820DC8-537C-4124-BB70-4D9DFE1FA5DD}"/>
    <cellStyle name="Normal 240 2 3 3" xfId="43074" xr:uid="{7C411248-5C61-49B9-9FFB-DDB9570B198E}"/>
    <cellStyle name="Normal 240 2 4" xfId="43073" xr:uid="{E00A525B-0131-44E3-941F-B3CD4D7C8AF2}"/>
    <cellStyle name="Normal 240 2 4 2" xfId="43072" xr:uid="{D803E099-116E-49E1-AD03-AC6E762E3B75}"/>
    <cellStyle name="Normal 240 2 5" xfId="43071" xr:uid="{4A8A7E6C-A515-4EE4-8D62-108FA5A8B9A6}"/>
    <cellStyle name="Normal 240 2 5 2" xfId="43070" xr:uid="{9785C869-9D5B-4B17-ADC4-A4DD4116A529}"/>
    <cellStyle name="Normal 240 2 6" xfId="43069" xr:uid="{E3905264-EFA6-455C-A459-2453449929D9}"/>
    <cellStyle name="Normal 240 3" xfId="43068" xr:uid="{4A42D9A1-63CE-4E6D-818C-D5AA6A9483B6}"/>
    <cellStyle name="Normal 240 3 2" xfId="43067" xr:uid="{532FE5FE-A7B3-4825-A443-2728D1E9829C}"/>
    <cellStyle name="Normal 240 3 2 2" xfId="43066" xr:uid="{997310AD-8FA5-46C1-A8BD-B22C1C650BDF}"/>
    <cellStyle name="Normal 240 3 2 2 2" xfId="43065" xr:uid="{D480D1AF-E76A-402A-BFFE-42A14595F58A}"/>
    <cellStyle name="Normal 240 3 2 3" xfId="43064" xr:uid="{ECE24E11-1E68-45E8-8189-196D2231AA9B}"/>
    <cellStyle name="Normal 240 3 2_Forecast" xfId="43063" xr:uid="{AFF52367-2CD1-4058-B9BD-8C0442803A2B}"/>
    <cellStyle name="Normal 240 3 3" xfId="43062" xr:uid="{0A22C56C-3468-4A92-B0E6-C2634D08DF5D}"/>
    <cellStyle name="Normal 240 3 3 2" xfId="43061" xr:uid="{8C1E524A-13E3-4652-A734-001D7BA20476}"/>
    <cellStyle name="Normal 240 3 4" xfId="43060" xr:uid="{B8D3F170-A397-489B-9279-A32C19202C6D}"/>
    <cellStyle name="Normal 240 3 4 2" xfId="43059" xr:uid="{53C03189-E19A-4BAF-B713-B0B1D11B1703}"/>
    <cellStyle name="Normal 240 3 5" xfId="43058" xr:uid="{F6E82551-1925-4B36-B85A-D04F62B0E37B}"/>
    <cellStyle name="Normal 240 3_Forecast" xfId="43057" xr:uid="{2566D90E-922D-475C-9F40-8AAD331F5754}"/>
    <cellStyle name="Normal 240 4" xfId="43056" xr:uid="{ABF81D26-42FB-4E69-8C4A-6ECE3D84163D}"/>
    <cellStyle name="Normal 240 4 2" xfId="43055" xr:uid="{2517F4B2-BB59-4401-A0EF-07EEE413CB4B}"/>
    <cellStyle name="Normal 240 4 2 2" xfId="43054" xr:uid="{1B3309EA-A7BB-4900-96C3-8CEDC76FA811}"/>
    <cellStyle name="Normal 240 4 3" xfId="43053" xr:uid="{7EA23C40-7B60-4861-BC18-5487B81A3C1A}"/>
    <cellStyle name="Normal 240 4_Forecast" xfId="43052" xr:uid="{DA72E2D2-726E-4C16-9BAC-56D32BF01B9D}"/>
    <cellStyle name="Normal 240 5" xfId="43051" xr:uid="{4BF0DDDE-D4A4-40D4-8555-A3B4BDBB9B16}"/>
    <cellStyle name="Normal 240 5 2" xfId="43050" xr:uid="{933F043A-B695-470E-A995-8A8940A5C454}"/>
    <cellStyle name="Normal 240 6" xfId="43049" xr:uid="{26F94501-4EB1-4F78-AB61-2DBD27537CD1}"/>
    <cellStyle name="Normal 240 6 2" xfId="43048" xr:uid="{B53C89A7-54A6-4901-9395-7ED729AC4564}"/>
    <cellStyle name="Normal 240 7" xfId="43047" xr:uid="{477C6A9B-220C-4FCB-BCE3-66704E484988}"/>
    <cellStyle name="Normal 240 8" xfId="43046" xr:uid="{17DA22C2-C0CF-4867-9CDE-AC4D0951952F}"/>
    <cellStyle name="Normal 240_DSub" xfId="43045" xr:uid="{4E6C13DD-BE06-41AB-BA41-DEAFBC2AE8C4}"/>
    <cellStyle name="Normal 241" xfId="43044" xr:uid="{460DED35-3A2A-46CC-901A-1AD1C0ED3C9F}"/>
    <cellStyle name="Normal 241 2" xfId="43043" xr:uid="{32F4263D-A076-429F-9FBC-8CEAC64E1D6B}"/>
    <cellStyle name="Normal 241 2 2" xfId="43042" xr:uid="{B76145AA-4BFD-4EA2-BBB6-BFA0A8EF9199}"/>
    <cellStyle name="Normal 241 2 2 2" xfId="43041" xr:uid="{348BC1DE-1BE9-4BE9-B9EE-6F99673E12E6}"/>
    <cellStyle name="Normal 241 2 2 2 2" xfId="43040" xr:uid="{714D62D3-F367-413B-82FE-926A0B07D787}"/>
    <cellStyle name="Normal 241 2 2 2 2 2" xfId="43039" xr:uid="{4BAB2A43-C303-4D39-ABB4-CA7D8FB36D76}"/>
    <cellStyle name="Normal 241 2 2 2 3" xfId="43038" xr:uid="{F72CE2E2-7420-4CF9-B12A-8096602A4D2D}"/>
    <cellStyle name="Normal 241 2 2 3" xfId="43037" xr:uid="{038F9CDA-B8AC-4401-9374-B186F8C1898A}"/>
    <cellStyle name="Normal 241 2 2 3 2" xfId="43036" xr:uid="{36DF5B6A-0BC7-4DB7-A9DD-C1E737F97F5A}"/>
    <cellStyle name="Normal 241 2 2 4" xfId="43035" xr:uid="{0D54CCFE-F00C-45C7-84B4-CA07E55E6754}"/>
    <cellStyle name="Normal 241 2 2 4 2" xfId="43034" xr:uid="{F77E3473-29D6-4CB8-A5E8-0C5A687625D7}"/>
    <cellStyle name="Normal 241 2 2 5" xfId="43033" xr:uid="{45D37EE6-FEEE-402F-B8F2-38590AB42F95}"/>
    <cellStyle name="Normal 241 2 3" xfId="43032" xr:uid="{8A825562-E9F0-4FFE-A1BC-6DABE127727B}"/>
    <cellStyle name="Normal 241 2 3 2" xfId="43031" xr:uid="{BCDCAD42-2B56-457D-BC3D-F7C029912180}"/>
    <cellStyle name="Normal 241 2 3 2 2" xfId="43030" xr:uid="{52C5E2DE-1FAF-404B-94C6-C23732E2B179}"/>
    <cellStyle name="Normal 241 2 3 3" xfId="43029" xr:uid="{7904097D-2AC0-49B7-BB07-F042D30E60A0}"/>
    <cellStyle name="Normal 241 2 4" xfId="43028" xr:uid="{6C642ECF-8A6C-41C6-B61D-3EFE4C095C61}"/>
    <cellStyle name="Normal 241 2 4 2" xfId="43027" xr:uid="{4BDC3985-9FBF-46CB-9486-F9235554171B}"/>
    <cellStyle name="Normal 241 2 5" xfId="43026" xr:uid="{8CD1C295-D3BC-4FB9-A0E3-9537CD8E94F8}"/>
    <cellStyle name="Normal 241 2 5 2" xfId="43025" xr:uid="{158676E9-9B48-4279-8423-8EBD8B9A55AC}"/>
    <cellStyle name="Normal 241 2 6" xfId="43024" xr:uid="{34161C93-1CEA-4EE0-BF8E-8AE59B21E86E}"/>
    <cellStyle name="Normal 241 3" xfId="43023" xr:uid="{059BA47E-53F7-455C-BCA7-264CA142448C}"/>
    <cellStyle name="Normal 241 3 2" xfId="43022" xr:uid="{E48B1997-5095-45CB-8975-1F6249A8B00C}"/>
    <cellStyle name="Normal 241 3 2 2" xfId="43021" xr:uid="{F9B37E42-25A7-4BEF-8807-B5F7D1C260BD}"/>
    <cellStyle name="Normal 241 3 2 2 2" xfId="43020" xr:uid="{516E0DCE-D86F-447B-B60F-8B5BE979424B}"/>
    <cellStyle name="Normal 241 3 2 3" xfId="43019" xr:uid="{D762F7C4-1D4D-48AD-A7E3-299635EEF322}"/>
    <cellStyle name="Normal 241 3 2_Forecast" xfId="43018" xr:uid="{CD46DCFE-2614-4F5E-BD83-9999B45B16B4}"/>
    <cellStyle name="Normal 241 3 3" xfId="43017" xr:uid="{00977C47-8922-4934-9758-40FAB11FCF86}"/>
    <cellStyle name="Normal 241 3 3 2" xfId="43016" xr:uid="{F4FE5282-2890-4C9B-BA9C-E86AA899B77F}"/>
    <cellStyle name="Normal 241 3 4" xfId="43015" xr:uid="{C911536D-5D93-41A9-A7A2-CC970BAACE73}"/>
    <cellStyle name="Normal 241 3 4 2" xfId="43014" xr:uid="{055F5D4C-1A79-496B-A078-FCC829DD9DAC}"/>
    <cellStyle name="Normal 241 3 5" xfId="43013" xr:uid="{821A58D2-A878-4AFA-833D-51ADBE01F338}"/>
    <cellStyle name="Normal 241 3_Forecast" xfId="43012" xr:uid="{4C928DC7-E134-44C0-B0CB-A8974C6671DC}"/>
    <cellStyle name="Normal 241 4" xfId="43011" xr:uid="{D92EF3D7-7257-4DD4-B6BF-D36B33C12FC1}"/>
    <cellStyle name="Normal 241 4 2" xfId="43010" xr:uid="{13FC6464-5FAF-4F44-897D-9C04D7C6C4EF}"/>
    <cellStyle name="Normal 241 4 2 2" xfId="43009" xr:uid="{34DC711C-1F1B-4B43-B7A1-DD8AC6FC06F6}"/>
    <cellStyle name="Normal 241 4 3" xfId="43008" xr:uid="{D180A24A-8847-4C9D-B200-FAFD5383C2C4}"/>
    <cellStyle name="Normal 241 4_Forecast" xfId="43007" xr:uid="{38296550-786B-4192-8FFA-85C258D2C426}"/>
    <cellStyle name="Normal 241 5" xfId="43006" xr:uid="{1D60FCB5-3A4B-4488-B46C-A0C860D48BFA}"/>
    <cellStyle name="Normal 241 5 2" xfId="43005" xr:uid="{5C206FA1-B757-4CA8-B089-868A2E74D9ED}"/>
    <cellStyle name="Normal 241 6" xfId="43004" xr:uid="{52303E50-2EA2-4B41-AA99-B93A452716CD}"/>
    <cellStyle name="Normal 241 6 2" xfId="43003" xr:uid="{F41764F2-BA4D-45CD-A0FA-2DF03FDA3927}"/>
    <cellStyle name="Normal 241 7" xfId="43002" xr:uid="{B865A89D-4A52-4EC4-A783-9D085464ED64}"/>
    <cellStyle name="Normal 241 8" xfId="43001" xr:uid="{24705029-41E7-48DF-A1CF-4157EB125166}"/>
    <cellStyle name="Normal 241_DSub" xfId="43000" xr:uid="{8EC16B4F-22CB-4254-9B30-512E8EA3FE81}"/>
    <cellStyle name="Normal 242" xfId="42999" xr:uid="{6D558571-9704-4E2E-B7D8-723CF1B9FF51}"/>
    <cellStyle name="Normal 242 2" xfId="42998" xr:uid="{53139046-91FD-4BEB-9C54-CC48399C3C6D}"/>
    <cellStyle name="Normal 242 2 2" xfId="42997" xr:uid="{79412164-673D-41A0-AECB-726D5063678B}"/>
    <cellStyle name="Normal 242 2 2 2" xfId="42996" xr:uid="{4C177490-E895-4E16-B2E4-5E72F032AB63}"/>
    <cellStyle name="Normal 242 2 2 2 2" xfId="42995" xr:uid="{3ED4C5C7-0E57-467D-BDAE-D1672DE2A821}"/>
    <cellStyle name="Normal 242 2 2 2 2 2" xfId="42994" xr:uid="{EB1E1527-594E-4843-9446-2E582B1F04F5}"/>
    <cellStyle name="Normal 242 2 2 2 3" xfId="42993" xr:uid="{1110BA7D-F713-424F-B890-53499C107858}"/>
    <cellStyle name="Normal 242 2 2 3" xfId="42992" xr:uid="{82BADC41-6DAC-4960-9B39-FDCA57D21ED0}"/>
    <cellStyle name="Normal 242 2 2 3 2" xfId="42991" xr:uid="{C88FEA1D-C4C5-4EB5-B8D1-7AC108AC89A8}"/>
    <cellStyle name="Normal 242 2 2 4" xfId="42990" xr:uid="{E5642FA0-399E-4456-AB0F-B8D3121036C0}"/>
    <cellStyle name="Normal 242 2 2 4 2" xfId="42989" xr:uid="{13A4D452-DBBD-47D2-9F46-61FFBE0CECD7}"/>
    <cellStyle name="Normal 242 2 2 5" xfId="42988" xr:uid="{23204B45-C0C7-4C71-AC41-D3E592E964EC}"/>
    <cellStyle name="Normal 242 2 3" xfId="42987" xr:uid="{0C6E4248-C565-4AE1-B874-DFAD6B07D0C2}"/>
    <cellStyle name="Normal 242 2 3 2" xfId="42986" xr:uid="{9A745096-2A45-447F-9C19-B18183883933}"/>
    <cellStyle name="Normal 242 2 3 2 2" xfId="42985" xr:uid="{0DD27A72-C288-4272-8AA4-409448B85452}"/>
    <cellStyle name="Normal 242 2 3 3" xfId="42984" xr:uid="{384710F7-E895-4AB3-842B-0C9479348375}"/>
    <cellStyle name="Normal 242 2 4" xfId="42983" xr:uid="{56AE22E7-D8D1-4BE7-A080-8F8F91C1D0D8}"/>
    <cellStyle name="Normal 242 2 4 2" xfId="42982" xr:uid="{F88D86D1-A885-425D-A3D7-371BEAD02522}"/>
    <cellStyle name="Normal 242 2 5" xfId="42981" xr:uid="{2EEE9CE3-D491-4556-A5F6-3509FDC97351}"/>
    <cellStyle name="Normal 242 2 5 2" xfId="42980" xr:uid="{36E15C4F-0A58-4C8E-9470-1B7B4D39E693}"/>
    <cellStyle name="Normal 242 2 6" xfId="42979" xr:uid="{8AD23709-1978-487C-B18D-B23166B9D769}"/>
    <cellStyle name="Normal 242 3" xfId="42978" xr:uid="{46305159-55C2-47BD-B84C-0B26144F7916}"/>
    <cellStyle name="Normal 242 3 2" xfId="42977" xr:uid="{C5655047-50C0-40F2-AAE3-90F1FC366B82}"/>
    <cellStyle name="Normal 242 3 2 2" xfId="42976" xr:uid="{06B439B0-6569-47E4-8267-97A2ECBD57B4}"/>
    <cellStyle name="Normal 242 3 2 2 2" xfId="42975" xr:uid="{A2FC5F47-DE5D-47A8-BFD9-927777AFBEBF}"/>
    <cellStyle name="Normal 242 3 2 3" xfId="42974" xr:uid="{B8567145-D152-4D5A-89F9-3A7F6ED06D45}"/>
    <cellStyle name="Normal 242 3 2_Forecast" xfId="42973" xr:uid="{03317CFA-6568-47DE-8CB6-CEDA300E420C}"/>
    <cellStyle name="Normal 242 3 3" xfId="42972" xr:uid="{7C43C530-EB4A-410C-BF42-5E3DCBC271BE}"/>
    <cellStyle name="Normal 242 3 3 2" xfId="42971" xr:uid="{8610D090-7223-49E1-A2F5-183082B463E0}"/>
    <cellStyle name="Normal 242 3 4" xfId="42970" xr:uid="{75BEFD64-8193-43FC-9626-3C539294CB7C}"/>
    <cellStyle name="Normal 242 3 4 2" xfId="42969" xr:uid="{3C197F00-11FC-4409-9204-2D9E7B9A164A}"/>
    <cellStyle name="Normal 242 3 5" xfId="42968" xr:uid="{758BFBE6-3632-4140-ABBE-2501DBFEF31C}"/>
    <cellStyle name="Normal 242 3_Forecast" xfId="42967" xr:uid="{E4DEEFC1-6546-46C0-986F-20995661B26D}"/>
    <cellStyle name="Normal 242 4" xfId="42966" xr:uid="{AE8A662A-0361-4D73-8962-002CF19F5A1C}"/>
    <cellStyle name="Normal 242 4 2" xfId="42965" xr:uid="{8BF66EA3-B4B0-4712-BCAE-6A108D480067}"/>
    <cellStyle name="Normal 242 4 2 2" xfId="42964" xr:uid="{E4DD5B71-CD13-4111-A97D-2A2544E282F2}"/>
    <cellStyle name="Normal 242 4 3" xfId="42963" xr:uid="{88EE13C9-7DBB-435C-97FE-40B6CE8D0F1A}"/>
    <cellStyle name="Normal 242 4_Forecast" xfId="42962" xr:uid="{29BF168B-BADA-4E8C-8D78-EE1BB7DA95DA}"/>
    <cellStyle name="Normal 242 5" xfId="42961" xr:uid="{C16EA872-7146-40BC-B256-8A091D18D7F0}"/>
    <cellStyle name="Normal 242 5 2" xfId="42960" xr:uid="{E81D8E55-160F-4E44-A332-30D35202A95A}"/>
    <cellStyle name="Normal 242 6" xfId="42959" xr:uid="{60A3A130-2604-43C5-A7DA-67893D2C1A9C}"/>
    <cellStyle name="Normal 242 6 2" xfId="42958" xr:uid="{DD8CA11F-1642-478B-9A7E-279B78F15FD2}"/>
    <cellStyle name="Normal 242 7" xfId="42957" xr:uid="{24DBF16E-4B7C-456B-A42B-756C9F31AE18}"/>
    <cellStyle name="Normal 242 8" xfId="42956" xr:uid="{30155095-706A-4E09-BC43-4BE7783BB11C}"/>
    <cellStyle name="Normal 242_DSub" xfId="42955" xr:uid="{5B6BFAFA-81EC-4E95-B197-D54C784BCFE1}"/>
    <cellStyle name="Normal 243" xfId="42954" xr:uid="{19DCD5C6-B0B2-46BA-8EF3-0B3864401CEE}"/>
    <cellStyle name="Normal 243 2" xfId="42953" xr:uid="{195F8529-F99D-47A5-9BF4-63428BD42289}"/>
    <cellStyle name="Normal 243 2 2" xfId="42952" xr:uid="{4206E554-6F43-45BD-8907-91CD17A4BC48}"/>
    <cellStyle name="Normal 243 2 2 2" xfId="42951" xr:uid="{6149C661-A8F2-4CCD-95F2-CC7B42945609}"/>
    <cellStyle name="Normal 243 2 2 2 2" xfId="42950" xr:uid="{2FD8C1D5-7863-408B-B097-9611B0B0D4BE}"/>
    <cellStyle name="Normal 243 2 2 2 2 2" xfId="42949" xr:uid="{37DEB068-0FBB-458D-A42A-DA004FE316CE}"/>
    <cellStyle name="Normal 243 2 2 2 3" xfId="42948" xr:uid="{6D28D6BF-E512-4799-A0FF-2363264F4588}"/>
    <cellStyle name="Normal 243 2 2 3" xfId="42947" xr:uid="{86A4A47D-4533-4200-AC69-7992F7B4C768}"/>
    <cellStyle name="Normal 243 2 2 3 2" xfId="42946" xr:uid="{DB5FC7AA-951B-4296-B3DB-28253DA1EA37}"/>
    <cellStyle name="Normal 243 2 2 4" xfId="42945" xr:uid="{281BD1B4-45F0-4658-A1B6-AD1DAFBBA9AD}"/>
    <cellStyle name="Normal 243 2 2 4 2" xfId="42944" xr:uid="{6E27E7F7-6932-4200-8689-ADCCC28D4F70}"/>
    <cellStyle name="Normal 243 2 2 5" xfId="42943" xr:uid="{9F69F26A-6082-4FE3-83F2-8BB27BB2F4B7}"/>
    <cellStyle name="Normal 243 2 3" xfId="42942" xr:uid="{7B482EC4-992C-40B3-9A4A-49E9BAC5C066}"/>
    <cellStyle name="Normal 243 2 3 2" xfId="42941" xr:uid="{DD843911-E6B2-44A5-9C1E-33F453742CCC}"/>
    <cellStyle name="Normal 243 2 3 2 2" xfId="42940" xr:uid="{2E2D3284-F53A-4099-A660-8D8A2888FCB2}"/>
    <cellStyle name="Normal 243 2 3 3" xfId="42939" xr:uid="{BE99DE85-0D33-4E37-9CE5-82EA616F8D34}"/>
    <cellStyle name="Normal 243 2 4" xfId="42938" xr:uid="{CAC05075-88F6-4EA8-9BCA-F1E3C122E9FA}"/>
    <cellStyle name="Normal 243 2 4 2" xfId="42937" xr:uid="{49F550DF-7F1E-4239-A09B-8202D0B5C76C}"/>
    <cellStyle name="Normal 243 2 5" xfId="42936" xr:uid="{E3AEDECF-932D-4A85-8F5B-8135CD6CC336}"/>
    <cellStyle name="Normal 243 2 5 2" xfId="42935" xr:uid="{F23465FC-30AA-42BF-B164-0EB0D4B9B795}"/>
    <cellStyle name="Normal 243 2 6" xfId="42934" xr:uid="{5BADC687-B8C1-4535-A486-2408D80132B1}"/>
    <cellStyle name="Normal 243 3" xfId="42933" xr:uid="{376D27CF-A9AE-49A2-83AA-BAB7867B70BE}"/>
    <cellStyle name="Normal 243 3 2" xfId="42932" xr:uid="{0AC09319-F8DA-43E0-A8A6-1EDCA60C2BED}"/>
    <cellStyle name="Normal 243 3 2 2" xfId="42931" xr:uid="{3D3FDEE6-29F6-41BA-A790-06EF0586D40F}"/>
    <cellStyle name="Normal 243 3 2 2 2" xfId="42930" xr:uid="{D00E46AD-FF8A-4B62-A246-E4BA06B24732}"/>
    <cellStyle name="Normal 243 3 2 3" xfId="42929" xr:uid="{72244CC7-2452-4A4A-B596-4F60DC0D533A}"/>
    <cellStyle name="Normal 243 3 2_Forecast" xfId="42928" xr:uid="{F42969E9-4413-4A08-9A2D-D5E352585070}"/>
    <cellStyle name="Normal 243 3 3" xfId="42927" xr:uid="{7D97B2CD-6782-46A7-95F3-B6BBC16E88FA}"/>
    <cellStyle name="Normal 243 3 3 2" xfId="42926" xr:uid="{93B60CD5-F223-47C0-99C8-41A086C6BD08}"/>
    <cellStyle name="Normal 243 3 4" xfId="42925" xr:uid="{21B38A9D-6562-449C-8849-9B90789D9AF9}"/>
    <cellStyle name="Normal 243 3 4 2" xfId="42924" xr:uid="{7D074D33-707B-43E9-A638-0516A062752E}"/>
    <cellStyle name="Normal 243 3 5" xfId="42923" xr:uid="{5C563450-B779-40B0-86F5-2317ACE09B31}"/>
    <cellStyle name="Normal 243 3_Forecast" xfId="42922" xr:uid="{7AB3F44E-F672-47AA-8298-1E2660F20188}"/>
    <cellStyle name="Normal 243 4" xfId="42921" xr:uid="{2E3BCA8E-B92A-4DF4-AE68-5B595C843DF0}"/>
    <cellStyle name="Normal 243 4 2" xfId="42920" xr:uid="{52C1E484-0AF1-4485-B0F5-25227DFCCDBF}"/>
    <cellStyle name="Normal 243 4 2 2" xfId="42919" xr:uid="{56450117-5E4F-4090-8DBB-92206EFFAC53}"/>
    <cellStyle name="Normal 243 4 3" xfId="42918" xr:uid="{49FC1618-BB51-4730-BF9B-5D3283B7F8D7}"/>
    <cellStyle name="Normal 243 4_Forecast" xfId="42917" xr:uid="{D482651D-8A48-4675-AB61-77D35279EA41}"/>
    <cellStyle name="Normal 243 5" xfId="42916" xr:uid="{83B5D5AA-D789-4509-BBE9-18A66CB19587}"/>
    <cellStyle name="Normal 243 5 2" xfId="42915" xr:uid="{5612EAE8-9399-403C-9910-4E6A3C65DE6B}"/>
    <cellStyle name="Normal 243 6" xfId="42914" xr:uid="{3DEF8F09-32FE-4F29-8383-E0D64B18B779}"/>
    <cellStyle name="Normal 243 6 2" xfId="42913" xr:uid="{2481EA56-5EF3-4367-8E9E-DDFCDD82492D}"/>
    <cellStyle name="Normal 243 7" xfId="42912" xr:uid="{EF21D630-0ACE-44C2-BD74-C3557E881901}"/>
    <cellStyle name="Normal 243 8" xfId="42911" xr:uid="{1C05D2F6-9749-41D8-A745-1FD788C05134}"/>
    <cellStyle name="Normal 243_DSub" xfId="42910" xr:uid="{4E42C75E-25B6-4C4E-BF83-9B1A857D2D70}"/>
    <cellStyle name="Normal 244" xfId="42909" xr:uid="{F66CA77D-CCE7-4BAF-B1E6-17F8CA0AC92A}"/>
    <cellStyle name="Normal 244 2" xfId="42908" xr:uid="{62E25366-7351-4EB1-86CA-32376495A25C}"/>
    <cellStyle name="Normal 244 2 2" xfId="42907" xr:uid="{7EF20379-208B-4BE8-8E72-DF780E7DFDC5}"/>
    <cellStyle name="Normal 244 2 2 2" xfId="42906" xr:uid="{4D0C52C5-7638-4906-A367-AE64112C6DE9}"/>
    <cellStyle name="Normal 244 2 2 2 2" xfId="42905" xr:uid="{CA8E6F88-54BE-4B6D-9ED5-9A2A1D722C67}"/>
    <cellStyle name="Normal 244 2 2 2 2 2" xfId="42904" xr:uid="{E843E9CC-5F32-4575-9AC0-AB21F287EA06}"/>
    <cellStyle name="Normal 244 2 2 2 3" xfId="42903" xr:uid="{287DA585-204A-48CD-A17C-DD7EC05711E7}"/>
    <cellStyle name="Normal 244 2 2 3" xfId="42902" xr:uid="{B0C117C0-DD67-43CA-A9D0-9F1BF35848F7}"/>
    <cellStyle name="Normal 244 2 2 3 2" xfId="42901" xr:uid="{A6E74ACF-5B37-4BF7-BF29-19DEAE0A4404}"/>
    <cellStyle name="Normal 244 2 2 4" xfId="42900" xr:uid="{E0A87073-9A14-4D6E-966D-4F5C1FC28D89}"/>
    <cellStyle name="Normal 244 2 2 4 2" xfId="42899" xr:uid="{E3076940-B6FA-4E95-80DC-83EFBAE3C252}"/>
    <cellStyle name="Normal 244 2 2 5" xfId="42898" xr:uid="{845492B4-777D-4DC6-8C99-9685E63AEFEE}"/>
    <cellStyle name="Normal 244 2 3" xfId="42897" xr:uid="{26BA26EC-1624-4348-9D84-6747C125314C}"/>
    <cellStyle name="Normal 244 2 3 2" xfId="42896" xr:uid="{9B3420C5-C2FC-4A26-A195-735DBD7CF8E7}"/>
    <cellStyle name="Normal 244 2 3 2 2" xfId="42895" xr:uid="{8E12B40E-E7EA-4642-8043-FAE47B11F0F9}"/>
    <cellStyle name="Normal 244 2 3 3" xfId="42894" xr:uid="{8C785C27-9A74-4374-B3C4-ADA56F5EA682}"/>
    <cellStyle name="Normal 244 2 4" xfId="42893" xr:uid="{3AC06628-A891-4F4C-B933-F241803E53C6}"/>
    <cellStyle name="Normal 244 2 4 2" xfId="42892" xr:uid="{C17108AD-3691-47EE-8789-4A2022DCFF8E}"/>
    <cellStyle name="Normal 244 2 5" xfId="42891" xr:uid="{FB2DC595-5C2E-4110-8F7A-8164F23D6BDB}"/>
    <cellStyle name="Normal 244 2 5 2" xfId="42890" xr:uid="{A9F0F2AC-4597-4EAA-99E2-5255844732E1}"/>
    <cellStyle name="Normal 244 2 6" xfId="42889" xr:uid="{CA36BFA0-E0EF-43F2-B039-8CA5D3F9B5E3}"/>
    <cellStyle name="Normal 244 3" xfId="42888" xr:uid="{9D367098-5698-4CA1-B181-A286163BAF36}"/>
    <cellStyle name="Normal 244 3 2" xfId="42887" xr:uid="{C3D03EB4-82FF-48E0-86EC-1B9812F4B2EE}"/>
    <cellStyle name="Normal 244 3 2 2" xfId="42886" xr:uid="{4127CD75-DF12-4393-ABBF-A88F665B188E}"/>
    <cellStyle name="Normal 244 3 2 2 2" xfId="42885" xr:uid="{9B062A08-111D-4573-B475-530A3FC05926}"/>
    <cellStyle name="Normal 244 3 2 3" xfId="42884" xr:uid="{1EB0B64D-82B1-4B0C-BD09-D142FB8B216C}"/>
    <cellStyle name="Normal 244 3 2_Forecast" xfId="42883" xr:uid="{332ECFBE-B8B3-4AD4-A4DB-4F83010DE3B7}"/>
    <cellStyle name="Normal 244 3 3" xfId="42882" xr:uid="{76543AE6-350A-45DE-8D41-3DB0CD29F501}"/>
    <cellStyle name="Normal 244 3 3 2" xfId="42881" xr:uid="{4E9DCA9E-76D5-4864-A132-3D20F30CA930}"/>
    <cellStyle name="Normal 244 3 4" xfId="42880" xr:uid="{43551D0D-BF12-4D53-AB9A-E4FC8F0A3620}"/>
    <cellStyle name="Normal 244 3 4 2" xfId="42879" xr:uid="{2CBA8399-D6B3-4F55-BAE9-F132C2758805}"/>
    <cellStyle name="Normal 244 3 5" xfId="42878" xr:uid="{7BEFBECC-6263-41B9-8DC4-BFD42F26AFD8}"/>
    <cellStyle name="Normal 244 3_Forecast" xfId="42877" xr:uid="{CBB52D54-017F-44B3-8807-40839DCCD96A}"/>
    <cellStyle name="Normal 244 4" xfId="42876" xr:uid="{A9DCB045-786C-40E3-ACE9-A4557776F707}"/>
    <cellStyle name="Normal 244 4 2" xfId="42875" xr:uid="{8136C85A-E658-4AF3-A244-1A2A2E389C54}"/>
    <cellStyle name="Normal 244 4 2 2" xfId="42874" xr:uid="{6617BFC8-FEE0-4A3A-909A-B22B36A85B44}"/>
    <cellStyle name="Normal 244 4 3" xfId="42873" xr:uid="{5E655A47-3AF4-42CB-B5D2-530238C2D044}"/>
    <cellStyle name="Normal 244 4_Forecast" xfId="42872" xr:uid="{C33D857A-C479-4D64-9ED0-889BECBDEE32}"/>
    <cellStyle name="Normal 244 5" xfId="42871" xr:uid="{807AE612-025F-4FC8-B138-C2E7D180A116}"/>
    <cellStyle name="Normal 244 5 2" xfId="42870" xr:uid="{2A4EC4EE-AA07-4D43-88C0-BAE9D2CABB48}"/>
    <cellStyle name="Normal 244 6" xfId="42869" xr:uid="{32F6D64E-95F9-48E2-A570-8206B6E5F184}"/>
    <cellStyle name="Normal 244 6 2" xfId="42868" xr:uid="{E8632FF6-78DD-433D-8C78-F206828491A2}"/>
    <cellStyle name="Normal 244 7" xfId="42867" xr:uid="{7216E46E-DAE1-4917-BFB0-D8F13EF3D80C}"/>
    <cellStyle name="Normal 244 8" xfId="42866" xr:uid="{5AB26C03-8232-4B28-87F7-66D52242FFBF}"/>
    <cellStyle name="Normal 244_DSub" xfId="42865" xr:uid="{F7400467-B81A-45B0-B3D6-4E20E3A4BE8E}"/>
    <cellStyle name="Normal 245" xfId="42864" xr:uid="{C20E0E4A-F7FD-4906-8C57-878888434AAA}"/>
    <cellStyle name="Normal 245 2" xfId="42863" xr:uid="{4F051527-0102-4BB4-8629-50508E3421A4}"/>
    <cellStyle name="Normal 245 2 2" xfId="42862" xr:uid="{48E0AEDD-A76B-4A2F-BB2C-53F5CE9C3251}"/>
    <cellStyle name="Normal 245 2 2 2" xfId="42861" xr:uid="{E85EBCFC-F9EF-4921-856B-DAC749E4825A}"/>
    <cellStyle name="Normal 245 2 2 2 2" xfId="42860" xr:uid="{852FC19E-6F5B-4DCD-BA7B-1B026C38429D}"/>
    <cellStyle name="Normal 245 2 2 2 2 2" xfId="42859" xr:uid="{0C16A4F0-6990-432A-B122-C7B9D560D335}"/>
    <cellStyle name="Normal 245 2 2 2 3" xfId="42858" xr:uid="{2E034B43-D83E-481F-A7E8-2451BB71B7C4}"/>
    <cellStyle name="Normal 245 2 2 3" xfId="42857" xr:uid="{DF7FFEDB-CA50-4554-982E-3341EEAEA4AD}"/>
    <cellStyle name="Normal 245 2 2 3 2" xfId="42856" xr:uid="{4CF9C216-C4D9-48B1-B70F-2FBC85CA2CEF}"/>
    <cellStyle name="Normal 245 2 2 4" xfId="42855" xr:uid="{5082E74D-CAB6-498B-981E-9448C24AFB7B}"/>
    <cellStyle name="Normal 245 2 2 4 2" xfId="42854" xr:uid="{7F2F2C2B-9A46-47A9-B7EB-326022B6EF81}"/>
    <cellStyle name="Normal 245 2 2 5" xfId="42853" xr:uid="{A0141F6E-4DDF-4F2E-A849-5D6B73D6CABD}"/>
    <cellStyle name="Normal 245 2 3" xfId="42852" xr:uid="{F8B3CD28-908D-45A0-9486-EF1AB5D58FA6}"/>
    <cellStyle name="Normal 245 2 3 2" xfId="42851" xr:uid="{00C3706F-7E39-4A32-98A0-267BC0943799}"/>
    <cellStyle name="Normal 245 2 3 2 2" xfId="42850" xr:uid="{B739C233-B94B-49C6-945A-FCBADC4EACE4}"/>
    <cellStyle name="Normal 245 2 3 3" xfId="42849" xr:uid="{3E4428D4-109A-4391-BE23-A2AE2D941C80}"/>
    <cellStyle name="Normal 245 2 4" xfId="42848" xr:uid="{6B09A783-1F3B-4DEF-8DBE-F6749D7621BA}"/>
    <cellStyle name="Normal 245 2 4 2" xfId="42847" xr:uid="{D056AB9E-05D3-49B6-BAA8-4870E2872C2F}"/>
    <cellStyle name="Normal 245 2 5" xfId="42846" xr:uid="{758FC056-E282-45D5-9A54-D984DA9E9BB9}"/>
    <cellStyle name="Normal 245 2 5 2" xfId="42845" xr:uid="{5DEC6F21-1F2B-4AD9-ACDA-465290C13607}"/>
    <cellStyle name="Normal 245 2 6" xfId="42844" xr:uid="{1FC8B864-CBA8-4227-B81C-1D7B0FF11F16}"/>
    <cellStyle name="Normal 245 3" xfId="42843" xr:uid="{D9627746-E02E-433D-BF8D-AF22FEFB270B}"/>
    <cellStyle name="Normal 245 3 2" xfId="42842" xr:uid="{63E0A2F9-7A87-4B53-AD00-112B5FAD8D28}"/>
    <cellStyle name="Normal 245 3 2 2" xfId="42841" xr:uid="{792A8115-6C66-4C8E-AFB9-D13322C4651F}"/>
    <cellStyle name="Normal 245 3 2 2 2" xfId="42840" xr:uid="{2547755E-A249-46BB-94F1-EE235FA8CC4C}"/>
    <cellStyle name="Normal 245 3 2 3" xfId="42839" xr:uid="{8D2E9606-27BC-440B-8B13-61A8B831FD70}"/>
    <cellStyle name="Normal 245 3 2_Forecast" xfId="42838" xr:uid="{F83E847F-77FC-4404-A4F4-CD3817DE7D3C}"/>
    <cellStyle name="Normal 245 3 3" xfId="42837" xr:uid="{A1339341-B03D-4AFD-9DD8-EE214304BE8B}"/>
    <cellStyle name="Normal 245 3 3 2" xfId="42836" xr:uid="{F121889A-11E7-430D-B67D-D8558FAEB020}"/>
    <cellStyle name="Normal 245 3 4" xfId="42835" xr:uid="{DF6B845B-E262-4A16-8B53-A8E86440B6A4}"/>
    <cellStyle name="Normal 245 3 4 2" xfId="42834" xr:uid="{F3A0F035-E6D4-46FE-9953-519835940E00}"/>
    <cellStyle name="Normal 245 3 5" xfId="42833" xr:uid="{6FA05FA2-5BD4-4250-84AC-6CBA5B0FED65}"/>
    <cellStyle name="Normal 245 3_Forecast" xfId="42832" xr:uid="{0816C11A-8B1E-4801-89D8-BFB8D8C91162}"/>
    <cellStyle name="Normal 245 4" xfId="42831" xr:uid="{0BD6FE40-6E95-4373-8570-653A9AD7F3DF}"/>
    <cellStyle name="Normal 245 4 2" xfId="42830" xr:uid="{8017F7EF-B536-4642-898A-46BF8F08CA25}"/>
    <cellStyle name="Normal 245 4 2 2" xfId="42829" xr:uid="{4A54B657-00E4-421B-AC64-A4054F33AD36}"/>
    <cellStyle name="Normal 245 4 3" xfId="42828" xr:uid="{AB937508-3837-492F-A6C0-316C80CEFA65}"/>
    <cellStyle name="Normal 245 4_Forecast" xfId="42827" xr:uid="{647329E5-CE3B-4C61-A769-3DCC342BEAD0}"/>
    <cellStyle name="Normal 245 5" xfId="42826" xr:uid="{33078076-6E5A-4B88-92E8-0BC1C9A69A38}"/>
    <cellStyle name="Normal 245 5 2" xfId="42825" xr:uid="{418AB47F-0CAE-46F5-95B3-F6398A6F1E89}"/>
    <cellStyle name="Normal 245 6" xfId="42824" xr:uid="{39008D6E-3936-4E86-A48D-38CF672B2AB6}"/>
    <cellStyle name="Normal 245 6 2" xfId="42823" xr:uid="{7E057B01-BC6A-449F-A990-54F2ADAF928D}"/>
    <cellStyle name="Normal 245 7" xfId="42822" xr:uid="{1193E89B-777A-4F4D-8B6C-4289ACDE8668}"/>
    <cellStyle name="Normal 245 8" xfId="42821" xr:uid="{2C0D7CEB-EBAE-4AFE-A86A-2DF0D5FE86BD}"/>
    <cellStyle name="Normal 245_DSub" xfId="42820" xr:uid="{7215DF65-C0F3-4E3E-AA62-79EBB6E3F7A2}"/>
    <cellStyle name="Normal 246" xfId="42819" xr:uid="{CBE7C298-B6DD-49C5-A951-80AE0FE1345B}"/>
    <cellStyle name="Normal 246 2" xfId="42818" xr:uid="{1B8E7928-3400-443E-9D12-7FA9556DF761}"/>
    <cellStyle name="Normal 246 2 2" xfId="42817" xr:uid="{880CA177-C4DA-435E-95A4-5889C0670386}"/>
    <cellStyle name="Normal 246 2 2 2" xfId="42816" xr:uid="{377CAAE5-D021-46A8-9447-1786B5E76F3C}"/>
    <cellStyle name="Normal 246 2 2 2 2" xfId="42815" xr:uid="{47DD238E-4A71-42FE-9F66-59DFBCF18F4F}"/>
    <cellStyle name="Normal 246 2 2 2 2 2" xfId="42814" xr:uid="{DE330DDA-4F84-413B-8D04-1C1D56A277AA}"/>
    <cellStyle name="Normal 246 2 2 2 3" xfId="42813" xr:uid="{88FDC6FB-E9AA-4E84-B32C-E15C40C0518D}"/>
    <cellStyle name="Normal 246 2 2 3" xfId="42812" xr:uid="{379A78F1-FFA0-4A9A-A2B2-A85C3CD4E5A8}"/>
    <cellStyle name="Normal 246 2 2 3 2" xfId="42811" xr:uid="{70CEE866-93B3-4A78-8D78-471EED2EBC2D}"/>
    <cellStyle name="Normal 246 2 2 4" xfId="42810" xr:uid="{A39BB376-5842-496B-9344-34C90FF06637}"/>
    <cellStyle name="Normal 246 2 2 4 2" xfId="42809" xr:uid="{08634BD6-7633-4195-8499-7D4A985677AB}"/>
    <cellStyle name="Normal 246 2 2 5" xfId="42808" xr:uid="{1A70AB2D-67C2-4035-8BF5-BAE7B7ED80C1}"/>
    <cellStyle name="Normal 246 2 3" xfId="42807" xr:uid="{CB84F8AA-832F-44EA-AC25-5264652F7F4A}"/>
    <cellStyle name="Normal 246 2 3 2" xfId="42806" xr:uid="{F1A6CDE9-BA67-4968-AD08-95D38C2834D4}"/>
    <cellStyle name="Normal 246 2 3 2 2" xfId="42805" xr:uid="{4DC8E94A-7DA0-4304-BA61-F09B531616D8}"/>
    <cellStyle name="Normal 246 2 3 3" xfId="42804" xr:uid="{1F1C3E3B-7F3B-46C1-8BE3-0F7E372D0B43}"/>
    <cellStyle name="Normal 246 2 4" xfId="42803" xr:uid="{850550F0-414F-4478-B822-A28E331403CD}"/>
    <cellStyle name="Normal 246 2 4 2" xfId="42802" xr:uid="{9393A3B5-AE50-4447-8B2C-0EF6B2818712}"/>
    <cellStyle name="Normal 246 2 5" xfId="42801" xr:uid="{F0FF39AE-1523-4DCB-9CD0-016CC3D58495}"/>
    <cellStyle name="Normal 246 2 5 2" xfId="42800" xr:uid="{F8CDE0B3-A1EA-4AF2-9742-8ED989B10E31}"/>
    <cellStyle name="Normal 246 2 6" xfId="42799" xr:uid="{A429A1E4-B853-46BA-8CFC-B4605EB142FC}"/>
    <cellStyle name="Normal 246 3" xfId="42798" xr:uid="{44B84D33-1954-4ABB-8BDF-86BB22441143}"/>
    <cellStyle name="Normal 246 3 2" xfId="42797" xr:uid="{0541143C-73A0-436E-89EB-7171154E03EB}"/>
    <cellStyle name="Normal 246 3 2 2" xfId="42796" xr:uid="{3DEF5EDD-7CE2-43CA-8225-71C68AD221AA}"/>
    <cellStyle name="Normal 246 3 2 2 2" xfId="42795" xr:uid="{053BA2DD-BB0F-4F96-8A1E-77BB1B62B0F9}"/>
    <cellStyle name="Normal 246 3 2 3" xfId="42794" xr:uid="{1D2C8ADD-4D24-4785-BB3B-724527D52660}"/>
    <cellStyle name="Normal 246 3 2_Forecast" xfId="42793" xr:uid="{F4F88574-5E47-43CA-A9E0-3713C26A195D}"/>
    <cellStyle name="Normal 246 3 3" xfId="42792" xr:uid="{CA3FEFD7-1AA3-436A-9A69-3D8C2BD5E007}"/>
    <cellStyle name="Normal 246 3 3 2" xfId="42791" xr:uid="{072540DF-37FA-4E54-A90F-1B40A8D65AA0}"/>
    <cellStyle name="Normal 246 3 4" xfId="42790" xr:uid="{A9FE5A42-56FB-4881-A71A-D1175B4A20D4}"/>
    <cellStyle name="Normal 246 3 4 2" xfId="42789" xr:uid="{E81B4A46-341B-4A8F-AF1B-9632351FEBBC}"/>
    <cellStyle name="Normal 246 3 5" xfId="42788" xr:uid="{254E9269-3591-4E9D-8D18-CC33F4FC383B}"/>
    <cellStyle name="Normal 246 3_Forecast" xfId="42787" xr:uid="{8696840C-C6FD-4959-8497-7A9F2B6DA77E}"/>
    <cellStyle name="Normal 246 4" xfId="42786" xr:uid="{6B8C3025-B98C-4E2A-AFCC-BF0D9D70420A}"/>
    <cellStyle name="Normal 246 4 2" xfId="42785" xr:uid="{E5C6908B-3209-45D8-8D49-9272A77E4D2A}"/>
    <cellStyle name="Normal 246 4 2 2" xfId="42784" xr:uid="{B70ED7A5-E546-4819-8C75-96B639147D1A}"/>
    <cellStyle name="Normal 246 4 3" xfId="42783" xr:uid="{947BE5A3-E2B5-4A42-BE34-3D4FA3A3B60D}"/>
    <cellStyle name="Normal 246 4_Forecast" xfId="42782" xr:uid="{B83313B8-3B39-4FB5-9E60-1EA4E0D62F12}"/>
    <cellStyle name="Normal 246 5" xfId="42781" xr:uid="{DCB96D34-BA34-4EA4-8770-4ED094BFC3C6}"/>
    <cellStyle name="Normal 246 5 2" xfId="42780" xr:uid="{296B5A26-2A25-4128-AFC2-8B21150E2B83}"/>
    <cellStyle name="Normal 246 6" xfId="42779" xr:uid="{DD286F62-F65B-4149-AFA5-C2B9A2EFD2B8}"/>
    <cellStyle name="Normal 246 6 2" xfId="42778" xr:uid="{20A038D4-E567-45A4-A5D3-BFE4D37A4BC3}"/>
    <cellStyle name="Normal 246 7" xfId="42777" xr:uid="{4A78CAEC-C58D-4C32-AD65-CB410659C8CF}"/>
    <cellStyle name="Normal 246 8" xfId="42776" xr:uid="{EFF495BE-466C-487E-BBE8-287C9A1ADC3A}"/>
    <cellStyle name="Normal 246_DSub" xfId="42775" xr:uid="{D9C7239E-5792-439A-AA03-0BDF1B106554}"/>
    <cellStyle name="Normal 247" xfId="42774" xr:uid="{815E6DFD-9EB4-4D03-BFC7-0963C6A1F42C}"/>
    <cellStyle name="Normal 247 2" xfId="42773" xr:uid="{2DB253E9-2BAB-4EA4-ADA5-E336706DF4B7}"/>
    <cellStyle name="Normal 247 2 2" xfId="42772" xr:uid="{A6A3446F-E2F2-467C-BBEE-04BC064F7292}"/>
    <cellStyle name="Normal 247 2 2 2" xfId="42771" xr:uid="{599BB5DE-7842-4798-97F2-E624F0F6D76A}"/>
    <cellStyle name="Normal 247 2 2 2 2" xfId="42770" xr:uid="{48E80C52-CF10-4300-BC0F-CCDD908A543D}"/>
    <cellStyle name="Normal 247 2 2 2 2 2" xfId="42769" xr:uid="{6F8B1635-E6DA-4F36-9DD0-0260BACD5748}"/>
    <cellStyle name="Normal 247 2 2 2 3" xfId="42768" xr:uid="{07BA521A-10D9-4E1E-8844-3D00BEEED0AB}"/>
    <cellStyle name="Normal 247 2 2 3" xfId="42767" xr:uid="{6643404F-6FF0-4ADD-B86E-718D7898EC11}"/>
    <cellStyle name="Normal 247 2 2 3 2" xfId="42766" xr:uid="{7C8046AE-B5B4-44F6-B127-BD4364EE0DC8}"/>
    <cellStyle name="Normal 247 2 2 4" xfId="42765" xr:uid="{B0D8D85B-B129-40B5-B78E-A565529EE6AC}"/>
    <cellStyle name="Normal 247 2 2 4 2" xfId="42764" xr:uid="{5C8E5839-4016-4627-8FBF-9C9630C15B52}"/>
    <cellStyle name="Normal 247 2 2 5" xfId="42763" xr:uid="{436E9725-4FBA-49FC-BC61-977D23CC58D9}"/>
    <cellStyle name="Normal 247 2 3" xfId="42762" xr:uid="{596A911D-4B53-4F7F-8165-45311A75C513}"/>
    <cellStyle name="Normal 247 2 3 2" xfId="42761" xr:uid="{BA590594-5A9D-45D9-AFE1-92C69BBC4320}"/>
    <cellStyle name="Normal 247 2 3 2 2" xfId="42760" xr:uid="{E23F5AD8-6D87-4A4F-8B77-455DBE073D61}"/>
    <cellStyle name="Normal 247 2 3 3" xfId="42759" xr:uid="{467EF006-1FE6-414D-821A-237CB4F41A7D}"/>
    <cellStyle name="Normal 247 2 4" xfId="42758" xr:uid="{E3B40714-8A21-4120-9F47-5D6FB8DB2427}"/>
    <cellStyle name="Normal 247 2 4 2" xfId="42757" xr:uid="{1E2D6D36-1217-4CF7-93E1-F6645A24A099}"/>
    <cellStyle name="Normal 247 2 5" xfId="42756" xr:uid="{F02A3C7E-8218-4E80-9401-3116EDF759AF}"/>
    <cellStyle name="Normal 247 2 5 2" xfId="42755" xr:uid="{D2F8D125-9CE8-41D4-92AD-AC51D5BF6D81}"/>
    <cellStyle name="Normal 247 2 6" xfId="42754" xr:uid="{300C4A56-4B7F-4467-B739-68DEE829D810}"/>
    <cellStyle name="Normal 247 3" xfId="42753" xr:uid="{8CE6D122-7C90-44FB-AF31-B202C7F48B7C}"/>
    <cellStyle name="Normal 247 3 2" xfId="42752" xr:uid="{263E6599-CC48-419F-A45E-5E782CC6CF4E}"/>
    <cellStyle name="Normal 247 3 2 2" xfId="42751" xr:uid="{EF985C12-CAAE-4F42-AF0C-3EEB65ED4D0F}"/>
    <cellStyle name="Normal 247 3 2 2 2" xfId="42750" xr:uid="{34068065-14B2-4856-A92D-08AFEA26D4D5}"/>
    <cellStyle name="Normal 247 3 2 3" xfId="42749" xr:uid="{7DC37BE2-3A59-4FF1-92F9-35B14A3A566C}"/>
    <cellStyle name="Normal 247 3 2_Forecast" xfId="42748" xr:uid="{3A2EC775-324A-4AA8-A4BF-60FFBF0D89A5}"/>
    <cellStyle name="Normal 247 3 3" xfId="42747" xr:uid="{F78CC1A5-1184-43D3-9A90-7F2E9ADAF068}"/>
    <cellStyle name="Normal 247 3 3 2" xfId="42746" xr:uid="{7FD56600-0E9B-436D-87C9-E12F31C1C4F5}"/>
    <cellStyle name="Normal 247 3 4" xfId="42745" xr:uid="{0E9F817F-FB99-4AFD-986D-510D94B08128}"/>
    <cellStyle name="Normal 247 3 4 2" xfId="42744" xr:uid="{06AB3C80-10F2-4511-8F9D-4AB124C8ED25}"/>
    <cellStyle name="Normal 247 3 5" xfId="42743" xr:uid="{488ACDE2-8292-434A-B163-261DA25A4C49}"/>
    <cellStyle name="Normal 247 3_Forecast" xfId="42742" xr:uid="{44371F4B-C624-4E37-901F-FEDDA8DC1CAB}"/>
    <cellStyle name="Normal 247 4" xfId="42741" xr:uid="{6420B6D3-2BC7-4444-9766-9750E1378691}"/>
    <cellStyle name="Normal 247 4 2" xfId="42740" xr:uid="{4AA5AAD6-053C-4091-BDCE-1C626349CE3B}"/>
    <cellStyle name="Normal 247 4 2 2" xfId="42739" xr:uid="{E56D1EA7-F687-47FE-963D-DA9C46CFF606}"/>
    <cellStyle name="Normal 247 4 3" xfId="42738" xr:uid="{1EDD6A5C-77A8-4306-8FA0-5DE5FD783BAE}"/>
    <cellStyle name="Normal 247 4_Forecast" xfId="42737" xr:uid="{4D535CAD-873F-4E56-B35B-4468FFE8066F}"/>
    <cellStyle name="Normal 247 5" xfId="42736" xr:uid="{6FEF38EB-E28B-421C-A0C0-02654CFD74D5}"/>
    <cellStyle name="Normal 247 5 2" xfId="42735" xr:uid="{908F0303-953F-4C7C-AE68-C9CB3039A74C}"/>
    <cellStyle name="Normal 247 6" xfId="42734" xr:uid="{FBEE5BA5-517D-4EB6-8B12-F599E1E6BE9E}"/>
    <cellStyle name="Normal 247 6 2" xfId="42733" xr:uid="{48B2615F-FA03-4D99-B49C-04E739FFD928}"/>
    <cellStyle name="Normal 247 7" xfId="42732" xr:uid="{4A43FF81-9E22-43E9-A64F-7E9392D8DB14}"/>
    <cellStyle name="Normal 247 8" xfId="42731" xr:uid="{74F43FB5-9201-4794-BA98-0F07CDAEEC86}"/>
    <cellStyle name="Normal 247_DSub" xfId="42730" xr:uid="{AEDE32BB-D1AF-40CC-BFD8-2A4DC478676C}"/>
    <cellStyle name="Normal 248" xfId="42729" xr:uid="{10D0DC82-BF4D-4CFE-9E28-A9288BC261F9}"/>
    <cellStyle name="Normal 248 2" xfId="42728" xr:uid="{C3771720-58BF-46AA-B776-2D780F547FE0}"/>
    <cellStyle name="Normal 248 2 2" xfId="42727" xr:uid="{C78DCB09-4EAF-486B-98AE-C01D3EB38E72}"/>
    <cellStyle name="Normal 248 2 2 2" xfId="42726" xr:uid="{3AF076C3-04C6-4957-A6F1-93E19C79FBD6}"/>
    <cellStyle name="Normal 248 2 2 2 2" xfId="42725" xr:uid="{05E5C762-EBEB-4A65-9822-6D6AE3B9F3CF}"/>
    <cellStyle name="Normal 248 2 2 2 2 2" xfId="42724" xr:uid="{5213552F-8726-4BF8-B184-901AAF0CC531}"/>
    <cellStyle name="Normal 248 2 2 2 3" xfId="42723" xr:uid="{39381A0E-0CB2-4CED-8C67-7DA6272ED4FE}"/>
    <cellStyle name="Normal 248 2 2 3" xfId="42722" xr:uid="{6356CA9E-A5F9-4950-B8F9-208676BDBF15}"/>
    <cellStyle name="Normal 248 2 2 3 2" xfId="42721" xr:uid="{9E425D35-4DEC-46C9-A01C-796B2087B16D}"/>
    <cellStyle name="Normal 248 2 2 4" xfId="42720" xr:uid="{BDC233FE-AAC5-49D8-AF9C-CF1EE5641B06}"/>
    <cellStyle name="Normal 248 2 2 4 2" xfId="42719" xr:uid="{52C643D0-03B1-456B-9503-DC88F8162F0C}"/>
    <cellStyle name="Normal 248 2 2 5" xfId="42718" xr:uid="{40A25D3E-287F-42C0-AEE1-200E955AC238}"/>
    <cellStyle name="Normal 248 2 3" xfId="42717" xr:uid="{2BF61164-4370-4612-8A45-2B0498ABE6B9}"/>
    <cellStyle name="Normal 248 2 3 2" xfId="42716" xr:uid="{53128953-9910-49CD-9149-93065CF9A5FC}"/>
    <cellStyle name="Normal 248 2 3 2 2" xfId="42715" xr:uid="{7F102A02-F501-45D0-A603-0D6179A58DF5}"/>
    <cellStyle name="Normal 248 2 3 3" xfId="42714" xr:uid="{3C79183F-A149-46A3-B9D2-1E35FEF63A3B}"/>
    <cellStyle name="Normal 248 2 4" xfId="42713" xr:uid="{B52E1CD7-2C60-4030-8243-BE05A13242F4}"/>
    <cellStyle name="Normal 248 2 4 2" xfId="42712" xr:uid="{7E08D13E-F451-4826-9798-7D63E960CE76}"/>
    <cellStyle name="Normal 248 2 5" xfId="42711" xr:uid="{2253437D-BA0B-4279-9CDB-E8B43AF0DE94}"/>
    <cellStyle name="Normal 248 2 5 2" xfId="42710" xr:uid="{F15F75A4-4436-432D-B577-42EC279D96D1}"/>
    <cellStyle name="Normal 248 2 6" xfId="42709" xr:uid="{DED093E0-69E8-40C4-9D3F-624F8954C12D}"/>
    <cellStyle name="Normal 248 3" xfId="42708" xr:uid="{08C19B41-1868-4CB0-BAD7-985A14DAFF8C}"/>
    <cellStyle name="Normal 248 3 2" xfId="42707" xr:uid="{FE9D4EF8-E094-4EB1-A2BC-33B7314A1287}"/>
    <cellStyle name="Normal 248 3 2 2" xfId="42706" xr:uid="{FCE2E984-07F2-40C1-B5D6-FE6544A8CDD7}"/>
    <cellStyle name="Normal 248 3 2 2 2" xfId="42705" xr:uid="{7A01EBC1-F314-4B89-AC76-B33530372D21}"/>
    <cellStyle name="Normal 248 3 2 3" xfId="42704" xr:uid="{0124075B-CE5B-461F-AE6A-64858347CF1E}"/>
    <cellStyle name="Normal 248 3 2_Forecast" xfId="42703" xr:uid="{C6717B37-9433-4197-B918-CE8EE4A86DF1}"/>
    <cellStyle name="Normal 248 3 3" xfId="42702" xr:uid="{0BA14ADE-6E41-4EC5-900B-12F584CF42A3}"/>
    <cellStyle name="Normal 248 3 3 2" xfId="42701" xr:uid="{B04F3C15-3979-4F15-9022-1AF80C894963}"/>
    <cellStyle name="Normal 248 3 4" xfId="42700" xr:uid="{4F557E03-7B48-4D7D-BE83-A2606DFFDDAD}"/>
    <cellStyle name="Normal 248 3 4 2" xfId="42699" xr:uid="{7915E14E-1B31-4841-B53B-C68E0AA480B1}"/>
    <cellStyle name="Normal 248 3 5" xfId="42698" xr:uid="{2298EFCA-A547-494E-A975-2D2FFD5A88A6}"/>
    <cellStyle name="Normal 248 3_Forecast" xfId="42697" xr:uid="{1FBA87BA-5365-440F-A04B-792B6C3A6DFD}"/>
    <cellStyle name="Normal 248 4" xfId="42696" xr:uid="{BC4D0A29-E7A6-4010-93C8-A4F3E3EBE1D7}"/>
    <cellStyle name="Normal 248 4 2" xfId="42695" xr:uid="{8501AA29-85FC-43B6-BA5B-7BB8070D8978}"/>
    <cellStyle name="Normal 248 4 2 2" xfId="42694" xr:uid="{036DC9B1-D3B2-435D-BAC9-10CDC0A7DC3A}"/>
    <cellStyle name="Normal 248 4 3" xfId="42693" xr:uid="{099695C5-DD59-4648-84A3-2A76610B6E38}"/>
    <cellStyle name="Normal 248 4_Forecast" xfId="42692" xr:uid="{59694136-D032-4685-8B12-CE5E4E95E31F}"/>
    <cellStyle name="Normal 248 5" xfId="42691" xr:uid="{53F485A5-9A88-4629-A9D6-0FA93C795658}"/>
    <cellStyle name="Normal 248 5 2" xfId="42690" xr:uid="{7DC9825D-CD4E-45AF-A3CE-621BBA2D6CC9}"/>
    <cellStyle name="Normal 248 6" xfId="42689" xr:uid="{456D9717-E73C-487F-947F-2A3743BB286C}"/>
    <cellStyle name="Normal 248 6 2" xfId="42688" xr:uid="{8AE77BC9-9289-4576-BD75-5235801C6542}"/>
    <cellStyle name="Normal 248 7" xfId="42687" xr:uid="{BEF4C653-4522-4C36-A7C1-8334A1FD73AF}"/>
    <cellStyle name="Normal 248 8" xfId="42686" xr:uid="{1BDD339E-1EA4-48C1-91A5-9C404B7F2DED}"/>
    <cellStyle name="Normal 248_DSub" xfId="42685" xr:uid="{4B241D09-BFBA-4DA0-8235-42ADD06E22C6}"/>
    <cellStyle name="Normal 249" xfId="42684" xr:uid="{9D239AE3-A186-4AB2-A8D1-85923BCA3EBF}"/>
    <cellStyle name="Normal 249 2" xfId="42683" xr:uid="{76F09AC1-00C3-4624-B66F-F3F4433DBF8E}"/>
    <cellStyle name="Normal 249 2 2" xfId="42682" xr:uid="{AAAD3123-FBED-4497-AFA8-32C72BD3ED48}"/>
    <cellStyle name="Normal 249 2 2 2" xfId="42681" xr:uid="{8871D867-9C61-43DC-8286-92A8BA529D12}"/>
    <cellStyle name="Normal 249 2 2 2 2" xfId="42680" xr:uid="{190FA241-764B-4EDD-BF7B-5850D26A9D9B}"/>
    <cellStyle name="Normal 249 2 2 2 2 2" xfId="42679" xr:uid="{D2591125-7558-4D79-8385-5C56E9538F88}"/>
    <cellStyle name="Normal 249 2 2 2 3" xfId="42678" xr:uid="{33A973BB-2BA7-4F71-BE89-EACAD895FE6E}"/>
    <cellStyle name="Normal 249 2 2 3" xfId="42677" xr:uid="{D71603D2-B09E-441A-9FAA-A42C02A01131}"/>
    <cellStyle name="Normal 249 2 2 3 2" xfId="42676" xr:uid="{10190FF5-3986-4306-99F7-060B3A4BD020}"/>
    <cellStyle name="Normal 249 2 2 4" xfId="42675" xr:uid="{FF892910-BED9-4B0D-8493-67804451F784}"/>
    <cellStyle name="Normal 249 2 2 4 2" xfId="42674" xr:uid="{DFBD611D-0F13-4070-B9D2-32088C27DB6E}"/>
    <cellStyle name="Normal 249 2 2 5" xfId="42673" xr:uid="{011ADBCF-161E-4172-843B-ABEA652A3389}"/>
    <cellStyle name="Normal 249 2 3" xfId="42672" xr:uid="{4DEED9AC-AE30-4D06-B8E9-EB2A5C7BAD76}"/>
    <cellStyle name="Normal 249 2 3 2" xfId="42671" xr:uid="{53A42C6A-7480-4D1D-A045-6ADFE8C61160}"/>
    <cellStyle name="Normal 249 2 3 2 2" xfId="42670" xr:uid="{9D001E69-5471-43FB-9030-4329F6C08304}"/>
    <cellStyle name="Normal 249 2 3 3" xfId="42669" xr:uid="{A0DEAF03-FA3B-4B2A-A0C9-4D329326EFC9}"/>
    <cellStyle name="Normal 249 2 4" xfId="42668" xr:uid="{57B89D18-B066-4C77-9EC3-2F13F46C7B2B}"/>
    <cellStyle name="Normal 249 2 4 2" xfId="42667" xr:uid="{C7A21686-E502-468F-9073-607CF8827248}"/>
    <cellStyle name="Normal 249 2 5" xfId="42666" xr:uid="{DDB09835-AB07-4819-BF1D-08E8190D3C13}"/>
    <cellStyle name="Normal 249 2 5 2" xfId="42665" xr:uid="{8DFA7A48-DF37-4643-88A4-39507E4A3E39}"/>
    <cellStyle name="Normal 249 2 6" xfId="42664" xr:uid="{0B598932-9DC6-42D6-B1FC-0BBFCD9D0A7A}"/>
    <cellStyle name="Normal 249 3" xfId="42663" xr:uid="{2E93AC78-7AC3-41A0-BB68-E7E98A3D5E1F}"/>
    <cellStyle name="Normal 249 3 2" xfId="42662" xr:uid="{A039153F-CA39-4BBA-A6C2-024E4D8B7568}"/>
    <cellStyle name="Normal 249 3 2 2" xfId="42661" xr:uid="{A79815E3-F045-4E3C-BF18-32CBBAAF1EA8}"/>
    <cellStyle name="Normal 249 3 2 2 2" xfId="42660" xr:uid="{625CBD43-5EB1-4E54-BBE7-48A033871473}"/>
    <cellStyle name="Normal 249 3 2 3" xfId="42659" xr:uid="{99256D5C-E670-4D72-893F-B0EB057267B4}"/>
    <cellStyle name="Normal 249 3 2_Forecast" xfId="42658" xr:uid="{8A09C540-72D5-4C2F-96CE-A993B43F6F4D}"/>
    <cellStyle name="Normal 249 3 3" xfId="42657" xr:uid="{7AEEDB8F-F183-4238-88BD-6ADE206F882B}"/>
    <cellStyle name="Normal 249 3 3 2" xfId="42656" xr:uid="{31E2C523-ACB4-4D8C-A474-E67CB1EAD469}"/>
    <cellStyle name="Normal 249 3 4" xfId="42655" xr:uid="{A12AD37B-DCD0-40FB-B6AF-693F973191A7}"/>
    <cellStyle name="Normal 249 3 4 2" xfId="42654" xr:uid="{3C33C279-7E17-41AB-B686-10A7A5A6B7FA}"/>
    <cellStyle name="Normal 249 3 5" xfId="42653" xr:uid="{B4D6B6BD-DA90-428A-8F63-2061EB41445F}"/>
    <cellStyle name="Normal 249 3_Forecast" xfId="42652" xr:uid="{1F3137CA-54F1-4646-B5EA-DAC03237D87F}"/>
    <cellStyle name="Normal 249 4" xfId="42651" xr:uid="{86A6B0E9-D68B-471A-988E-D98BD84EEFF6}"/>
    <cellStyle name="Normal 249 4 2" xfId="42650" xr:uid="{5ACD2F3A-B700-4C4E-8B2D-CDB55DD9FEE4}"/>
    <cellStyle name="Normal 249 4 2 2" xfId="42649" xr:uid="{C5E93DF8-779A-4A16-8C90-04EDDFABDD32}"/>
    <cellStyle name="Normal 249 4 3" xfId="42648" xr:uid="{6201537B-442A-48FC-9FE3-F650C05E2103}"/>
    <cellStyle name="Normal 249 4_Forecast" xfId="42647" xr:uid="{D12C78F9-8CC5-40EC-919E-2CF1270787F9}"/>
    <cellStyle name="Normal 249 5" xfId="42646" xr:uid="{1ABD8467-BB37-445C-AEA0-1A3881DCF6E7}"/>
    <cellStyle name="Normal 249 5 2" xfId="42645" xr:uid="{BFEE88EA-AEB1-4EA7-9679-96DA59DEF002}"/>
    <cellStyle name="Normal 249 6" xfId="42644" xr:uid="{B70D6167-6F58-463D-9111-18EAEF73D629}"/>
    <cellStyle name="Normal 249 6 2" xfId="42643" xr:uid="{08CD0601-4CDD-49D4-ABD8-3A64A722C212}"/>
    <cellStyle name="Normal 249 7" xfId="42642" xr:uid="{32BC6C0A-CFC1-493B-AE53-CC165316C1AE}"/>
    <cellStyle name="Normal 249 8" xfId="42641" xr:uid="{49DE1C2F-305D-42D7-9423-A6E8F0803682}"/>
    <cellStyle name="Normal 249_DSub" xfId="42640" xr:uid="{720338DB-5F61-431B-89AA-ABC7C3676554}"/>
    <cellStyle name="Normal 25" xfId="42639" xr:uid="{44ED9C4D-95AB-4846-8B95-DB1A39CD534B}"/>
    <cellStyle name="Normal 25 2" xfId="42638" xr:uid="{746E7BF0-8DD8-46F5-B4D2-6AD6E9AD47B0}"/>
    <cellStyle name="Normal 25 2 2" xfId="42637" xr:uid="{E33C9081-905C-495C-A472-14494243A713}"/>
    <cellStyle name="Normal 25 2 2 2" xfId="42636" xr:uid="{5F6364A8-0D76-4868-ABDE-87A46862F56F}"/>
    <cellStyle name="Normal 25 2 2_Forecast" xfId="42635" xr:uid="{CB8EBD79-B8F1-4CDE-BFEF-EBAF351B2D8C}"/>
    <cellStyle name="Normal 25 2 3" xfId="42634" xr:uid="{24F2DDDF-5CAC-492F-8FFE-5E8E33CA2AB0}"/>
    <cellStyle name="Normal 25 2 3 2" xfId="42633" xr:uid="{B2C6C7B8-8DE7-46C5-9F7D-B7EF41B0698C}"/>
    <cellStyle name="Normal 25 2 3_Forecast" xfId="42632" xr:uid="{F8DE23D6-73C5-459B-9A65-F4D35EA17F75}"/>
    <cellStyle name="Normal 25 2 4" xfId="42631" xr:uid="{F44F6F05-B927-4076-A9C7-534076A7FCD1}"/>
    <cellStyle name="Normal 25 2_Forecast" xfId="42630" xr:uid="{A8B33572-6108-442F-B0BA-B0032C543CEE}"/>
    <cellStyle name="Normal 25 3" xfId="42629" xr:uid="{3BA71F81-7781-4EBD-A587-F30B82B199B4}"/>
    <cellStyle name="Normal 25 3 2" xfId="42628" xr:uid="{C43F829E-425B-43CF-BB8B-6CDE7DF8C2D4}"/>
    <cellStyle name="Normal 25 3_Forecast" xfId="42627" xr:uid="{8CEE05B2-5799-4598-B141-9EE0AD7337F1}"/>
    <cellStyle name="Normal 25 4" xfId="42626" xr:uid="{3E29CF8F-9B24-42D0-A230-E28BDD4D0ACC}"/>
    <cellStyle name="Normal 25 4 2" xfId="42625" xr:uid="{3A4E6CC3-D329-43A1-B146-D46431EA8C9A}"/>
    <cellStyle name="Normal 25 4_Forecast" xfId="42624" xr:uid="{D577C27E-AFCF-4FCA-9FBA-9F1A99A95977}"/>
    <cellStyle name="Normal 25 5" xfId="42623" xr:uid="{63136015-DBD4-4A6A-97EF-192AFA8BC6F2}"/>
    <cellStyle name="Normal 25 5 2" xfId="42622" xr:uid="{47DFA60E-3031-4EBE-B970-C056A2C6E90C}"/>
    <cellStyle name="Normal 25_Forecast" xfId="42621" xr:uid="{082917E6-BDBE-4EB7-AA09-89809366CEE5}"/>
    <cellStyle name="Normal 250" xfId="42620" xr:uid="{0D71EE0E-CCC4-4337-A732-D21138D0CA6F}"/>
    <cellStyle name="Normal 250 2" xfId="42619" xr:uid="{0383CF2A-FED0-4854-8A19-E430D3E6B78E}"/>
    <cellStyle name="Normal 250 2 2" xfId="42618" xr:uid="{BAB7B0CA-0F2F-4580-85A8-C632F5914669}"/>
    <cellStyle name="Normal 250 2 2 2" xfId="42617" xr:uid="{BAC045DE-6771-4D2A-B8D9-70DDDF71FD8F}"/>
    <cellStyle name="Normal 250 2 2 2 2" xfId="42616" xr:uid="{509692F9-806E-4E3D-9371-63B93D3F249D}"/>
    <cellStyle name="Normal 250 2 2 2 2 2" xfId="42615" xr:uid="{FA36C660-A01F-42CC-B593-A074A645B096}"/>
    <cellStyle name="Normal 250 2 2 2 3" xfId="42614" xr:uid="{93BF4552-FD31-4033-ABAD-7E8210615658}"/>
    <cellStyle name="Normal 250 2 2 3" xfId="42613" xr:uid="{8C06FF0F-0E0E-4976-81A2-8BA85DA9C094}"/>
    <cellStyle name="Normal 250 2 2 3 2" xfId="42612" xr:uid="{4B64DB8A-66A9-45B2-9AA2-3F0FEC02297E}"/>
    <cellStyle name="Normal 250 2 2 4" xfId="42611" xr:uid="{09F511BC-2B98-467D-814B-54CAD09C5A4A}"/>
    <cellStyle name="Normal 250 2 2 4 2" xfId="42610" xr:uid="{581E7770-27EA-4C75-9886-D6AEDAA259E1}"/>
    <cellStyle name="Normal 250 2 2 5" xfId="42609" xr:uid="{F520DCE2-87FE-4D9E-B21C-A57BE97DB6EF}"/>
    <cellStyle name="Normal 250 2 3" xfId="42608" xr:uid="{8C9F6E27-EBAE-46AB-94AB-2BB60210E474}"/>
    <cellStyle name="Normal 250 2 3 2" xfId="42607" xr:uid="{B0A5180E-D683-4117-9C5F-FD7B3BF0A4D8}"/>
    <cellStyle name="Normal 250 2 3 2 2" xfId="42606" xr:uid="{B647A0A9-96A9-4F68-B560-3906C67E8E5D}"/>
    <cellStyle name="Normal 250 2 3 3" xfId="42605" xr:uid="{F942C724-4915-4F7B-9BD7-BDB816382B7C}"/>
    <cellStyle name="Normal 250 2 4" xfId="42604" xr:uid="{E8B562C5-6823-4D02-B61B-B92CFC4C92DA}"/>
    <cellStyle name="Normal 250 2 4 2" xfId="42603" xr:uid="{9973F2C8-0AD6-4555-AF45-AD4736478B87}"/>
    <cellStyle name="Normal 250 2 5" xfId="42602" xr:uid="{ACDF1EE9-37C8-4032-9F9D-5DD5D06905D4}"/>
    <cellStyle name="Normal 250 2 5 2" xfId="42601" xr:uid="{45F1666F-E2F1-4BBD-891A-F520002DAB5A}"/>
    <cellStyle name="Normal 250 2 6" xfId="42600" xr:uid="{285F838E-4040-420F-9859-018E7BAC8204}"/>
    <cellStyle name="Normal 250 3" xfId="42599" xr:uid="{933EA889-1FAD-4859-89A2-2DCEA456CBD5}"/>
    <cellStyle name="Normal 250 3 2" xfId="42598" xr:uid="{E46A24BF-6CC7-4FD6-AAE4-DD384BD4D234}"/>
    <cellStyle name="Normal 250 3 2 2" xfId="42597" xr:uid="{A0DE2761-ED6C-4678-9A80-98CCCAFAAB0F}"/>
    <cellStyle name="Normal 250 3 2 2 2" xfId="42596" xr:uid="{33751E3A-FC50-4721-A33C-E6EF12357D2D}"/>
    <cellStyle name="Normal 250 3 2 3" xfId="42595" xr:uid="{0E369A15-12A4-4479-BB62-2E144AEC982F}"/>
    <cellStyle name="Normal 250 3 2_Forecast" xfId="42594" xr:uid="{BC732F07-C9D5-4851-9FB7-8334A048A646}"/>
    <cellStyle name="Normal 250 3 3" xfId="42593" xr:uid="{7320A9A4-F0A4-4A85-BB36-5C2C7036DFFF}"/>
    <cellStyle name="Normal 250 3 3 2" xfId="42592" xr:uid="{88492B6A-D2DE-41D0-962D-EC7EE649DF8A}"/>
    <cellStyle name="Normal 250 3 4" xfId="42591" xr:uid="{3E778803-4131-4356-996B-5C25A7BDB19B}"/>
    <cellStyle name="Normal 250 3 4 2" xfId="42590" xr:uid="{23272B45-6D9B-4CBD-8D16-7B2860817753}"/>
    <cellStyle name="Normal 250 3 5" xfId="42589" xr:uid="{BA99A91A-A5AA-40E2-BD54-882AB716F03D}"/>
    <cellStyle name="Normal 250 3_Forecast" xfId="42588" xr:uid="{86B6D5B3-E97A-4197-8B50-4B8A7B6528D7}"/>
    <cellStyle name="Normal 250 4" xfId="42587" xr:uid="{7045CA0E-2E20-4F94-9C3A-820C6F2AA8CB}"/>
    <cellStyle name="Normal 250 4 2" xfId="42586" xr:uid="{823C2F1B-2519-4ACF-90BE-BCDBC8B1BC85}"/>
    <cellStyle name="Normal 250 4 2 2" xfId="42585" xr:uid="{AB52EE95-35F6-4099-A390-EABD76C4FA2D}"/>
    <cellStyle name="Normal 250 4 3" xfId="42584" xr:uid="{7A2ABFCA-3E9A-40AE-AA8C-FBBF59ED61C7}"/>
    <cellStyle name="Normal 250 4_Forecast" xfId="42583" xr:uid="{5C85FF13-548D-47BF-8905-47D3511EDCF9}"/>
    <cellStyle name="Normal 250 5" xfId="42582" xr:uid="{0DC3F46C-1B4E-4CAB-854E-1B4F983A241E}"/>
    <cellStyle name="Normal 250 5 2" xfId="42581" xr:uid="{3BF27F08-DEA8-431C-867F-4CB26DAF1237}"/>
    <cellStyle name="Normal 250 6" xfId="42580" xr:uid="{95714A75-40E2-40CE-9AE6-C10B1FD7B742}"/>
    <cellStyle name="Normal 250 6 2" xfId="42579" xr:uid="{181F2827-16D7-43BD-B925-08F506AE01DC}"/>
    <cellStyle name="Normal 250 7" xfId="42578" xr:uid="{4CBD6232-73A7-4D8A-81DF-8CD75806790E}"/>
    <cellStyle name="Normal 250 8" xfId="42577" xr:uid="{4DDC5DB3-5A68-4788-AD66-B24B7ACB8EA5}"/>
    <cellStyle name="Normal 250_DSub" xfId="42576" xr:uid="{57B5A4D2-144E-49F6-92B1-92EB049A8EF5}"/>
    <cellStyle name="Normal 251" xfId="42575" xr:uid="{B5D19E67-73B4-4586-8058-2EEAE41A3BA9}"/>
    <cellStyle name="Normal 251 2" xfId="42574" xr:uid="{0C4D9A88-B756-4F58-92BD-E2C7BB735802}"/>
    <cellStyle name="Normal 251 2 2" xfId="42573" xr:uid="{33046CC0-8964-413E-9B1B-9576AA651B3B}"/>
    <cellStyle name="Normal 251 2 2 2" xfId="42572" xr:uid="{473E7A88-E3AB-447E-9466-8222D570505E}"/>
    <cellStyle name="Normal 251 2 2 2 2" xfId="42571" xr:uid="{1D3CD5F6-A58A-46C1-8BE0-A4262F93CC5B}"/>
    <cellStyle name="Normal 251 2 2 2 2 2" xfId="42570" xr:uid="{08B18412-E8F0-431D-AEEF-787BE7413D54}"/>
    <cellStyle name="Normal 251 2 2 2 3" xfId="42569" xr:uid="{0BF981CF-71FF-4ACB-BE95-2B91A005B4C4}"/>
    <cellStyle name="Normal 251 2 2 3" xfId="42568" xr:uid="{C7CC452A-B236-4E34-ABE0-1F34695A211C}"/>
    <cellStyle name="Normal 251 2 2 3 2" xfId="42567" xr:uid="{053C9B12-B086-468C-B29A-1512028C810E}"/>
    <cellStyle name="Normal 251 2 2 4" xfId="42566" xr:uid="{D989C8C5-8379-4E4E-8E76-7F929F07FCD3}"/>
    <cellStyle name="Normal 251 2 2 4 2" xfId="42565" xr:uid="{374BD93E-9366-4042-B53F-C1161A6C1924}"/>
    <cellStyle name="Normal 251 2 2 5" xfId="42564" xr:uid="{0F1C6813-AC33-48CA-87B7-76F30317164E}"/>
    <cellStyle name="Normal 251 2 3" xfId="42563" xr:uid="{F1ECC2B3-02F7-4DDD-B867-F0E566941A9A}"/>
    <cellStyle name="Normal 251 2 3 2" xfId="42562" xr:uid="{EB04D650-C1DE-4B98-9725-AAF09B28E2C8}"/>
    <cellStyle name="Normal 251 2 3 2 2" xfId="42561" xr:uid="{DF8B07F8-7F37-45A2-9C1D-64E860450150}"/>
    <cellStyle name="Normal 251 2 3 3" xfId="42560" xr:uid="{26E8DF92-C136-4D7B-BAC8-DC4D412DEBDE}"/>
    <cellStyle name="Normal 251 2 4" xfId="42559" xr:uid="{4D85DC5B-378D-4F35-833B-B01E5FAE9EC4}"/>
    <cellStyle name="Normal 251 2 4 2" xfId="42558" xr:uid="{AD09D558-2700-4CE0-AD72-F73346D23D93}"/>
    <cellStyle name="Normal 251 2 5" xfId="42557" xr:uid="{70915374-2173-4FB3-A96E-49D5AD47BA1E}"/>
    <cellStyle name="Normal 251 2 5 2" xfId="42556" xr:uid="{FE364F4F-935C-4549-9EEB-CEC21A6DB1A4}"/>
    <cellStyle name="Normal 251 2 6" xfId="42555" xr:uid="{B43874D4-64A9-4FD7-8FC0-83C3904D8406}"/>
    <cellStyle name="Normal 251 3" xfId="42554" xr:uid="{DABDAF23-9818-45E2-8BDD-DAABD6B76BC2}"/>
    <cellStyle name="Normal 251 3 2" xfId="42553" xr:uid="{C2127404-4A85-4FCA-A029-31068B0C4F6C}"/>
    <cellStyle name="Normal 251 3 2 2" xfId="42552" xr:uid="{9522C317-A68D-43CF-8EA8-707E9C242369}"/>
    <cellStyle name="Normal 251 3 2 2 2" xfId="42551" xr:uid="{E95B8AF3-B741-478B-9111-7FB0D4FDC265}"/>
    <cellStyle name="Normal 251 3 2 3" xfId="42550" xr:uid="{4EDFF379-4D49-4AA0-BD93-DCA844ADC60B}"/>
    <cellStyle name="Normal 251 3 2_Forecast" xfId="42549" xr:uid="{789D8CC7-7AE1-4782-A338-E7F2A9E5C1CE}"/>
    <cellStyle name="Normal 251 3 3" xfId="42548" xr:uid="{8ECBF6C1-2F5E-439E-9265-B70556C2DDBE}"/>
    <cellStyle name="Normal 251 3 3 2" xfId="42547" xr:uid="{0AEDCC44-4ED7-424E-A9E0-B407DC33FF64}"/>
    <cellStyle name="Normal 251 3 4" xfId="42546" xr:uid="{75D43337-5B88-40D7-9B56-C9A55353930A}"/>
    <cellStyle name="Normal 251 3 4 2" xfId="42545" xr:uid="{0D77C2A9-70AF-4BDB-896A-B7278C106035}"/>
    <cellStyle name="Normal 251 3 5" xfId="42544" xr:uid="{D61FF6C3-ED3D-4E1D-98C4-1447ECAE00EC}"/>
    <cellStyle name="Normal 251 3_Forecast" xfId="42543" xr:uid="{B19172C3-68AE-47A4-9C34-E7A698EC2757}"/>
    <cellStyle name="Normal 251 4" xfId="42542" xr:uid="{0416E869-5800-403A-A318-0A0FB2EF35CE}"/>
    <cellStyle name="Normal 251 4 2" xfId="42541" xr:uid="{667B3C0B-6481-42E3-AADB-5B916E457A33}"/>
    <cellStyle name="Normal 251 4 2 2" xfId="42540" xr:uid="{668C95CE-618F-452B-9DE5-4DBABF5FBD85}"/>
    <cellStyle name="Normal 251 4 3" xfId="42539" xr:uid="{759C1174-1918-47C7-8200-A51CE87279A5}"/>
    <cellStyle name="Normal 251 4_Forecast" xfId="42538" xr:uid="{62213915-FB05-4D73-9BAD-674DE6AC8EE4}"/>
    <cellStyle name="Normal 251 5" xfId="42537" xr:uid="{D402D37B-6607-4B88-9AF1-091AAA050863}"/>
    <cellStyle name="Normal 251 5 2" xfId="42536" xr:uid="{8B6DB007-4AA2-446C-9E11-DF7EB7AF4127}"/>
    <cellStyle name="Normal 251 6" xfId="42535" xr:uid="{3914A164-03FE-448A-A7C3-158188D1D4F9}"/>
    <cellStyle name="Normal 251 6 2" xfId="42534" xr:uid="{488AF919-82EC-46FF-AC27-686A4D2972C0}"/>
    <cellStyle name="Normal 251 7" xfId="42533" xr:uid="{A85AB58D-ED39-4D45-AFB5-E34C71928986}"/>
    <cellStyle name="Normal 251 8" xfId="42532" xr:uid="{827833C3-8A39-4261-935B-7499AEB71AF1}"/>
    <cellStyle name="Normal 251_DSub" xfId="42531" xr:uid="{B998A3B8-5884-4D64-ABC9-700E10DEC8F1}"/>
    <cellStyle name="Normal 252" xfId="42530" xr:uid="{604EBA79-5CD6-4A97-97D6-8D2F38BC4C32}"/>
    <cellStyle name="Normal 252 2" xfId="42529" xr:uid="{AC7890DD-F861-4619-85BE-02368733895B}"/>
    <cellStyle name="Normal 252 2 2" xfId="42528" xr:uid="{46EFD34F-F83C-4C2C-A9E2-0CD00C52114C}"/>
    <cellStyle name="Normal 252 2 2 2" xfId="42527" xr:uid="{3D03676B-F33C-43AB-9E56-98F1B7A77448}"/>
    <cellStyle name="Normal 252 2 2 2 2" xfId="42526" xr:uid="{6CA3C9E8-2773-4C6D-840B-5507985F0150}"/>
    <cellStyle name="Normal 252 2 2 2 2 2" xfId="42525" xr:uid="{4114A2A9-E224-42D1-BF36-72AB433F70BA}"/>
    <cellStyle name="Normal 252 2 2 2 3" xfId="42524" xr:uid="{58DF276C-2A1A-471F-95A0-D28924F24050}"/>
    <cellStyle name="Normal 252 2 2 3" xfId="42523" xr:uid="{EE645CCC-4705-44A9-9F0E-CABC439BF762}"/>
    <cellStyle name="Normal 252 2 2 3 2" xfId="42522" xr:uid="{5E8A33C2-3E83-49B9-8B4C-C0B7791924BB}"/>
    <cellStyle name="Normal 252 2 2 4" xfId="42521" xr:uid="{0DB49AC9-D493-43BF-B75A-3E01F24A1720}"/>
    <cellStyle name="Normal 252 2 2 4 2" xfId="42520" xr:uid="{B62520F3-69C1-4AC2-9DF9-D1F99600964B}"/>
    <cellStyle name="Normal 252 2 2 5" xfId="42519" xr:uid="{0F66603E-DC9A-4863-8A1D-76E647EF62D6}"/>
    <cellStyle name="Normal 252 2 3" xfId="42518" xr:uid="{F0FB3EFC-E178-461E-BA11-CDA90DBB2326}"/>
    <cellStyle name="Normal 252 2 3 2" xfId="42517" xr:uid="{AC8632F9-7627-4A22-8AC2-C22DF73DBD4C}"/>
    <cellStyle name="Normal 252 2 3 2 2" xfId="42516" xr:uid="{2E933A2D-CCBB-4661-8F03-8958187ED47E}"/>
    <cellStyle name="Normal 252 2 3 3" xfId="42515" xr:uid="{1BCEF7CF-F805-4DBC-8FF0-A6ED0CD72CF3}"/>
    <cellStyle name="Normal 252 2 4" xfId="42514" xr:uid="{57B5068A-4A01-42D1-BE2F-25A273927722}"/>
    <cellStyle name="Normal 252 2 4 2" xfId="42513" xr:uid="{66DDB0C2-C198-405F-BFEA-8D75075A0EA4}"/>
    <cellStyle name="Normal 252 2 5" xfId="42512" xr:uid="{071ABD0E-841D-47F5-B946-77E3D317D7BD}"/>
    <cellStyle name="Normal 252 2 5 2" xfId="42511" xr:uid="{47E4D9CA-4F25-48AE-8756-E333E964CE90}"/>
    <cellStyle name="Normal 252 2 6" xfId="42510" xr:uid="{AAAABCEA-B4E3-4824-92F0-AC7ECFF80183}"/>
    <cellStyle name="Normal 252 3" xfId="42509" xr:uid="{5408A4E5-7E74-4779-9CC5-605F08BEC72F}"/>
    <cellStyle name="Normal 252 3 2" xfId="42508" xr:uid="{D794106F-53E5-470C-9904-67BE40961F1B}"/>
    <cellStyle name="Normal 252 3 2 2" xfId="42507" xr:uid="{6F084F27-51F9-4DB1-BA5F-CF40DD152561}"/>
    <cellStyle name="Normal 252 3 2 2 2" xfId="42506" xr:uid="{BFC13AE2-C63F-4069-90C3-49418BA6D2CE}"/>
    <cellStyle name="Normal 252 3 2 3" xfId="42505" xr:uid="{CBC05B63-0C62-4878-A02C-9256A10F35C6}"/>
    <cellStyle name="Normal 252 3 2_Forecast" xfId="42504" xr:uid="{B5477B88-9E21-407A-812D-EC0D2BB8EEF1}"/>
    <cellStyle name="Normal 252 3 3" xfId="42503" xr:uid="{B4817362-4094-44DF-B08B-500C2E57E40D}"/>
    <cellStyle name="Normal 252 3 3 2" xfId="42502" xr:uid="{C9CB43DC-946E-41C4-BA6B-99194CE60D9D}"/>
    <cellStyle name="Normal 252 3 4" xfId="42501" xr:uid="{B518BC45-7384-4171-9242-AAD2D33759BF}"/>
    <cellStyle name="Normal 252 3 4 2" xfId="42500" xr:uid="{3460858D-2476-4BB2-89AA-97E7072660B1}"/>
    <cellStyle name="Normal 252 3 5" xfId="42499" xr:uid="{A9CF14DF-FC86-4435-9DD9-93220993DF16}"/>
    <cellStyle name="Normal 252 3_Forecast" xfId="42498" xr:uid="{0A039486-440C-4B57-850C-87A7F5246502}"/>
    <cellStyle name="Normal 252 4" xfId="42497" xr:uid="{CE62AEF8-D83C-448E-95E9-AD2B66D03223}"/>
    <cellStyle name="Normal 252 4 2" xfId="42496" xr:uid="{036F5887-8565-4DA1-AC36-F97725ED1DDD}"/>
    <cellStyle name="Normal 252 4 2 2" xfId="42495" xr:uid="{35B7963A-D4F4-44F5-98F7-83FA31E09AC7}"/>
    <cellStyle name="Normal 252 4 3" xfId="42494" xr:uid="{9C0BD92E-1AD5-4385-9FA9-553EAC454FE4}"/>
    <cellStyle name="Normal 252 4_Forecast" xfId="42493" xr:uid="{E86054CD-F219-4FB2-A1D1-DE31B946EF78}"/>
    <cellStyle name="Normal 252 5" xfId="42492" xr:uid="{C486DAEB-1E6B-4AA9-81F4-3D1342A0771A}"/>
    <cellStyle name="Normal 252 5 2" xfId="42491" xr:uid="{9D3E6432-0460-4984-9149-A7391EEF130A}"/>
    <cellStyle name="Normal 252 6" xfId="42490" xr:uid="{F9788DBD-E785-48D9-8367-65E49EBFC119}"/>
    <cellStyle name="Normal 252 6 2" xfId="42489" xr:uid="{26C552DD-D20E-41D0-8CF6-98ECA547B004}"/>
    <cellStyle name="Normal 252 7" xfId="42488" xr:uid="{4069935B-A64C-4898-99A6-37B0907D1F1C}"/>
    <cellStyle name="Normal 252 8" xfId="42487" xr:uid="{A6E0A4EB-4E84-4A02-A9EF-8C2BA9EC1EAB}"/>
    <cellStyle name="Normal 252_DSub" xfId="42486" xr:uid="{43736D0D-ABEC-424E-82C4-D90DEF34ECB5}"/>
    <cellStyle name="Normal 253" xfId="42485" xr:uid="{94E368A9-262B-4F7B-BBB9-1245F487A15B}"/>
    <cellStyle name="Normal 253 2" xfId="42484" xr:uid="{E44AA11C-7D1A-4E5F-B0CD-CD5D07758A46}"/>
    <cellStyle name="Normal 253 2 2" xfId="42483" xr:uid="{AAE3205D-1387-4782-A3E1-B8C8AEE0A7EF}"/>
    <cellStyle name="Normal 253 2 2 2" xfId="42482" xr:uid="{EC4E7A60-4251-4217-9BEE-7C60EAFAF8D9}"/>
    <cellStyle name="Normal 253 2 2 2 2" xfId="42481" xr:uid="{1AECD0FC-364A-4EBE-AE29-CA4052A4FDC8}"/>
    <cellStyle name="Normal 253 2 2 2 2 2" xfId="42480" xr:uid="{5CE619D6-FA2F-4A25-B738-B490EF18B166}"/>
    <cellStyle name="Normal 253 2 2 2 3" xfId="42479" xr:uid="{76253C1E-B617-4A21-A248-39229FF56F81}"/>
    <cellStyle name="Normal 253 2 2 3" xfId="42478" xr:uid="{CD66BA94-5C4C-482E-BD5E-AE08254832BA}"/>
    <cellStyle name="Normal 253 2 2 3 2" xfId="42477" xr:uid="{24F458C1-0B28-4682-AA1C-3897954304F6}"/>
    <cellStyle name="Normal 253 2 2 4" xfId="42476" xr:uid="{57E20E53-3760-44E6-BC15-87247C00E5CB}"/>
    <cellStyle name="Normal 253 2 2 4 2" xfId="42475" xr:uid="{8462BD90-5140-4952-ADAD-71D17DD8C7DB}"/>
    <cellStyle name="Normal 253 2 2 5" xfId="42474" xr:uid="{F69BE08D-D093-4F34-BA45-F52815E31306}"/>
    <cellStyle name="Normal 253 2 3" xfId="42473" xr:uid="{D632D7B7-6F05-48A5-AE12-7E91F007B716}"/>
    <cellStyle name="Normal 253 2 3 2" xfId="42472" xr:uid="{944F84F1-1DDE-4231-B0B0-200461BAD025}"/>
    <cellStyle name="Normal 253 2 3 2 2" xfId="42471" xr:uid="{75AF70D0-F29B-4146-A40D-6E40896F6B7C}"/>
    <cellStyle name="Normal 253 2 3 3" xfId="42470" xr:uid="{FA1A9932-41F6-481C-83EF-D5CB0B3B70D8}"/>
    <cellStyle name="Normal 253 2 4" xfId="42469" xr:uid="{E2DC09C9-FE66-460E-B22A-2E13D2C97A40}"/>
    <cellStyle name="Normal 253 2 4 2" xfId="42468" xr:uid="{4159F354-EAB1-4CFF-888B-D76ED3C98417}"/>
    <cellStyle name="Normal 253 2 5" xfId="42467" xr:uid="{50DDAF49-3AEC-4E50-83DE-B72E67843BC3}"/>
    <cellStyle name="Normal 253 2 5 2" xfId="42466" xr:uid="{A0E15E72-A381-4A9A-8D9D-829029460E37}"/>
    <cellStyle name="Normal 253 2 6" xfId="42465" xr:uid="{C3E50FBE-25C7-46CC-A239-9D02A0BE0F54}"/>
    <cellStyle name="Normal 253 3" xfId="42464" xr:uid="{D2EC2345-5806-4198-A026-0D81E1BC8528}"/>
    <cellStyle name="Normal 253 3 2" xfId="42463" xr:uid="{0B2C1E7E-F81A-4F22-9DA6-6D5195655640}"/>
    <cellStyle name="Normal 253 3 2 2" xfId="42462" xr:uid="{8D83BF0E-EAF0-4C3D-AC4B-279F5A8B0771}"/>
    <cellStyle name="Normal 253 3 2 2 2" xfId="42461" xr:uid="{A378FFF2-1CE3-46BC-8E4A-B2209F920F5A}"/>
    <cellStyle name="Normal 253 3 2 3" xfId="42460" xr:uid="{E1186AC3-5FC2-46D6-AF48-1510AEE99154}"/>
    <cellStyle name="Normal 253 3 2_Forecast" xfId="42459" xr:uid="{C7D4783F-5369-42CE-A957-491225518707}"/>
    <cellStyle name="Normal 253 3 3" xfId="42458" xr:uid="{850E0677-3C79-49A8-BFE9-9159FCE0C4D0}"/>
    <cellStyle name="Normal 253 3 3 2" xfId="42457" xr:uid="{13D59F93-1371-4B02-8ACF-7BA23B4BFA8E}"/>
    <cellStyle name="Normal 253 3 4" xfId="42456" xr:uid="{5715FB26-47A2-4AD3-B287-796230E89FCF}"/>
    <cellStyle name="Normal 253 3 4 2" xfId="42455" xr:uid="{21C356A7-B9B9-47CB-AA65-F1FB08B6DC3A}"/>
    <cellStyle name="Normal 253 3 5" xfId="42454" xr:uid="{0381B705-79FA-4D0A-880D-AE7BF1F9465C}"/>
    <cellStyle name="Normal 253 3_Forecast" xfId="42453" xr:uid="{A8E1854A-ACDE-4302-813C-DCBDB4E08E7A}"/>
    <cellStyle name="Normal 253 4" xfId="42452" xr:uid="{CB096607-D006-4766-9CE4-39D615D9A734}"/>
    <cellStyle name="Normal 253 4 2" xfId="42451" xr:uid="{90AA36BF-3365-455B-BCE6-8EA73FA6DEC8}"/>
    <cellStyle name="Normal 253 4 2 2" xfId="42450" xr:uid="{AC0C3661-4D5E-4ACF-AACE-95A78CDE29AC}"/>
    <cellStyle name="Normal 253 4 3" xfId="42449" xr:uid="{82CEF011-7BCB-40C0-92B6-B7750B934902}"/>
    <cellStyle name="Normal 253 4_Forecast" xfId="42448" xr:uid="{262511E6-4A53-4D00-9C1F-7261F3691E0D}"/>
    <cellStyle name="Normal 253 5" xfId="42447" xr:uid="{1A78779B-E3B4-45B7-B589-BA63E95AC3D7}"/>
    <cellStyle name="Normal 253 5 2" xfId="42446" xr:uid="{E1909ACF-5292-49A9-B4D1-D79D2E96F01F}"/>
    <cellStyle name="Normal 253 6" xfId="42445" xr:uid="{238BE1EB-DDDA-4019-9C25-B56C0F3CE032}"/>
    <cellStyle name="Normal 253 6 2" xfId="42444" xr:uid="{2ECC7B7C-3771-461B-9C11-5F92A9481D7A}"/>
    <cellStyle name="Normal 253 7" xfId="42443" xr:uid="{6D27DBFE-F94F-40C0-91A4-99F5C412AD13}"/>
    <cellStyle name="Normal 253 8" xfId="42442" xr:uid="{B044E46D-AE2A-41FD-9A65-6F6231BC5B72}"/>
    <cellStyle name="Normal 253_DSub" xfId="42441" xr:uid="{BC126197-82A2-4D3C-94FB-F1103DB7A073}"/>
    <cellStyle name="Normal 254" xfId="42440" xr:uid="{5C849CD9-823A-4078-BD60-ADD4CC2B048B}"/>
    <cellStyle name="Normal 254 2" xfId="42439" xr:uid="{2D7A4C4C-4519-4996-8773-353F0965C230}"/>
    <cellStyle name="Normal 254 2 2" xfId="42438" xr:uid="{70189B45-504F-49A0-A726-05F8B7795836}"/>
    <cellStyle name="Normal 254 2 2 2" xfId="42437" xr:uid="{2629C371-5BA6-45D2-B482-82C79B4F8B0C}"/>
    <cellStyle name="Normal 254 2 2 2 2" xfId="42436" xr:uid="{15DEC99F-7D4A-4091-B75E-140CFF9ACB9F}"/>
    <cellStyle name="Normal 254 2 2 2 2 2" xfId="42435" xr:uid="{275B19CF-5CE9-43EF-B209-63E25A746CCD}"/>
    <cellStyle name="Normal 254 2 2 2 3" xfId="42434" xr:uid="{12B5AE26-67D1-4D62-BEA4-ACC9674B2C12}"/>
    <cellStyle name="Normal 254 2 2 3" xfId="42433" xr:uid="{CE7D0097-B05F-452E-AFF3-283E5C9A69E1}"/>
    <cellStyle name="Normal 254 2 2 3 2" xfId="42432" xr:uid="{7DE3C06C-ADC1-4758-8FD8-CC0AE83A5FA5}"/>
    <cellStyle name="Normal 254 2 2 4" xfId="42431" xr:uid="{EA104EA2-2E2A-4A73-B9CD-DA9CDAF34ABE}"/>
    <cellStyle name="Normal 254 2 2 4 2" xfId="42430" xr:uid="{A0F162C6-8C56-438E-8782-35966E88EF7F}"/>
    <cellStyle name="Normal 254 2 2 5" xfId="42429" xr:uid="{9430EF2F-6110-4212-BD67-5DDE4B0AB3C6}"/>
    <cellStyle name="Normal 254 2 3" xfId="42428" xr:uid="{103417CA-16B6-47BD-AF98-904F5FA4F15C}"/>
    <cellStyle name="Normal 254 2 3 2" xfId="42427" xr:uid="{1FED2CD2-5FCE-4929-8D36-0015F52738CE}"/>
    <cellStyle name="Normal 254 2 3 2 2" xfId="42426" xr:uid="{682D3266-56A6-4910-8955-839854F34E7D}"/>
    <cellStyle name="Normal 254 2 3 3" xfId="42425" xr:uid="{9783BEC2-EB87-41B4-A670-D92F7AD375BD}"/>
    <cellStyle name="Normal 254 2 4" xfId="42424" xr:uid="{8570F1A4-161A-4F7C-A00D-0883477150B3}"/>
    <cellStyle name="Normal 254 2 4 2" xfId="42423" xr:uid="{40B03E0A-3796-49E2-9041-7E44F2A847FF}"/>
    <cellStyle name="Normal 254 2 5" xfId="42422" xr:uid="{D56642DC-781B-4C56-B3EA-F47AD705DB61}"/>
    <cellStyle name="Normal 254 2 5 2" xfId="42421" xr:uid="{395BC447-41A3-4DAE-8227-7760F84EE122}"/>
    <cellStyle name="Normal 254 2 6" xfId="42420" xr:uid="{4D340D36-EE05-4A04-B511-D0E7628D9D1B}"/>
    <cellStyle name="Normal 254 3" xfId="42419" xr:uid="{16AF73A2-06F4-435B-9A75-54A1BA8B24C7}"/>
    <cellStyle name="Normal 254 3 2" xfId="42418" xr:uid="{9D00F41D-C58F-4EBA-B357-AB8929E27C58}"/>
    <cellStyle name="Normal 254 3 2 2" xfId="42417" xr:uid="{5F7DBE4C-63E8-4376-9BE4-577814FEA770}"/>
    <cellStyle name="Normal 254 3 2 2 2" xfId="42416" xr:uid="{B014C9E8-1B8B-4240-A537-247C2D14903E}"/>
    <cellStyle name="Normal 254 3 2 3" xfId="42415" xr:uid="{401BFB67-06D0-4F2D-8245-B4D94E90CEB1}"/>
    <cellStyle name="Normal 254 3 2_Forecast" xfId="42414" xr:uid="{D0C6C643-AB91-4DA6-9AD4-0D5B1FDBDD7C}"/>
    <cellStyle name="Normal 254 3 3" xfId="42413" xr:uid="{CF98ECD9-A573-4479-AA48-B626F67F4020}"/>
    <cellStyle name="Normal 254 3 3 2" xfId="42412" xr:uid="{F68CBD5A-8AA8-42D6-85F5-2B5292CF6958}"/>
    <cellStyle name="Normal 254 3 4" xfId="42411" xr:uid="{CB656A0B-87AD-4542-A1C0-265737DFFB64}"/>
    <cellStyle name="Normal 254 3 4 2" xfId="42410" xr:uid="{6C950AE6-2CC4-474B-826F-2D176615E454}"/>
    <cellStyle name="Normal 254 3 5" xfId="42409" xr:uid="{83D500BB-2CD7-4BF1-B997-7C5A42D30FC5}"/>
    <cellStyle name="Normal 254 3_Forecast" xfId="42408" xr:uid="{3CDF6298-4135-4113-BB63-BCE0EA4D8863}"/>
    <cellStyle name="Normal 254 4" xfId="42407" xr:uid="{60DC36B9-D260-492A-9B3F-3CB211ECF8B7}"/>
    <cellStyle name="Normal 254 4 2" xfId="42406" xr:uid="{3228995C-EECC-48C3-B0CC-4CC4883F4FCF}"/>
    <cellStyle name="Normal 254 4 2 2" xfId="42405" xr:uid="{266200C7-CDFB-4363-94FF-6501CD6B537B}"/>
    <cellStyle name="Normal 254 4 3" xfId="42404" xr:uid="{015815A6-2BBF-4A13-B00C-A0EDB791991A}"/>
    <cellStyle name="Normal 254 4_Forecast" xfId="42403" xr:uid="{E545E157-E500-4DD9-A286-6349954539A7}"/>
    <cellStyle name="Normal 254 5" xfId="42402" xr:uid="{5918F22A-1736-46F2-9664-FBBD06B0C320}"/>
    <cellStyle name="Normal 254 5 2" xfId="42401" xr:uid="{103F81C2-2ACB-4889-9FC2-E345C9BFF70F}"/>
    <cellStyle name="Normal 254 6" xfId="42400" xr:uid="{15BADEC3-DB93-40B3-818A-2A3FE7503243}"/>
    <cellStyle name="Normal 254 6 2" xfId="42399" xr:uid="{5F6F8D69-E302-4F4E-924C-89D4A86043AB}"/>
    <cellStyle name="Normal 254 7" xfId="42398" xr:uid="{42DB50DE-7632-4DA0-B5C0-6E8765C043FB}"/>
    <cellStyle name="Normal 254 8" xfId="42397" xr:uid="{9289E4F5-7369-4A7E-81C7-1B1F530819F0}"/>
    <cellStyle name="Normal 254_DSub" xfId="42396" xr:uid="{85922ECA-B9D8-4C19-BE20-40CFBDA2C4BE}"/>
    <cellStyle name="Normal 255" xfId="42395" xr:uid="{CFBD87B5-4710-49C0-806B-8785AA67BE80}"/>
    <cellStyle name="Normal 255 2" xfId="42394" xr:uid="{B84AB6CB-478A-4ED5-A446-060C372AEF7E}"/>
    <cellStyle name="Normal 255 2 2" xfId="42393" xr:uid="{AB84272C-87FC-4ECC-AC4F-D93C979BB474}"/>
    <cellStyle name="Normal 255 2 2 2" xfId="42392" xr:uid="{E1BC1D2C-08D6-4F7F-B18F-DE2843393F09}"/>
    <cellStyle name="Normal 255 2 2 2 2" xfId="42391" xr:uid="{1F3A866F-A924-484D-A670-63235B39D273}"/>
    <cellStyle name="Normal 255 2 2 2 2 2" xfId="42390" xr:uid="{AC566D8C-73E8-45DC-9851-AF7D10DDA09B}"/>
    <cellStyle name="Normal 255 2 2 2 3" xfId="42389" xr:uid="{699BAB76-4F34-4499-8CF1-269FCF95B870}"/>
    <cellStyle name="Normal 255 2 2 3" xfId="42388" xr:uid="{75CDF820-5297-4CA4-BC6B-97AEFED94D16}"/>
    <cellStyle name="Normal 255 2 2 3 2" xfId="42387" xr:uid="{7CECDED8-32F8-4C82-B9C7-984DA3ACB2BA}"/>
    <cellStyle name="Normal 255 2 2 4" xfId="42386" xr:uid="{946AEA03-92B3-4C62-9505-4785326D3662}"/>
    <cellStyle name="Normal 255 2 2 4 2" xfId="42385" xr:uid="{90C9EFD4-6015-4A54-86E0-47010F0C7771}"/>
    <cellStyle name="Normal 255 2 2 5" xfId="42384" xr:uid="{D72649E6-48E8-4074-8461-EDB3BC7EBAD0}"/>
    <cellStyle name="Normal 255 2 3" xfId="42383" xr:uid="{46A64B4E-BC3F-43DB-AC53-B193D869F8AA}"/>
    <cellStyle name="Normal 255 2 3 2" xfId="42382" xr:uid="{05537D19-05A4-4BD1-8FF0-46242AF77445}"/>
    <cellStyle name="Normal 255 2 3 2 2" xfId="42381" xr:uid="{C419DDC6-052A-434E-9B00-D03B89BAA2E1}"/>
    <cellStyle name="Normal 255 2 3 3" xfId="42380" xr:uid="{8B3C7A55-B58D-4612-82EA-C6524B5CBAD7}"/>
    <cellStyle name="Normal 255 2 4" xfId="42379" xr:uid="{F3E45D51-A1E4-4A21-AB65-F8C4440DD2E1}"/>
    <cellStyle name="Normal 255 2 4 2" xfId="42378" xr:uid="{5EE0DCCC-190E-4F8C-9B60-F72A08D64235}"/>
    <cellStyle name="Normal 255 2 5" xfId="42377" xr:uid="{B057EA6B-1812-43B9-A523-4B55AC427430}"/>
    <cellStyle name="Normal 255 2 5 2" xfId="42376" xr:uid="{503C6102-8C73-4F9A-8351-2FC86CFFD357}"/>
    <cellStyle name="Normal 255 2 6" xfId="42375" xr:uid="{B98A97F7-0208-4134-929B-98AF534B9C67}"/>
    <cellStyle name="Normal 255 3" xfId="42374" xr:uid="{13D3803C-73CB-4108-B9A2-98937D284DFF}"/>
    <cellStyle name="Normal 255 3 2" xfId="42373" xr:uid="{747BD5C2-F98E-47A6-8155-C4984E88AFB6}"/>
    <cellStyle name="Normal 255 3 2 2" xfId="42372" xr:uid="{4819012D-447E-4DAF-946C-60DBC5C84428}"/>
    <cellStyle name="Normal 255 3 2 2 2" xfId="42371" xr:uid="{8F0B7D4E-1763-4E7B-8B34-418E69A00EBB}"/>
    <cellStyle name="Normal 255 3 2 3" xfId="42370" xr:uid="{672342E3-24E2-4F16-AF3C-1F2BF7407BA9}"/>
    <cellStyle name="Normal 255 3 2_Forecast" xfId="42369" xr:uid="{5AFEB660-3286-47E1-B35A-75879144A633}"/>
    <cellStyle name="Normal 255 3 3" xfId="42368" xr:uid="{744A8963-0F9F-4110-806E-60D7ACCA126D}"/>
    <cellStyle name="Normal 255 3 3 2" xfId="42367" xr:uid="{DFC298F7-0A04-4240-B1CA-023A56D52E54}"/>
    <cellStyle name="Normal 255 3 4" xfId="42366" xr:uid="{C2778DD8-9DC6-4F34-B931-8D556F02F19F}"/>
    <cellStyle name="Normal 255 3 4 2" xfId="42365" xr:uid="{8177004F-50E1-41AC-9C57-8BA89E325A97}"/>
    <cellStyle name="Normal 255 3 5" xfId="42364" xr:uid="{73F3D31F-599C-4FF6-A6D2-D74EF18C0B6D}"/>
    <cellStyle name="Normal 255 3_Forecast" xfId="42363" xr:uid="{49864F36-EBE3-49FE-9E14-739F56DEF9E5}"/>
    <cellStyle name="Normal 255 4" xfId="42362" xr:uid="{216CB0CA-CA97-4873-A560-8388412B3631}"/>
    <cellStyle name="Normal 255 4 2" xfId="42361" xr:uid="{7A7E4DE6-8E59-4B93-B40F-3031D0C61294}"/>
    <cellStyle name="Normal 255 4 2 2" xfId="42360" xr:uid="{3835DA76-7B3E-4821-94B0-6B7234E4DA97}"/>
    <cellStyle name="Normal 255 4 3" xfId="42359" xr:uid="{A2F85470-99D4-4566-A776-88D3DF18955C}"/>
    <cellStyle name="Normal 255 4_Forecast" xfId="42358" xr:uid="{2AA35C62-D6E6-4411-AF0E-DF585181987F}"/>
    <cellStyle name="Normal 255 5" xfId="42357" xr:uid="{54B59C53-4450-48E8-95AD-4519B12EC66E}"/>
    <cellStyle name="Normal 255 5 2" xfId="42356" xr:uid="{EBF9B417-24E3-4FA9-91CA-8F52DD096C76}"/>
    <cellStyle name="Normal 255 6" xfId="42355" xr:uid="{D147F83C-E967-4DA8-B797-49507112E9B6}"/>
    <cellStyle name="Normal 255 6 2" xfId="42354" xr:uid="{460D8E63-969B-426A-8C73-0C3E7DCDD953}"/>
    <cellStyle name="Normal 255 7" xfId="42353" xr:uid="{E0B908A8-F995-4665-9499-73206E409375}"/>
    <cellStyle name="Normal 255 8" xfId="42352" xr:uid="{F75D0324-B3F6-4185-A103-E0DA35B89693}"/>
    <cellStyle name="Normal 255_DSub" xfId="42351" xr:uid="{D1BA8637-E4AC-4BAE-8AF2-DB76C9386480}"/>
    <cellStyle name="Normal 256" xfId="42350" xr:uid="{98A79185-3120-49C7-8E9F-57841113AF20}"/>
    <cellStyle name="Normal 256 2" xfId="42349" xr:uid="{46B43B3A-A630-4881-9802-8F6AB66E61AD}"/>
    <cellStyle name="Normal 256 2 2" xfId="42348" xr:uid="{7D255403-35C0-4FFE-9C62-54BD101FA16C}"/>
    <cellStyle name="Normal 256 2 2 2" xfId="42347" xr:uid="{F2C19572-D95F-4424-A975-584298815923}"/>
    <cellStyle name="Normal 256 2 2 2 2" xfId="42346" xr:uid="{91EB9DFF-6715-4796-BF7E-28FF2DCEC72F}"/>
    <cellStyle name="Normal 256 2 2 2 2 2" xfId="42345" xr:uid="{290D3C76-5809-4C40-9AA1-6F4A07C6D094}"/>
    <cellStyle name="Normal 256 2 2 2 3" xfId="42344" xr:uid="{3E9EB281-0098-49BD-8E12-2DE4B3D448CD}"/>
    <cellStyle name="Normal 256 2 2 3" xfId="42343" xr:uid="{9B958F6E-262F-42D4-A1DE-D2761C9D4A78}"/>
    <cellStyle name="Normal 256 2 2 3 2" xfId="42342" xr:uid="{613B56BD-B7B0-4A51-BF55-185D493C29CB}"/>
    <cellStyle name="Normal 256 2 2 4" xfId="42341" xr:uid="{934200B0-3E34-49EE-93D4-322D5FEA3BD7}"/>
    <cellStyle name="Normal 256 2 2 4 2" xfId="42340" xr:uid="{94205D94-EFB1-460E-AEA5-320636A25615}"/>
    <cellStyle name="Normal 256 2 2 5" xfId="42339" xr:uid="{8A9431C6-2066-4CDC-B7D9-1C755F8FDE3D}"/>
    <cellStyle name="Normal 256 2 3" xfId="42338" xr:uid="{E91BB040-4836-4732-9E5B-3B86AE6DA1B4}"/>
    <cellStyle name="Normal 256 2 3 2" xfId="42337" xr:uid="{2066844F-1023-4CFC-A45D-38F8FC57458A}"/>
    <cellStyle name="Normal 256 2 3 2 2" xfId="42336" xr:uid="{18599D7D-9E05-490B-B4DB-8806C44FF170}"/>
    <cellStyle name="Normal 256 2 3 3" xfId="42335" xr:uid="{1DF9D477-37A2-4CD2-9B3A-DE9DB2C4F106}"/>
    <cellStyle name="Normal 256 2 4" xfId="42334" xr:uid="{B242CAC1-958A-4A3D-848C-722F6E66E21E}"/>
    <cellStyle name="Normal 256 2 4 2" xfId="42333" xr:uid="{43ED484E-6EE2-4635-9DFD-C5A657E5F832}"/>
    <cellStyle name="Normal 256 2 5" xfId="42332" xr:uid="{DCF7D9F7-8AA1-42DF-9E4C-7FF15D754093}"/>
    <cellStyle name="Normal 256 2 5 2" xfId="42331" xr:uid="{C229F132-345F-443D-9074-F6D86E713FC5}"/>
    <cellStyle name="Normal 256 2 6" xfId="42330" xr:uid="{731B1400-ADE3-4532-B1E0-2F72E17557DA}"/>
    <cellStyle name="Normal 256 3" xfId="42329" xr:uid="{DAF9A00D-76AA-48DF-9B1D-E9DFE967696F}"/>
    <cellStyle name="Normal 256 3 2" xfId="42328" xr:uid="{00C81CFD-25E0-4F3E-B9E3-B10752C4F96C}"/>
    <cellStyle name="Normal 256 3 2 2" xfId="42327" xr:uid="{2FB9A61A-90FC-4032-A267-5A875C875321}"/>
    <cellStyle name="Normal 256 3 2 2 2" xfId="42326" xr:uid="{E4CE74B2-FADC-4D12-9F98-87BA1A96A21C}"/>
    <cellStyle name="Normal 256 3 2 3" xfId="42325" xr:uid="{FA7824CB-DF22-429E-9A78-4A5575BA9715}"/>
    <cellStyle name="Normal 256 3 2_Forecast" xfId="42324" xr:uid="{9509729D-BD28-4F8D-B2D3-BB54EFA532E1}"/>
    <cellStyle name="Normal 256 3 3" xfId="42323" xr:uid="{89849A55-3D4A-40E9-9D1E-796D4B2D7356}"/>
    <cellStyle name="Normal 256 3 3 2" xfId="42322" xr:uid="{E52C4A59-B18D-4CC2-9A1C-F4250980436C}"/>
    <cellStyle name="Normal 256 3 4" xfId="42321" xr:uid="{2DF67860-15D1-4014-B216-8FB9FBF307D8}"/>
    <cellStyle name="Normal 256 3 4 2" xfId="42320" xr:uid="{97F71014-555F-4607-B214-66C09CFF166D}"/>
    <cellStyle name="Normal 256 3 5" xfId="42319" xr:uid="{04912CCA-7C98-4F95-BD56-B4D1260C11FA}"/>
    <cellStyle name="Normal 256 3_Forecast" xfId="42318" xr:uid="{250C2518-3102-46BB-9C68-B7831B6DE8AE}"/>
    <cellStyle name="Normal 256 4" xfId="42317" xr:uid="{4E8FC5B2-FF9A-4FC6-9EE8-6562C2E94B43}"/>
    <cellStyle name="Normal 256 4 2" xfId="42316" xr:uid="{196D7F22-69D4-40A4-A976-ADA6CDE53256}"/>
    <cellStyle name="Normal 256 4 2 2" xfId="42315" xr:uid="{FDC6AA58-AE65-406F-A438-719B52430C14}"/>
    <cellStyle name="Normal 256 4 3" xfId="42314" xr:uid="{BB8BD618-D643-47A3-B72D-B3CFD8ABFE46}"/>
    <cellStyle name="Normal 256 4_Forecast" xfId="42313" xr:uid="{DA55985E-CA18-461F-BDF4-1941FC1ECD80}"/>
    <cellStyle name="Normal 256 5" xfId="42312" xr:uid="{6A2FE189-67DD-4259-A526-920E36E06231}"/>
    <cellStyle name="Normal 256 5 2" xfId="42311" xr:uid="{A00D90BA-7456-42AF-9BD5-00956D9E9E17}"/>
    <cellStyle name="Normal 256 6" xfId="42310" xr:uid="{FBD8AF78-13C5-49E3-B6EA-7CF263BBA838}"/>
    <cellStyle name="Normal 256 6 2" xfId="42309" xr:uid="{E96B3A63-A7DE-4F8C-99A2-23F10BBE0875}"/>
    <cellStyle name="Normal 256 7" xfId="42308" xr:uid="{4C11B046-1D36-4B03-ABD8-5768A1AB3022}"/>
    <cellStyle name="Normal 256 8" xfId="42307" xr:uid="{E01FFFA6-7DBE-43ED-ABA0-7DC8E83FC949}"/>
    <cellStyle name="Normal 256_DSub" xfId="42306" xr:uid="{2C325BA2-ED71-473A-83F3-152BC452BE0F}"/>
    <cellStyle name="Normal 257" xfId="42305" xr:uid="{192FBA2A-84E4-4F3A-BDEE-B42CBAA40950}"/>
    <cellStyle name="Normal 257 2" xfId="42304" xr:uid="{DC9B42DC-37AD-4AA4-9B55-A159CEDC25AF}"/>
    <cellStyle name="Normal 257 2 2" xfId="42303" xr:uid="{DF924ABB-C551-42AC-8089-244FC3D6C954}"/>
    <cellStyle name="Normal 257 2 2 2" xfId="42302" xr:uid="{71E86A1B-9F3A-4A7D-8944-3EEE39F93D19}"/>
    <cellStyle name="Normal 257 2 2 2 2" xfId="42301" xr:uid="{ECBB7393-E66D-4572-BA3D-307AD739A7CE}"/>
    <cellStyle name="Normal 257 2 2 2 2 2" xfId="42300" xr:uid="{E68671E0-96EF-48B8-9552-382DB664C75D}"/>
    <cellStyle name="Normal 257 2 2 2 3" xfId="42299" xr:uid="{74ACFBFA-9C96-4773-92A1-98DB07F00105}"/>
    <cellStyle name="Normal 257 2 2 3" xfId="42298" xr:uid="{4599A74F-9C66-4F9D-9E68-E5D7F2EA9D49}"/>
    <cellStyle name="Normal 257 2 2 3 2" xfId="42297" xr:uid="{AE9CBD2B-C748-420F-8CE8-12BF7E174A3F}"/>
    <cellStyle name="Normal 257 2 2 4" xfId="42296" xr:uid="{68C3A532-FF70-4926-9C43-2AFCB79F875F}"/>
    <cellStyle name="Normal 257 2 2 4 2" xfId="42295" xr:uid="{201D2D03-5A56-4A36-97CF-C3980E71A21E}"/>
    <cellStyle name="Normal 257 2 2 5" xfId="42294" xr:uid="{7D252469-7187-4BBB-9A98-2E3A120B70CD}"/>
    <cellStyle name="Normal 257 2 3" xfId="42293" xr:uid="{35EA784C-C030-414A-907B-BEC4DD6D7351}"/>
    <cellStyle name="Normal 257 2 3 2" xfId="42292" xr:uid="{C3D564B0-6B09-4823-9524-1203D344B328}"/>
    <cellStyle name="Normal 257 2 3 2 2" xfId="42291" xr:uid="{8E39FD60-4A82-4059-8F91-0FFECE9AAE21}"/>
    <cellStyle name="Normal 257 2 3 3" xfId="42290" xr:uid="{2F171416-0EE5-4096-B253-664DB64B46EB}"/>
    <cellStyle name="Normal 257 2 4" xfId="42289" xr:uid="{5565D75B-CECD-4872-9A0F-347EAA62E768}"/>
    <cellStyle name="Normal 257 2 4 2" xfId="42288" xr:uid="{8FA1B474-7192-4FC6-AEEA-00D5B7D965CF}"/>
    <cellStyle name="Normal 257 2 5" xfId="42287" xr:uid="{46B814F3-016E-479F-9199-6312169B5F3E}"/>
    <cellStyle name="Normal 257 2 5 2" xfId="42286" xr:uid="{ADBAA6D0-5E8B-4194-BFC5-E81FD5C39A80}"/>
    <cellStyle name="Normal 257 2 6" xfId="42285" xr:uid="{46E3DDBB-0ACD-4766-91AB-451121C56EFC}"/>
    <cellStyle name="Normal 257 3" xfId="42284" xr:uid="{3649D292-B79D-4338-84C5-BED00EA4231C}"/>
    <cellStyle name="Normal 257 3 2" xfId="42283" xr:uid="{B78DF5B8-A3F7-484B-A051-6989B68056B6}"/>
    <cellStyle name="Normal 257 3 2 2" xfId="42282" xr:uid="{A08E60C7-DDF0-466C-B791-97FB9D303730}"/>
    <cellStyle name="Normal 257 3 2 2 2" xfId="42281" xr:uid="{2F88F719-8AD9-447B-93E0-AC5E373CC329}"/>
    <cellStyle name="Normal 257 3 2 3" xfId="42280" xr:uid="{DE4F1950-70FC-4AA4-B015-DC8FA6F26535}"/>
    <cellStyle name="Normal 257 3 2_Forecast" xfId="42279" xr:uid="{7127A959-2161-46BD-A883-7AF6D44B9EE8}"/>
    <cellStyle name="Normal 257 3 3" xfId="42278" xr:uid="{76D2A16E-1669-49F5-9251-40E3C1B6C139}"/>
    <cellStyle name="Normal 257 3 3 2" xfId="42277" xr:uid="{CEB5DB03-6738-4099-B2DA-3A71ED5B3DC6}"/>
    <cellStyle name="Normal 257 3 4" xfId="42276" xr:uid="{FDF5EEC7-D451-4797-8D8F-C3CA5B589936}"/>
    <cellStyle name="Normal 257 3 4 2" xfId="42275" xr:uid="{730BDCD4-A935-4D5D-983B-23AFEAC28A60}"/>
    <cellStyle name="Normal 257 3 5" xfId="42274" xr:uid="{39985EAD-31E0-4CE7-ADA5-53FC5E092523}"/>
    <cellStyle name="Normal 257 3_Forecast" xfId="42273" xr:uid="{AD21DFF3-4EA8-4880-BD4B-ADF32D03A17F}"/>
    <cellStyle name="Normal 257 4" xfId="42272" xr:uid="{DB8DB0C9-C677-4FC4-8EB2-A3A84F7E568E}"/>
    <cellStyle name="Normal 257 4 2" xfId="42271" xr:uid="{A74B796E-EE99-4F90-84BD-BC89C9785254}"/>
    <cellStyle name="Normal 257 4 2 2" xfId="42270" xr:uid="{2170EF4B-A529-48CC-8031-368DF242DD94}"/>
    <cellStyle name="Normal 257 4 3" xfId="42269" xr:uid="{7CFF11F7-C33A-4C34-AA7A-91AC2899B6F8}"/>
    <cellStyle name="Normal 257 4_Forecast" xfId="42268" xr:uid="{990370DC-F55F-406C-8E39-BE0957A51939}"/>
    <cellStyle name="Normal 257 5" xfId="42267" xr:uid="{87E092D2-1B57-4D4C-A310-7C07FBA6723B}"/>
    <cellStyle name="Normal 257 5 2" xfId="42266" xr:uid="{78A67366-F52C-4555-81AF-7C5F043537E0}"/>
    <cellStyle name="Normal 257 6" xfId="42265" xr:uid="{B3B742C1-D028-4F17-AC74-A5C2B25F9DA9}"/>
    <cellStyle name="Normal 257 6 2" xfId="42264" xr:uid="{E9C4C725-A6AC-4BCB-9DEE-7773A2A0DC49}"/>
    <cellStyle name="Normal 257 7" xfId="42263" xr:uid="{8C218163-41B5-4A4D-BB9A-8FC47B4C20BF}"/>
    <cellStyle name="Normal 257 8" xfId="42262" xr:uid="{323C3B6A-3822-409B-BF59-465D191997A4}"/>
    <cellStyle name="Normal 257_DSub" xfId="42261" xr:uid="{7B99FB38-6E83-439C-94F8-B7A1D0ADE459}"/>
    <cellStyle name="Normal 258" xfId="42260" xr:uid="{5ECBFA15-8C4D-4585-8B67-716EE81A6DB4}"/>
    <cellStyle name="Normal 258 2" xfId="42259" xr:uid="{B4C66284-EFA2-4DBB-BBC6-9FC5C3F0F832}"/>
    <cellStyle name="Normal 258 2 2" xfId="42258" xr:uid="{FC254D1E-F233-43AA-A473-CD39C6E57E7E}"/>
    <cellStyle name="Normal 258 2 2 2" xfId="42257" xr:uid="{C5C5906D-7F22-464C-A1F4-E09EF645E773}"/>
    <cellStyle name="Normal 258 2 2 2 2" xfId="42256" xr:uid="{45F68F38-12F1-46B5-A3C1-F42E39A2E98D}"/>
    <cellStyle name="Normal 258 2 2 2 2 2" xfId="42255" xr:uid="{24CCD299-0E97-4162-98E7-45A50B7097F3}"/>
    <cellStyle name="Normal 258 2 2 2 3" xfId="42254" xr:uid="{27AEE18C-9D89-4061-8E43-F6E19BB529D2}"/>
    <cellStyle name="Normal 258 2 2 3" xfId="42253" xr:uid="{29DF9663-262F-40A5-A293-3252E3E66538}"/>
    <cellStyle name="Normal 258 2 2 3 2" xfId="42252" xr:uid="{6BD7A65E-C945-4C54-9D82-4D69279A03EC}"/>
    <cellStyle name="Normal 258 2 2 4" xfId="42251" xr:uid="{B68B85D6-2D5C-4CE9-9B97-784474FC396E}"/>
    <cellStyle name="Normal 258 2 2 4 2" xfId="42250" xr:uid="{BEBE4154-8E71-4AC5-9BD9-C74F62C828D4}"/>
    <cellStyle name="Normal 258 2 2 5" xfId="42249" xr:uid="{009244FD-A2E8-4FBC-8021-870932B8C9C1}"/>
    <cellStyle name="Normal 258 2 3" xfId="42248" xr:uid="{4EA29F66-9DBE-436B-B42B-EE4F3A957B7D}"/>
    <cellStyle name="Normal 258 2 3 2" xfId="42247" xr:uid="{6CB7B449-253C-432F-90BF-69ADC1E3C2BC}"/>
    <cellStyle name="Normal 258 2 3 2 2" xfId="42246" xr:uid="{984A01F5-EE7D-4C8A-B9D7-6DCA42A0D371}"/>
    <cellStyle name="Normal 258 2 3 3" xfId="42245" xr:uid="{F7DE979D-6B14-42A6-929B-F138289A10A2}"/>
    <cellStyle name="Normal 258 2 4" xfId="42244" xr:uid="{B81255D9-5D81-4DFB-8993-73AA8C33D694}"/>
    <cellStyle name="Normal 258 2 4 2" xfId="42243" xr:uid="{24AC1245-9214-4630-AF0F-95C84BE0E3AB}"/>
    <cellStyle name="Normal 258 2 5" xfId="42242" xr:uid="{786168B6-999E-40E4-9F53-597448A0E93E}"/>
    <cellStyle name="Normal 258 2 5 2" xfId="42241" xr:uid="{D730D706-9773-442E-AAB9-D274CB623117}"/>
    <cellStyle name="Normal 258 2 6" xfId="42240" xr:uid="{5321DE50-9EBE-47D0-9377-5F32518B195F}"/>
    <cellStyle name="Normal 258 3" xfId="42239" xr:uid="{F8E4FA12-4754-48BC-8942-AF248CC552FA}"/>
    <cellStyle name="Normal 258 3 2" xfId="42238" xr:uid="{EC74E854-C024-4C04-AAD6-B3F507A91ED7}"/>
    <cellStyle name="Normal 258 3 2 2" xfId="42237" xr:uid="{94CE68D8-95B9-44D9-A0CA-F8CD681408B5}"/>
    <cellStyle name="Normal 258 3 2 2 2" xfId="42236" xr:uid="{3B2D3CED-6041-48C1-8A8C-A64B150CF402}"/>
    <cellStyle name="Normal 258 3 2 3" xfId="42235" xr:uid="{12786B9D-F091-4275-A590-E4E7F754697A}"/>
    <cellStyle name="Normal 258 3 2_Forecast" xfId="42234" xr:uid="{7E181218-A01A-4F7E-A6DB-92302E99908D}"/>
    <cellStyle name="Normal 258 3 3" xfId="42233" xr:uid="{1FBDD0F3-9C5C-486D-BC76-EDE5834B9095}"/>
    <cellStyle name="Normal 258 3 3 2" xfId="42232" xr:uid="{A11AA825-0F50-4B79-8146-4B07CA0D2681}"/>
    <cellStyle name="Normal 258 3 4" xfId="42231" xr:uid="{8C80A407-583A-4A25-8EDB-8D5568CE1D6D}"/>
    <cellStyle name="Normal 258 3 4 2" xfId="42230" xr:uid="{C7D5573C-774C-477B-8D7A-4519E74C80FB}"/>
    <cellStyle name="Normal 258 3 5" xfId="42229" xr:uid="{95FBBA5A-39E6-4095-A181-7A391AE62A51}"/>
    <cellStyle name="Normal 258 3_Forecast" xfId="42228" xr:uid="{770AC03B-8E12-4F7B-9D5F-E8EC942B49BC}"/>
    <cellStyle name="Normal 258 4" xfId="42227" xr:uid="{94287388-6A82-4296-A09E-194E083E3F87}"/>
    <cellStyle name="Normal 258 4 2" xfId="42226" xr:uid="{E59C3E55-EFBB-43EF-B242-AAA41D52F4A1}"/>
    <cellStyle name="Normal 258 4 2 2" xfId="42225" xr:uid="{19DDBD9F-F326-471A-AD51-2F90101D06B8}"/>
    <cellStyle name="Normal 258 4 3" xfId="42224" xr:uid="{D3551392-95BE-4DE1-90E3-DED0CB9A7DFE}"/>
    <cellStyle name="Normal 258 4_Forecast" xfId="42223" xr:uid="{ED7D010F-1AE0-4F2E-AB7C-E86FF90D2514}"/>
    <cellStyle name="Normal 258 5" xfId="42222" xr:uid="{DF881D9D-9BDA-4BAB-AB17-953CC2D677F1}"/>
    <cellStyle name="Normal 258 5 2" xfId="42221" xr:uid="{92959AC9-12F9-4D21-9699-DE69F365123C}"/>
    <cellStyle name="Normal 258 6" xfId="42220" xr:uid="{6917AA01-6E96-436A-A35C-64D89BCC5D65}"/>
    <cellStyle name="Normal 258 6 2" xfId="42219" xr:uid="{5CB2E15A-6A17-43DB-B2A2-FF021403825B}"/>
    <cellStyle name="Normal 258 7" xfId="42218" xr:uid="{8ABAB802-1B4F-43E8-A5E1-94A7673F4ED9}"/>
    <cellStyle name="Normal 258 8" xfId="42217" xr:uid="{4551BCDD-FD66-40C8-B4FD-F66BFA3D18EB}"/>
    <cellStyle name="Normal 258_DSub" xfId="42216" xr:uid="{01B9659B-1B3C-4694-9570-6156EA1C60DD}"/>
    <cellStyle name="Normal 259" xfId="42215" xr:uid="{34506D21-5031-464F-B861-8A948B4D0769}"/>
    <cellStyle name="Normal 259 2" xfId="42214" xr:uid="{2123690B-F506-47CB-A394-4BE6A2FD4402}"/>
    <cellStyle name="Normal 259 2 2" xfId="42213" xr:uid="{0D6BF530-D58D-48C0-9D72-3BA697DC53CB}"/>
    <cellStyle name="Normal 259 2 2 2" xfId="42212" xr:uid="{E971C86F-0F78-4CB3-AFD0-52099A3EDE6C}"/>
    <cellStyle name="Normal 259 2 2 2 2" xfId="42211" xr:uid="{A2576D8F-F864-43B4-959F-20B76DAB28D9}"/>
    <cellStyle name="Normal 259 2 2 2 2 2" xfId="42210" xr:uid="{9ED8AE8F-D66B-4949-89AE-7D6EE4D477FA}"/>
    <cellStyle name="Normal 259 2 2 2 3" xfId="42209" xr:uid="{4202EF2E-7BBE-4D05-8A83-6A7B18D33610}"/>
    <cellStyle name="Normal 259 2 2 3" xfId="42208" xr:uid="{ECF15B10-1B4B-4B79-ADF2-03CBD21F3056}"/>
    <cellStyle name="Normal 259 2 2 3 2" xfId="42207" xr:uid="{B55B42C4-8555-4298-87D4-EA5131E8AEEE}"/>
    <cellStyle name="Normal 259 2 2 4" xfId="42206" xr:uid="{32482A3A-EB7D-4E1C-B828-053D909C6B56}"/>
    <cellStyle name="Normal 259 2 2 4 2" xfId="42205" xr:uid="{3B0BBA41-B013-4B1C-A420-29BF241BC740}"/>
    <cellStyle name="Normal 259 2 2 5" xfId="42204" xr:uid="{E1E62BFF-5EA6-45C0-9273-E78909AFCC2E}"/>
    <cellStyle name="Normal 259 2 3" xfId="42203" xr:uid="{75D5F0E3-0741-4CCA-9FBF-7A65AD44E1EA}"/>
    <cellStyle name="Normal 259 2 3 2" xfId="42202" xr:uid="{A857AA5E-2CD8-4D20-BEED-EBBBF1CF90A3}"/>
    <cellStyle name="Normal 259 2 3 2 2" xfId="42201" xr:uid="{CDA5FBC9-160D-40B4-8318-78F6382FCC58}"/>
    <cellStyle name="Normal 259 2 3 3" xfId="42200" xr:uid="{AAD90D61-3F03-40AC-9A9C-80E0ECAB6115}"/>
    <cellStyle name="Normal 259 2 4" xfId="42199" xr:uid="{F5589981-EFB4-447E-8F40-69B8785F1B9A}"/>
    <cellStyle name="Normal 259 2 4 2" xfId="42198" xr:uid="{8FDAB9DF-B22E-45EF-AE2E-048118D80FB3}"/>
    <cellStyle name="Normal 259 2 5" xfId="42197" xr:uid="{D8B7229A-5AFA-4345-8C5C-36C02E32DADC}"/>
    <cellStyle name="Normal 259 2 5 2" xfId="42196" xr:uid="{FFCEDD39-BB3B-4C39-B43F-38BC2BB9DADB}"/>
    <cellStyle name="Normal 259 2 6" xfId="42195" xr:uid="{2E6AA73C-DDA0-41B1-8330-FAEE7C5E94E8}"/>
    <cellStyle name="Normal 259 3" xfId="42194" xr:uid="{CA5ECFC7-5D20-49A9-9174-CDF9BCFC8ABB}"/>
    <cellStyle name="Normal 259 3 2" xfId="42193" xr:uid="{841D4B29-18EE-4F7F-9118-40D8B400290E}"/>
    <cellStyle name="Normal 259 3 2 2" xfId="42192" xr:uid="{4B8660CC-4215-4B3C-B170-D1A62C9C01AD}"/>
    <cellStyle name="Normal 259 3 2 2 2" xfId="42191" xr:uid="{CAE80732-4E2D-4D3D-9589-D86D405FCBA8}"/>
    <cellStyle name="Normal 259 3 2 3" xfId="42190" xr:uid="{ABB7ABF8-871F-47A8-A447-4D94C04CD6DA}"/>
    <cellStyle name="Normal 259 3 2_Forecast" xfId="42189" xr:uid="{6D7A6668-3058-413F-821A-59650EC00979}"/>
    <cellStyle name="Normal 259 3 3" xfId="42188" xr:uid="{9EBFC34B-4666-45BB-9131-B583BE9B6056}"/>
    <cellStyle name="Normal 259 3 3 2" xfId="42187" xr:uid="{4E2DD451-F38E-4CCD-9676-5C8DF70745F6}"/>
    <cellStyle name="Normal 259 3 4" xfId="42186" xr:uid="{C8E33ED7-9AF5-4571-AA64-22F07052A169}"/>
    <cellStyle name="Normal 259 3 4 2" xfId="42185" xr:uid="{FCE93657-2FE7-4347-B36B-CEF66AFD6D81}"/>
    <cellStyle name="Normal 259 3 5" xfId="42184" xr:uid="{3D54CE2E-CAFD-4E4A-8539-59A8DF0AEC43}"/>
    <cellStyle name="Normal 259 3_Forecast" xfId="42183" xr:uid="{C0FD78CA-99FA-4663-A833-F06581F6BE29}"/>
    <cellStyle name="Normal 259 4" xfId="42182" xr:uid="{233311EE-9864-4A7F-9709-8DC4AD94039F}"/>
    <cellStyle name="Normal 259 4 2" xfId="42181" xr:uid="{63DC7C2F-DC95-4045-B3A9-0CE58EB4D5F2}"/>
    <cellStyle name="Normal 259 4 2 2" xfId="42180" xr:uid="{57B930F3-3970-4D57-A760-6B50F310799C}"/>
    <cellStyle name="Normal 259 4 3" xfId="42179" xr:uid="{B373B959-6071-446F-8A2C-40EEA2872098}"/>
    <cellStyle name="Normal 259 4_Forecast" xfId="42178" xr:uid="{9586F35A-6A26-482C-AA9F-851341F33DA2}"/>
    <cellStyle name="Normal 259 5" xfId="42177" xr:uid="{FA3CBD4D-985E-4F4C-927D-B52B2C1E966B}"/>
    <cellStyle name="Normal 259 5 2" xfId="42176" xr:uid="{A0B9F2CD-7324-49FC-9356-C5ABB7609C29}"/>
    <cellStyle name="Normal 259 6" xfId="42175" xr:uid="{435A6FE3-A093-4125-A991-799E99C8A2FF}"/>
    <cellStyle name="Normal 259 6 2" xfId="42174" xr:uid="{F495CC04-B27B-433E-B09F-FAE831F7C051}"/>
    <cellStyle name="Normal 259 7" xfId="42173" xr:uid="{678CB21C-2052-49C5-96DE-D6F0F59FFCB3}"/>
    <cellStyle name="Normal 259 8" xfId="42172" xr:uid="{4CC9F414-E3D2-4820-9873-1460A9305504}"/>
    <cellStyle name="Normal 259_DSub" xfId="42171" xr:uid="{232AA7FA-3C04-4857-8A9B-51C6182D0DA3}"/>
    <cellStyle name="Normal 26" xfId="42170" xr:uid="{20E670D7-0580-4F25-B7F3-4484C9D7FCB8}"/>
    <cellStyle name="Normal 26 2" xfId="42169" xr:uid="{87F125BE-6256-456E-9106-CB6A10B0AFDC}"/>
    <cellStyle name="Normal 26 2 2" xfId="42168" xr:uid="{04E09AF8-8E64-46E8-A18E-3FFF6C448775}"/>
    <cellStyle name="Normal 26 2 2 2" xfId="42167" xr:uid="{E3BDE640-D2A5-421B-BC0C-1BE1052F2A23}"/>
    <cellStyle name="Normal 26 2 2_Forecast" xfId="42166" xr:uid="{9BB2FCE1-75B9-459D-B45F-6ABD15B77C01}"/>
    <cellStyle name="Normal 26 2 3" xfId="42165" xr:uid="{059E9756-2804-4774-99F7-57EFDB9D5582}"/>
    <cellStyle name="Normal 26 2 3 2" xfId="42164" xr:uid="{83349C34-6A2B-4EF5-B6C7-55467B08BE4F}"/>
    <cellStyle name="Normal 26 2 3_Forecast" xfId="42163" xr:uid="{993C382E-B1FD-4705-90C9-ECB85167EDE6}"/>
    <cellStyle name="Normal 26 2 4" xfId="42162" xr:uid="{9F4F68F6-3AE3-47A6-9388-FA024554CB17}"/>
    <cellStyle name="Normal 26 2_Forecast" xfId="42161" xr:uid="{7FA1CBB2-B9A3-4F49-A5BE-2DCA1FB0D2B3}"/>
    <cellStyle name="Normal 26 3" xfId="42160" xr:uid="{8E980925-81DC-417A-AAF2-1AF86C52EFB8}"/>
    <cellStyle name="Normal 26 3 2" xfId="42159" xr:uid="{5FC2026C-D8EE-4BFE-AB49-CB1F05E42323}"/>
    <cellStyle name="Normal 26 3_Forecast" xfId="42158" xr:uid="{091443CD-0C3C-49CD-937C-B27450240B03}"/>
    <cellStyle name="Normal 26 4" xfId="42157" xr:uid="{7FE4557C-C4CD-472B-B50C-67A267ED3C4E}"/>
    <cellStyle name="Normal 26 4 2" xfId="42156" xr:uid="{E73A5F1B-59A0-452A-9F10-492C59590421}"/>
    <cellStyle name="Normal 26 4_Forecast" xfId="42155" xr:uid="{06383582-2DC8-4201-B574-E3E5B2FD098D}"/>
    <cellStyle name="Normal 26 5" xfId="42154" xr:uid="{3A0F2CB3-2636-4E59-BD3C-1C6E6EF72007}"/>
    <cellStyle name="Normal 26 5 2" xfId="42153" xr:uid="{5E2B3C3E-0BF9-4761-8B4E-8176A3206F84}"/>
    <cellStyle name="Normal 26_Forecast" xfId="42152" xr:uid="{3BE1A73F-2631-4834-9C82-53519E0332D4}"/>
    <cellStyle name="Normal 260" xfId="42151" xr:uid="{E8FD54CE-79B8-4A22-A5D1-ED53638C5590}"/>
    <cellStyle name="Normal 260 2" xfId="42150" xr:uid="{37D05F8B-D6DB-41E6-8A99-ADB653ACB08C}"/>
    <cellStyle name="Normal 260 2 2" xfId="42149" xr:uid="{33EDFE87-D1D1-43E9-BD37-22FA41CFB37C}"/>
    <cellStyle name="Normal 260 2 2 2" xfId="42148" xr:uid="{300BC109-7677-4BD0-9DE7-E0DFBC733244}"/>
    <cellStyle name="Normal 260 2 3" xfId="42147" xr:uid="{1ADD2B64-145E-4713-842C-19EFBA82A04A}"/>
    <cellStyle name="Normal 260 2 4" xfId="42146" xr:uid="{DAA9F08D-C7D2-4023-8544-780ECF163D7F}"/>
    <cellStyle name="Normal 260 3" xfId="42145" xr:uid="{94280EE1-56F8-494B-BAA1-4705D5654403}"/>
    <cellStyle name="Normal 260 3 2" xfId="42144" xr:uid="{32A2B7CE-6F57-4985-A76B-88DEADCB680D}"/>
    <cellStyle name="Normal 260 3 2 2" xfId="42143" xr:uid="{DEBFC394-5998-4945-B572-93C86C50DAA6}"/>
    <cellStyle name="Normal 260 3 2_Forecast" xfId="42142" xr:uid="{714835A1-8550-47F3-899E-EB4DEF16E7E2}"/>
    <cellStyle name="Normal 260 3 3" xfId="42141" xr:uid="{78A18D79-6BC1-4584-BB75-0B2BC1D29C38}"/>
    <cellStyle name="Normal 260 3_Forecast" xfId="42140" xr:uid="{96256235-A212-490E-816C-7D8C12D3E119}"/>
    <cellStyle name="Normal 260 4" xfId="42139" xr:uid="{09A3E55B-7069-4068-99CD-139A8A046A76}"/>
    <cellStyle name="Normal 260 4 2" xfId="42138" xr:uid="{9C9DAA25-3C40-4777-B1E9-37D4C365736A}"/>
    <cellStyle name="Normal 260 4_Forecast" xfId="42137" xr:uid="{74DF2B06-08F5-4FA5-8B59-C9A5B1082830}"/>
    <cellStyle name="Normal 260 5" xfId="42136" xr:uid="{883F4A68-058E-47DB-A6EA-F718AB8C194D}"/>
    <cellStyle name="Normal 260 6" xfId="42135" xr:uid="{B6CAEA14-BA40-4EAA-9F97-FA2F18F8D4B5}"/>
    <cellStyle name="Normal 260 7" xfId="42134" xr:uid="{A2A5A839-0C25-44AC-9495-0D99E4CA9D46}"/>
    <cellStyle name="Normal 260 8" xfId="42133" xr:uid="{0BEF80BD-DB88-4C5C-AA3B-FD1B0165A4E1}"/>
    <cellStyle name="Normal 260_DSub" xfId="42132" xr:uid="{9E98313C-3335-4E31-BD7E-9065FE50501D}"/>
    <cellStyle name="Normal 261" xfId="42131" xr:uid="{A6A98AA2-07D6-4B74-9A2E-CF78AC79E7B4}"/>
    <cellStyle name="Normal 261 2" xfId="42130" xr:uid="{DF2D8D40-B5D4-4E4D-807E-DC6B81708772}"/>
    <cellStyle name="Normal 261 2 2" xfId="42129" xr:uid="{A89B8CF3-1A89-4CD3-9042-4611A12ACA19}"/>
    <cellStyle name="Normal 261 2 2 2" xfId="42128" xr:uid="{4C12FF29-DA7C-4BFD-856D-07D2DE4001A2}"/>
    <cellStyle name="Normal 261 2 3" xfId="42127" xr:uid="{5A20A394-E09C-4EFC-B859-4F026888BC00}"/>
    <cellStyle name="Normal 261 2 4" xfId="42126" xr:uid="{0443BD39-18EC-401E-AD21-791976C1A609}"/>
    <cellStyle name="Normal 261 3" xfId="42125" xr:uid="{6851D7B0-1B33-476E-B4BA-5DC632C84286}"/>
    <cellStyle name="Normal 261 3 2" xfId="42124" xr:uid="{38AD1F27-628D-4ECC-AD76-6B51668E1662}"/>
    <cellStyle name="Normal 261 3 2 2" xfId="42123" xr:uid="{FF0C0A59-C499-4CDD-A890-98E8A70D785E}"/>
    <cellStyle name="Normal 261 3 2_Forecast" xfId="42122" xr:uid="{C99C54F9-9255-49DC-A6AA-315304A29B3C}"/>
    <cellStyle name="Normal 261 3 3" xfId="42121" xr:uid="{0694CFD8-F41E-461A-90ED-764823F68269}"/>
    <cellStyle name="Normal 261 3_Forecast" xfId="42120" xr:uid="{51149407-0A78-4481-8810-AE1063192578}"/>
    <cellStyle name="Normal 261 4" xfId="42119" xr:uid="{A9501441-85BB-4D8D-AF0B-5ACA135106EE}"/>
    <cellStyle name="Normal 261 4 2" xfId="42118" xr:uid="{A1B19A9B-0A6E-4AA3-A603-967B85939BE9}"/>
    <cellStyle name="Normal 261 4_Forecast" xfId="42117" xr:uid="{357CB337-9A0B-47AD-AE8A-F7813F08B838}"/>
    <cellStyle name="Normal 261 5" xfId="42116" xr:uid="{E6FEF535-F7CB-4FEB-9ED0-1ECDE1C8AFC9}"/>
    <cellStyle name="Normal 261 6" xfId="42115" xr:uid="{75FAAECB-E5AF-4766-A172-53778A98CED9}"/>
    <cellStyle name="Normal 261 7" xfId="42114" xr:uid="{7BDB4AA6-4773-4621-8FB7-F1D212A219D3}"/>
    <cellStyle name="Normal 261 8" xfId="42113" xr:uid="{B25AEC9F-A212-487C-A5FF-3622440EFD88}"/>
    <cellStyle name="Normal 261_DSub" xfId="42112" xr:uid="{EEA24EE0-FB60-4550-B60C-924E0C655A3E}"/>
    <cellStyle name="Normal 262" xfId="42111" xr:uid="{ED047E6A-1CA0-43FC-9075-04C4814A4819}"/>
    <cellStyle name="Normal 262 2" xfId="42110" xr:uid="{FE4B5B98-5790-4403-9595-215E547A9143}"/>
    <cellStyle name="Normal 262 2 2" xfId="42109" xr:uid="{6ECFF612-716E-41CC-A933-58FAEAE6E057}"/>
    <cellStyle name="Normal 262 2 2 2" xfId="42108" xr:uid="{9FED6A30-9900-4661-BA66-59D887E609FA}"/>
    <cellStyle name="Normal 262 2 3" xfId="42107" xr:uid="{1126CCA9-FD39-4C5A-BB2E-4ACD06FC8704}"/>
    <cellStyle name="Normal 262 2 4" xfId="42106" xr:uid="{6DE857F7-E587-460B-B3BC-3F47B9147CF3}"/>
    <cellStyle name="Normal 262 3" xfId="42105" xr:uid="{B6ABDEB7-50D8-437A-8510-7279CC0BEA91}"/>
    <cellStyle name="Normal 262 3 2" xfId="42104" xr:uid="{ED94DA9F-1C73-4E40-BD07-5A648F0061F3}"/>
    <cellStyle name="Normal 262 3 2 2" xfId="42103" xr:uid="{CC40131B-726A-477B-B6ED-429C168068B4}"/>
    <cellStyle name="Normal 262 3 2_Forecast" xfId="42102" xr:uid="{33944C34-D2F9-4400-8C43-2B58D1F76B2A}"/>
    <cellStyle name="Normal 262 3 3" xfId="42101" xr:uid="{593D8DF0-1C9A-41CA-8B31-51AE53E32312}"/>
    <cellStyle name="Normal 262 3_Forecast" xfId="42100" xr:uid="{69FDF329-9C7E-402C-A370-EA6568CF6441}"/>
    <cellStyle name="Normal 262 4" xfId="42099" xr:uid="{942FA132-6170-433D-8A4B-E2496016299A}"/>
    <cellStyle name="Normal 262 4 2" xfId="42098" xr:uid="{1DC0F955-136B-444C-9C37-E72D0FE8887C}"/>
    <cellStyle name="Normal 262 4_Forecast" xfId="42097" xr:uid="{6606C8CC-8FC4-4518-BA34-70B6ECDEB88D}"/>
    <cellStyle name="Normal 262 5" xfId="42096" xr:uid="{B5992E6C-1601-4EF5-A4C3-3EBDF66836E6}"/>
    <cellStyle name="Normal 262 6" xfId="42095" xr:uid="{94763957-62D0-4C82-A669-82FD7E421F10}"/>
    <cellStyle name="Normal 262 7" xfId="42094" xr:uid="{CEA47705-7CBA-4FEA-B8F3-794230EA5432}"/>
    <cellStyle name="Normal 262 8" xfId="42093" xr:uid="{1815CD52-D734-4401-A84B-0A88B7907760}"/>
    <cellStyle name="Normal 262_DSub" xfId="42092" xr:uid="{4D1685CE-AF6E-4F7E-85F7-F111006A0E06}"/>
    <cellStyle name="Normal 263" xfId="42091" xr:uid="{05D5DECF-FD18-4942-A304-9DB22DEE6C70}"/>
    <cellStyle name="Normal 263 2" xfId="42090" xr:uid="{77338974-8BE0-40D9-9BE7-1E8E7D341F4F}"/>
    <cellStyle name="Normal 263 2 2" xfId="42089" xr:uid="{4074B019-D535-4CAE-B836-023FACB5A3E3}"/>
    <cellStyle name="Normal 263 2 2 2" xfId="42088" xr:uid="{A20B91CC-B962-46BE-91BC-439CC53A89CF}"/>
    <cellStyle name="Normal 263 2 3" xfId="42087" xr:uid="{6746D7D4-A036-41B6-8D44-910800DCB364}"/>
    <cellStyle name="Normal 263 2 4" xfId="42086" xr:uid="{0220A6EB-0168-4F5C-B396-6F28C0D42BC4}"/>
    <cellStyle name="Normal 263 3" xfId="42085" xr:uid="{5D841CBB-761B-4894-A696-80E872733C73}"/>
    <cellStyle name="Normal 263 3 2" xfId="42084" xr:uid="{BA1F86A8-C144-4E5D-A906-6DB1FF16C17C}"/>
    <cellStyle name="Normal 263 3 2 2" xfId="42083" xr:uid="{6F4EA61D-91FC-4CE5-BBAA-B56E54C4FB6F}"/>
    <cellStyle name="Normal 263 3 2_Forecast" xfId="42082" xr:uid="{F7376D8A-9825-498E-AFF1-6929234CF72A}"/>
    <cellStyle name="Normal 263 3 3" xfId="42081" xr:uid="{B829010A-00DD-4DF7-B31D-6EB5052E97ED}"/>
    <cellStyle name="Normal 263 3_Forecast" xfId="42080" xr:uid="{556CCD7F-61E9-42AF-A5F4-C19A297AF413}"/>
    <cellStyle name="Normal 263 4" xfId="42079" xr:uid="{C04AC02C-5A9D-4525-BDFA-C7AD77800CF6}"/>
    <cellStyle name="Normal 263 4 2" xfId="42078" xr:uid="{C6A5A395-0408-45E2-93CA-1CF8C94A1C3D}"/>
    <cellStyle name="Normal 263 4_Forecast" xfId="42077" xr:uid="{E52C76EC-F5D0-4A81-858A-8271D4E3D3BB}"/>
    <cellStyle name="Normal 263 5" xfId="42076" xr:uid="{DB769E53-D516-4C98-AA3D-8802ACAFBC7C}"/>
    <cellStyle name="Normal 263 6" xfId="42075" xr:uid="{1B4517EE-654B-4DEB-84BB-22DE0A2F845A}"/>
    <cellStyle name="Normal 263 7" xfId="42074" xr:uid="{FEF037E8-BFF4-483F-A39D-F9A9114C59FC}"/>
    <cellStyle name="Normal 263 8" xfId="42073" xr:uid="{26E1C37D-A05B-47DD-9AF2-BC5F510BA21D}"/>
    <cellStyle name="Normal 263_DSub" xfId="42072" xr:uid="{1519AD26-12C6-4D2A-BCD8-C2D060AD0923}"/>
    <cellStyle name="Normal 264" xfId="42071" xr:uid="{A9804CF2-90B8-4406-990D-95D6928C9A1F}"/>
    <cellStyle name="Normal 264 2" xfId="42070" xr:uid="{60E45E3C-1E05-491A-8AFC-8E919C097D78}"/>
    <cellStyle name="Normal 264 2 2" xfId="42069" xr:uid="{1406755A-91CB-4BD9-8503-301C4CA24312}"/>
    <cellStyle name="Normal 264 2 2 2" xfId="42068" xr:uid="{6BB092AF-D689-491E-948B-4F0DC8AA3F5F}"/>
    <cellStyle name="Normal 264 2 3" xfId="42067" xr:uid="{B8DBF587-06DD-4A85-B829-0C6E73718ABD}"/>
    <cellStyle name="Normal 264 2 4" xfId="42066" xr:uid="{E8E0C98F-F658-45EA-A766-C43130764A16}"/>
    <cellStyle name="Normal 264 3" xfId="42065" xr:uid="{D74438C2-6232-46CF-B4D4-3D046667FA14}"/>
    <cellStyle name="Normal 264 3 2" xfId="42064" xr:uid="{8698F386-A951-4450-A505-64249BE3E489}"/>
    <cellStyle name="Normal 264 3 2 2" xfId="42063" xr:uid="{3F3D8567-775E-40C7-AA50-AE907B36557B}"/>
    <cellStyle name="Normal 264 3 2_Forecast" xfId="42062" xr:uid="{9680F5EE-D11B-44E1-99F7-1BCA34276D5D}"/>
    <cellStyle name="Normal 264 3 3" xfId="42061" xr:uid="{5D0914C7-EC88-43D5-B677-0A1CB65AC8F7}"/>
    <cellStyle name="Normal 264 3_Forecast" xfId="42060" xr:uid="{0387AC3F-3B2F-4F89-9ACE-185CC39AE914}"/>
    <cellStyle name="Normal 264 4" xfId="42059" xr:uid="{724CE1E0-8CCF-469B-BB9B-0414D5A28851}"/>
    <cellStyle name="Normal 264 4 2" xfId="42058" xr:uid="{DEFD2616-5ACC-4CAE-AFB8-477370D3317D}"/>
    <cellStyle name="Normal 264 4_Forecast" xfId="42057" xr:uid="{B4AA3E7E-88B2-4FA7-8BA5-F6A7BE54089F}"/>
    <cellStyle name="Normal 264 5" xfId="42056" xr:uid="{A4CF501A-B97B-4AFA-8E37-7BE668D407DE}"/>
    <cellStyle name="Normal 264 6" xfId="42055" xr:uid="{31BA0B41-4F3A-4FB9-8FB5-EC075E8DA608}"/>
    <cellStyle name="Normal 264 7" xfId="42054" xr:uid="{D22364AE-03FA-4647-AF2B-E302F4556D72}"/>
    <cellStyle name="Normal 264 8" xfId="42053" xr:uid="{E1596207-36EB-4DC0-8E28-8D976DF30F4D}"/>
    <cellStyle name="Normal 264_DSub" xfId="42052" xr:uid="{6D59DB2D-841B-4DB1-AB8E-71B1294CA6B9}"/>
    <cellStyle name="Normal 265" xfId="42051" xr:uid="{031FDFEE-234D-4AE2-BC34-9D52A3276AFE}"/>
    <cellStyle name="Normal 265 2" xfId="42050" xr:uid="{11EC0EFA-CABD-475F-87BB-D1C3EB971111}"/>
    <cellStyle name="Normal 265 2 2" xfId="42049" xr:uid="{6E40FC16-43C2-486B-9A2E-E9FF45F28DCD}"/>
    <cellStyle name="Normal 265 2 2 2" xfId="42048" xr:uid="{0709F54E-F6DE-4FD0-ABA0-52C46455F17A}"/>
    <cellStyle name="Normal 265 2 3" xfId="42047" xr:uid="{A7B046FB-CFF0-40BD-8B7B-B81F72212B15}"/>
    <cellStyle name="Normal 265 2 4" xfId="42046" xr:uid="{3ACB2A0B-9858-4239-8EB2-15C4B9BBDFFC}"/>
    <cellStyle name="Normal 265 3" xfId="42045" xr:uid="{2FBEEBEC-FEA5-48FF-8880-60623392EF4A}"/>
    <cellStyle name="Normal 265 3 2" xfId="42044" xr:uid="{121ED9A3-4477-478D-AD85-4037FE922052}"/>
    <cellStyle name="Normal 265 3 2 2" xfId="42043" xr:uid="{B0AA3621-C32D-4A67-8952-67BEA9835319}"/>
    <cellStyle name="Normal 265 3 2_Forecast" xfId="42042" xr:uid="{2C176CA5-A32E-4E2A-9BCC-90098165E005}"/>
    <cellStyle name="Normal 265 3 3" xfId="42041" xr:uid="{20303106-CDF2-4EEC-892D-AC9A47AA889B}"/>
    <cellStyle name="Normal 265 3_Forecast" xfId="42040" xr:uid="{45D39020-7D66-4D89-8196-97899EB9689F}"/>
    <cellStyle name="Normal 265 4" xfId="42039" xr:uid="{1C1146C5-6F24-4FC9-B581-FDC856057642}"/>
    <cellStyle name="Normal 265 4 2" xfId="42038" xr:uid="{B898B868-8237-4871-87B3-FCD3A298E0ED}"/>
    <cellStyle name="Normal 265 4_Forecast" xfId="42037" xr:uid="{903852D4-6364-4E3F-B7DB-5F5A42D44C85}"/>
    <cellStyle name="Normal 265 5" xfId="42036" xr:uid="{06819CF6-E678-4B60-A12A-46EC62162C87}"/>
    <cellStyle name="Normal 265 6" xfId="42035" xr:uid="{E261B3BD-999A-412F-833D-158A461A983B}"/>
    <cellStyle name="Normal 265 7" xfId="42034" xr:uid="{7056827F-7671-41F7-9499-0C196E985ACA}"/>
    <cellStyle name="Normal 265 8" xfId="42033" xr:uid="{616F3032-96AF-491A-AF04-C4A9CEECC45D}"/>
    <cellStyle name="Normal 265_DSub" xfId="42032" xr:uid="{A1D2CB67-FB7F-493B-966B-8AB61BEBE0CC}"/>
    <cellStyle name="Normal 266" xfId="42031" xr:uid="{CB229597-D89D-42B3-8342-C5E06BFE0517}"/>
    <cellStyle name="Normal 266 2" xfId="42030" xr:uid="{312ADE74-F51D-4CBC-BE21-63A3F659133D}"/>
    <cellStyle name="Normal 266 2 2" xfId="42029" xr:uid="{CE88F90E-6BDB-4EC2-9DBB-40B8F47269BC}"/>
    <cellStyle name="Normal 266 2 2 2" xfId="42028" xr:uid="{F79E3DF6-F329-44C9-B41A-41F3642177C3}"/>
    <cellStyle name="Normal 266 2 3" xfId="42027" xr:uid="{6ED0EA96-9670-4594-A1A4-BA71252FC7EB}"/>
    <cellStyle name="Normal 266 2 4" xfId="42026" xr:uid="{CDF1C87D-941F-4D44-98BF-5AE46851FAF0}"/>
    <cellStyle name="Normal 266 3" xfId="42025" xr:uid="{126C8056-C8CD-46A8-B2D8-7CC8EF041B34}"/>
    <cellStyle name="Normal 266 3 2" xfId="42024" xr:uid="{E1F3C919-2BF1-482A-ACB2-87FBDA763291}"/>
    <cellStyle name="Normal 266 3 2 2" xfId="42023" xr:uid="{9877908E-821D-4F6C-A6E5-DBFC7E996063}"/>
    <cellStyle name="Normal 266 3 2_Forecast" xfId="42022" xr:uid="{867C69DF-85DE-437E-B882-6D22BBA90551}"/>
    <cellStyle name="Normal 266 3 3" xfId="42021" xr:uid="{09E04103-F73B-499D-9942-0A266F9777BF}"/>
    <cellStyle name="Normal 266 3_Forecast" xfId="42020" xr:uid="{5081771F-535A-4D96-834C-A0299E158827}"/>
    <cellStyle name="Normal 266 4" xfId="42019" xr:uid="{0BF91701-9E79-4255-BAE1-B4B3CB39A79F}"/>
    <cellStyle name="Normal 266 4 2" xfId="42018" xr:uid="{85AB8EE9-5E42-442D-82E1-B1665BA0FB10}"/>
    <cellStyle name="Normal 266 4_Forecast" xfId="42017" xr:uid="{F56F2ABE-5ACF-4752-BFC9-03C8A6028CAD}"/>
    <cellStyle name="Normal 266 5" xfId="42016" xr:uid="{96770BF4-2DC6-4237-AE10-2E0209D39A30}"/>
    <cellStyle name="Normal 266 6" xfId="42015" xr:uid="{3D4D0DBB-618F-44A4-96BC-29AFFDFFD436}"/>
    <cellStyle name="Normal 266 7" xfId="42014" xr:uid="{83BDBF58-3377-4616-ACF0-8C9603A56F28}"/>
    <cellStyle name="Normal 266 8" xfId="42013" xr:uid="{12C32FE7-DDDD-4D16-A2F1-A547A8E217C9}"/>
    <cellStyle name="Normal 266_DSub" xfId="42012" xr:uid="{CF3CE471-1431-4CD2-9A52-4C0DF7AB8AA4}"/>
    <cellStyle name="Normal 267" xfId="42011" xr:uid="{2A081906-A53E-45FD-87BF-53A19EFBE350}"/>
    <cellStyle name="Normal 267 2" xfId="42010" xr:uid="{11CFFCDE-D365-4748-805A-A6B72440557A}"/>
    <cellStyle name="Normal 267 2 2" xfId="42009" xr:uid="{0EC06EC3-6E5C-4489-8E71-E018796B4D32}"/>
    <cellStyle name="Normal 267 2 2 2" xfId="42008" xr:uid="{B3EC4673-7C8F-4D16-80A4-333FF7676E81}"/>
    <cellStyle name="Normal 267 2 3" xfId="42007" xr:uid="{A9ABC366-39CC-419C-9DE0-26D6DCF9F31A}"/>
    <cellStyle name="Normal 267 2 4" xfId="42006" xr:uid="{B21D70DE-55FD-41B7-99B5-791026F993FF}"/>
    <cellStyle name="Normal 267 3" xfId="42005" xr:uid="{491F925D-199F-4671-9332-805BC3316E97}"/>
    <cellStyle name="Normal 267 3 2" xfId="42004" xr:uid="{1F865612-1F2E-4887-8FF5-69BD195D07BC}"/>
    <cellStyle name="Normal 267 3 2 2" xfId="42003" xr:uid="{9E421FBC-8DD6-403B-8668-B40C9AB0AB47}"/>
    <cellStyle name="Normal 267 3 2_Forecast" xfId="42002" xr:uid="{E45D1622-C34A-4A13-82B3-39E16F82AAE4}"/>
    <cellStyle name="Normal 267 3 3" xfId="42001" xr:uid="{C28E9D84-61AD-4DED-9C02-6C7058904878}"/>
    <cellStyle name="Normal 267 3_Forecast" xfId="42000" xr:uid="{FA7BF327-216C-46B6-962C-6A625E1432CD}"/>
    <cellStyle name="Normal 267 4" xfId="41999" xr:uid="{D79BB692-DF6A-4261-9E60-B32FFCE40700}"/>
    <cellStyle name="Normal 267 4 2" xfId="41998" xr:uid="{7B074C57-1E27-4937-B3E6-E69DD2D65021}"/>
    <cellStyle name="Normal 267 4_Forecast" xfId="41997" xr:uid="{245FD45E-947F-465E-A529-DC54E85F2C00}"/>
    <cellStyle name="Normal 267 5" xfId="41996" xr:uid="{A4436002-F73B-4AE9-8D28-A41D90D572AE}"/>
    <cellStyle name="Normal 267 6" xfId="41995" xr:uid="{044B9334-3963-48B1-A3FD-044086F13CCB}"/>
    <cellStyle name="Normal 267 7" xfId="41994" xr:uid="{E4EEE8D3-7C9A-4A75-BFE4-1918285EA2D7}"/>
    <cellStyle name="Normal 267 8" xfId="41993" xr:uid="{B543C569-ED9C-421E-BF8D-1143FDD3D45C}"/>
    <cellStyle name="Normal 267_DSub" xfId="41992" xr:uid="{EC452CF0-A741-4730-956B-4356D951F0E5}"/>
    <cellStyle name="Normal 268" xfId="41991" xr:uid="{96AC4E24-1E13-47F1-B866-D8501CDB3AD0}"/>
    <cellStyle name="Normal 268 2" xfId="41990" xr:uid="{99995578-9826-4E7B-B985-4D017F1BB26A}"/>
    <cellStyle name="Normal 268 2 2" xfId="41989" xr:uid="{CC0D5AA2-1E27-4EE3-8B0E-2BD2B3DD4097}"/>
    <cellStyle name="Normal 268 2 2 2" xfId="41988" xr:uid="{03CB9E1C-D281-4CB5-8666-1BF07D2C877C}"/>
    <cellStyle name="Normal 268 2 3" xfId="41987" xr:uid="{5F7E51BB-D965-427B-B742-3D0E54E00AEA}"/>
    <cellStyle name="Normal 268 2 4" xfId="41986" xr:uid="{825BC81B-1485-4E1F-A23E-8D84C43757B8}"/>
    <cellStyle name="Normal 268 3" xfId="41985" xr:uid="{7D4D137A-7634-4942-922B-525A48B185DC}"/>
    <cellStyle name="Normal 268 3 2" xfId="41984" xr:uid="{EDD7E498-6592-4F19-9173-BED7FB1F29E0}"/>
    <cellStyle name="Normal 268 3 2 2" xfId="41983" xr:uid="{07FF4F78-965C-4EAC-B964-F9260FA984A9}"/>
    <cellStyle name="Normal 268 3 2_Forecast" xfId="41982" xr:uid="{3C13E2F5-D267-4B20-B5C6-ABDE9052DC51}"/>
    <cellStyle name="Normal 268 3 3" xfId="41981" xr:uid="{82BE86F1-AF27-4F5F-BDAC-D3BAB7EABDFD}"/>
    <cellStyle name="Normal 268 3_Forecast" xfId="41980" xr:uid="{49007214-F8A5-41C9-A23B-F3D99910B9DE}"/>
    <cellStyle name="Normal 268 4" xfId="41979" xr:uid="{060BAD21-F4D7-44BC-B113-23C29C865B2D}"/>
    <cellStyle name="Normal 268 4 2" xfId="41978" xr:uid="{8EB19074-18DF-4F43-AE9B-8CAA875C69E1}"/>
    <cellStyle name="Normal 268 4_Forecast" xfId="41977" xr:uid="{649DCC2F-E6B8-40CD-B086-311AD50DFFC8}"/>
    <cellStyle name="Normal 268 5" xfId="41976" xr:uid="{BD33077A-ACB2-4243-845C-598A3D4DE6AA}"/>
    <cellStyle name="Normal 268 6" xfId="41975" xr:uid="{12266D61-CB2C-4495-B473-37D8E6659396}"/>
    <cellStyle name="Normal 268 7" xfId="41974" xr:uid="{0D68593C-AE5A-4443-A730-C310FFE83F91}"/>
    <cellStyle name="Normal 268 8" xfId="41973" xr:uid="{FC7B4D0A-4E69-47CD-A882-D68BC5FA2D81}"/>
    <cellStyle name="Normal 268_DSub" xfId="41972" xr:uid="{61E4A674-4FF7-4C19-88DA-0AB0C3CE35FE}"/>
    <cellStyle name="Normal 269" xfId="41971" xr:uid="{C45A6211-BBE0-40E8-A52D-3365617EE496}"/>
    <cellStyle name="Normal 269 2" xfId="41970" xr:uid="{1BF364F9-3110-49C9-9B0D-47A4A11C9E54}"/>
    <cellStyle name="Normal 269 2 2" xfId="41969" xr:uid="{2A65FC91-8A25-4CBB-9091-FF1AE358D55B}"/>
    <cellStyle name="Normal 269 2 2 2" xfId="41968" xr:uid="{7304DEF9-DB41-4A61-AEF9-733F44DD507E}"/>
    <cellStyle name="Normal 269 2 3" xfId="41967" xr:uid="{F3BC1F7D-DD25-4E40-AB61-4A037EC27712}"/>
    <cellStyle name="Normal 269 2 4" xfId="41966" xr:uid="{E6AFA8A7-07E3-428A-BBBC-32EC1397C239}"/>
    <cellStyle name="Normal 269 3" xfId="41965" xr:uid="{7C66BEB8-2496-4616-9A84-B85C25368102}"/>
    <cellStyle name="Normal 269 3 2" xfId="41964" xr:uid="{3541FC30-6A8D-4B1B-96B6-1254FB99C127}"/>
    <cellStyle name="Normal 269 3 2 2" xfId="41963" xr:uid="{828A5ADF-9A90-4201-96AB-F1AD82B6E46C}"/>
    <cellStyle name="Normal 269 3 2_Forecast" xfId="41962" xr:uid="{EA159A25-88A3-482D-8F7E-BE193BD9CA34}"/>
    <cellStyle name="Normal 269 3 3" xfId="41961" xr:uid="{180472F2-E1A1-4A53-BF3D-918A2B4DAEFD}"/>
    <cellStyle name="Normal 269 3_Forecast" xfId="41960" xr:uid="{77CE73C9-C5C3-4262-95BC-30A53DB5D9B1}"/>
    <cellStyle name="Normal 269 4" xfId="41959" xr:uid="{9CF1637A-6480-41FD-AB8E-08D20632B52F}"/>
    <cellStyle name="Normal 269 4 2" xfId="41958" xr:uid="{1D27A363-5A70-45EA-B128-E7AF91E772DD}"/>
    <cellStyle name="Normal 269 4_Forecast" xfId="41957" xr:uid="{6AEE022E-B754-43F5-AF62-EF7CA88926F9}"/>
    <cellStyle name="Normal 269 5" xfId="41956" xr:uid="{35D4ED58-5A9B-4032-8B4A-85837F56DB36}"/>
    <cellStyle name="Normal 269 6" xfId="41955" xr:uid="{B82558F9-4020-4DBE-B516-DCEB353239F2}"/>
    <cellStyle name="Normal 269 7" xfId="41954" xr:uid="{F009C03C-0608-4E06-BB4A-48AC019E2F80}"/>
    <cellStyle name="Normal 269 8" xfId="41953" xr:uid="{3A401C79-084A-42FF-BA5C-99CD751AE0C8}"/>
    <cellStyle name="Normal 269_DSub" xfId="41952" xr:uid="{A23C0672-C095-476F-A56D-FF04083CDC24}"/>
    <cellStyle name="Normal 27" xfId="41951" xr:uid="{90B731AD-5DDF-4EF4-8944-56865624E823}"/>
    <cellStyle name="Normal 27 2" xfId="41950" xr:uid="{7AE99A75-46FE-4E7B-9B7A-24C43F8D6A85}"/>
    <cellStyle name="Normal 27 2 2" xfId="41949" xr:uid="{25933A31-F190-44B7-9E47-8212A42DA2F6}"/>
    <cellStyle name="Normal 27 2 2 2" xfId="41948" xr:uid="{1B0F7904-FF07-4179-9DE1-1625449D14F8}"/>
    <cellStyle name="Normal 27 2 2_Forecast" xfId="41947" xr:uid="{8CA37B8A-82C0-4EBC-867E-4E1D36E1B806}"/>
    <cellStyle name="Normal 27 2 3" xfId="41946" xr:uid="{0B856E15-59DC-45BA-852E-E735168C55CA}"/>
    <cellStyle name="Normal 27 2 3 2" xfId="41945" xr:uid="{3B4CBA21-AA37-4257-987E-D4A5E1454E7C}"/>
    <cellStyle name="Normal 27 2 3_Forecast" xfId="41944" xr:uid="{3B10C057-E8B9-4806-BE85-23A71AA7FC2F}"/>
    <cellStyle name="Normal 27 2 4" xfId="41943" xr:uid="{3E4C0D9E-B0EB-4945-9BC1-EACB6519FAB4}"/>
    <cellStyle name="Normal 27 2_Forecast" xfId="41942" xr:uid="{DC9393C3-BDFF-4201-9E1C-18020884BD2A}"/>
    <cellStyle name="Normal 27 3" xfId="41941" xr:uid="{42788CC8-71FE-44B5-B4BB-80C2D10E1D36}"/>
    <cellStyle name="Normal 27 3 2" xfId="41940" xr:uid="{FD159600-7D37-42F3-A08E-F715A97B5DB9}"/>
    <cellStyle name="Normal 27 3_Forecast" xfId="41939" xr:uid="{F79D7331-5597-4A88-B6A6-BC07BB8FB904}"/>
    <cellStyle name="Normal 27 4" xfId="41938" xr:uid="{9D2D5DC2-4598-482C-B95D-408362F332BB}"/>
    <cellStyle name="Normal 27 4 2" xfId="41937" xr:uid="{39041245-444F-49E9-A94A-BD7E4DAD8C41}"/>
    <cellStyle name="Normal 27 4_Forecast" xfId="41936" xr:uid="{C4B80CE2-402D-43A0-B00D-3C310CC9DBCE}"/>
    <cellStyle name="Normal 27 5" xfId="41935" xr:uid="{1DA9703D-99D1-4784-A6A2-9E6841196BCD}"/>
    <cellStyle name="Normal 27 5 2" xfId="41934" xr:uid="{31E97709-89A4-487B-ABDB-E18A8EBBD303}"/>
    <cellStyle name="Normal 27_Forecast" xfId="41933" xr:uid="{F188AF33-5D32-46C9-9E79-14374668C8B1}"/>
    <cellStyle name="Normal 270" xfId="41932" xr:uid="{4870B213-6A41-46B6-85DE-E3FD435E5508}"/>
    <cellStyle name="Normal 270 2" xfId="41931" xr:uid="{2E851F08-2F08-4679-8A0C-F387DA656A79}"/>
    <cellStyle name="Normal 270 2 2" xfId="41930" xr:uid="{56D11124-A819-41CC-8C4D-49854B4F3035}"/>
    <cellStyle name="Normal 270 2 2 2" xfId="41929" xr:uid="{02231ABD-2038-493A-A551-D2E8F010A8F0}"/>
    <cellStyle name="Normal 270 2 2 2 2" xfId="41928" xr:uid="{57434E6F-3EC1-4585-9909-9C296868E2BE}"/>
    <cellStyle name="Normal 270 2 2 2 2 2" xfId="41927" xr:uid="{0A1B9DBB-3FC3-4D32-B880-541E50FF602E}"/>
    <cellStyle name="Normal 270 2 2 2 3" xfId="41926" xr:uid="{75BF0656-1FDE-493F-88DF-80BF0E053418}"/>
    <cellStyle name="Normal 270 2 2 3" xfId="41925" xr:uid="{F7CAE4A1-479E-4F45-B51E-414683DCEFD1}"/>
    <cellStyle name="Normal 270 2 2 3 2" xfId="41924" xr:uid="{BECD733B-B1CF-4FFE-A093-914E230B5A7F}"/>
    <cellStyle name="Normal 270 2 2 4" xfId="41923" xr:uid="{0D48893D-46DA-40A1-A474-372ACE35FA48}"/>
    <cellStyle name="Normal 270 2 2 4 2" xfId="41922" xr:uid="{CD36AF79-1E24-4F13-9DD4-0180BD978160}"/>
    <cellStyle name="Normal 270 2 2 5" xfId="41921" xr:uid="{17F913BD-C370-4007-9376-FE079936BD89}"/>
    <cellStyle name="Normal 270 2 3" xfId="41920" xr:uid="{C7302F94-6BE5-4A54-AE9E-C50C3D0C8F4E}"/>
    <cellStyle name="Normal 270 2 3 2" xfId="41919" xr:uid="{0584EFCB-0281-49CF-918A-110EFB5A4740}"/>
    <cellStyle name="Normal 270 2 3 2 2" xfId="41918" xr:uid="{68D42DA7-DD79-495A-A439-2E10DC7A6D63}"/>
    <cellStyle name="Normal 270 2 3 3" xfId="41917" xr:uid="{D2F8D8C4-2F1C-48AA-AACD-A3F7344C9E2F}"/>
    <cellStyle name="Normal 270 2 4" xfId="41916" xr:uid="{9F6948B9-DBF3-4D2A-9F29-04BE439A874D}"/>
    <cellStyle name="Normal 270 2 4 2" xfId="41915" xr:uid="{06BD96D9-9D60-4469-9B01-6AD56A3A354F}"/>
    <cellStyle name="Normal 270 2 5" xfId="41914" xr:uid="{58460B76-CD83-4C64-BC4C-24169E3D4B74}"/>
    <cellStyle name="Normal 270 2 5 2" xfId="41913" xr:uid="{B4C76C98-116D-417E-812E-491876FA2D14}"/>
    <cellStyle name="Normal 270 2 6" xfId="41912" xr:uid="{C8FED260-CEA8-43AB-87EC-0AB62FA51966}"/>
    <cellStyle name="Normal 270 3" xfId="41911" xr:uid="{96E85EDA-5258-4AE4-AA3B-509DB2822EF8}"/>
    <cellStyle name="Normal 270 3 2" xfId="41910" xr:uid="{BAFFE92A-ED7A-4EAB-8294-A5A3F5A90683}"/>
    <cellStyle name="Normal 270 3 2 2" xfId="41909" xr:uid="{6E64F0B1-5AFB-41C6-88A5-9EB74EDE41BF}"/>
    <cellStyle name="Normal 270 3 2 2 2" xfId="41908" xr:uid="{82175C92-D07D-4DC9-AFEF-6B6E0D4C89EA}"/>
    <cellStyle name="Normal 270 3 2 3" xfId="41907" xr:uid="{355307F2-DBED-446E-BF39-438B18EB89DC}"/>
    <cellStyle name="Normal 270 3 2_Forecast" xfId="41906" xr:uid="{E29D2ACF-CF22-4DFA-8FD6-0E9BF4E54EB7}"/>
    <cellStyle name="Normal 270 3 3" xfId="41905" xr:uid="{7C1842C3-0018-4AD4-8B74-C31FA67FF6F7}"/>
    <cellStyle name="Normal 270 3 3 2" xfId="41904" xr:uid="{AAEA49B3-84C1-4571-B55B-A835A43EF4E9}"/>
    <cellStyle name="Normal 270 3 4" xfId="41903" xr:uid="{22B662F4-15E5-49B2-AE19-756D4A586322}"/>
    <cellStyle name="Normal 270 3 4 2" xfId="41902" xr:uid="{38393214-2353-436F-AA2B-4BBB83988535}"/>
    <cellStyle name="Normal 270 3 5" xfId="41901" xr:uid="{7206A681-80D3-4092-A05A-D4815483B6B7}"/>
    <cellStyle name="Normal 270 3_Forecast" xfId="41900" xr:uid="{7AF2A6EA-44E9-43C0-A016-52BA49FE736D}"/>
    <cellStyle name="Normal 270 4" xfId="41899" xr:uid="{FECEED71-C1AA-4DE0-8A6E-41DE378CB4F7}"/>
    <cellStyle name="Normal 270 4 2" xfId="41898" xr:uid="{A9247C8B-2B3A-4908-AF2A-8E061AE4C6A4}"/>
    <cellStyle name="Normal 270 4 2 2" xfId="41897" xr:uid="{7625BA94-E608-4BF3-A45F-EFF0200230ED}"/>
    <cellStyle name="Normal 270 4 3" xfId="41896" xr:uid="{2DB51220-D7CA-4B76-802D-12EC1150024A}"/>
    <cellStyle name="Normal 270 4_Forecast" xfId="41895" xr:uid="{FD9A0A7A-46DE-46EA-BDAC-A7FE5A9A2CB2}"/>
    <cellStyle name="Normal 270 5" xfId="41894" xr:uid="{589171F1-0B2F-4A8A-8D05-D6753998A909}"/>
    <cellStyle name="Normal 270 5 2" xfId="41893" xr:uid="{0AF0F063-BF81-4578-A8FC-690D0FDF0746}"/>
    <cellStyle name="Normal 270 6" xfId="41892" xr:uid="{05397E93-A7C6-4918-A482-2AFF5AB8476A}"/>
    <cellStyle name="Normal 270 6 2" xfId="41891" xr:uid="{1E33152B-E245-4CFE-A99C-647571540600}"/>
    <cellStyle name="Normal 270 7" xfId="41890" xr:uid="{F78C8689-A703-4CB1-8896-325BCFDAA9EA}"/>
    <cellStyle name="Normal 270 8" xfId="41889" xr:uid="{3AF30A94-BBB7-4E99-9B01-248228A3D420}"/>
    <cellStyle name="Normal 270_DSub" xfId="41888" xr:uid="{02249D3C-90ED-46E5-80AE-B87796C13303}"/>
    <cellStyle name="Normal 271" xfId="41887" xr:uid="{796D6F5E-D698-49E8-A0E4-DD0664619A2A}"/>
    <cellStyle name="Normal 271 2" xfId="41886" xr:uid="{A0B590C0-179E-4943-85C8-B0237D31E5FC}"/>
    <cellStyle name="Normal 271 2 2" xfId="41885" xr:uid="{1D0F9B92-B314-4068-BA13-6B6268394F0F}"/>
    <cellStyle name="Normal 271 2 2 2" xfId="41884" xr:uid="{1B76BF2B-B613-442B-B8AD-2601360EED17}"/>
    <cellStyle name="Normal 271 2 3" xfId="41883" xr:uid="{A3E09EBE-5C25-4098-BBE9-988A428792E4}"/>
    <cellStyle name="Normal 271 2 4" xfId="41882" xr:uid="{3C3A6C19-7387-4D75-B004-99144F85F04E}"/>
    <cellStyle name="Normal 271 3" xfId="41881" xr:uid="{3E674207-C81A-49A4-84C3-D1C4A2878A11}"/>
    <cellStyle name="Normal 271 3 2" xfId="41880" xr:uid="{D3275665-E7EA-4B53-8407-0FD94C8521B4}"/>
    <cellStyle name="Normal 271 3 2 2" xfId="41879" xr:uid="{118E136A-4F50-4235-BD6C-0310B4D354E4}"/>
    <cellStyle name="Normal 271 3 2_Forecast" xfId="41878" xr:uid="{E471B55F-3A7F-4859-8FB4-88A14CC74E23}"/>
    <cellStyle name="Normal 271 3 3" xfId="41877" xr:uid="{41E0E43D-5343-4087-979B-A8B7F27F5CA4}"/>
    <cellStyle name="Normal 271 3_Forecast" xfId="41876" xr:uid="{780FAAE3-427F-460E-9922-563581CFF799}"/>
    <cellStyle name="Normal 271 4" xfId="41875" xr:uid="{C9D7FFFE-FF96-4EB1-AE55-0BCC2C1D7A89}"/>
    <cellStyle name="Normal 271 4 2" xfId="41874" xr:uid="{6046166D-69F3-4E66-A524-40AB21163DAA}"/>
    <cellStyle name="Normal 271 4_Forecast" xfId="41873" xr:uid="{8D429E81-0FEC-4FDA-93CB-C5FCA4C77675}"/>
    <cellStyle name="Normal 271 5" xfId="41872" xr:uid="{C6A40786-5485-4B04-929C-E022C4549723}"/>
    <cellStyle name="Normal 271 6" xfId="41871" xr:uid="{D8A0CF15-EC8A-4C31-B43A-60F520DD9219}"/>
    <cellStyle name="Normal 271 7" xfId="41870" xr:uid="{77D3D2A3-6663-469D-872B-B2E8141D6F88}"/>
    <cellStyle name="Normal 271 8" xfId="41869" xr:uid="{63F3E866-59DC-4D3D-A099-AA04DC456C30}"/>
    <cellStyle name="Normal 271_DSub" xfId="41868" xr:uid="{1F27D93E-0EE7-42BC-9BA0-AD9BD0A38A77}"/>
    <cellStyle name="Normal 272" xfId="41867" xr:uid="{9DC17C22-CEE2-4196-83AC-606DCD535389}"/>
    <cellStyle name="Normal 272 2" xfId="41866" xr:uid="{2CED9DC7-94E5-42A3-9561-528DFFFD034A}"/>
    <cellStyle name="Normal 272 2 2" xfId="41865" xr:uid="{02F9EAAE-71FB-4DEF-95B8-1DB875C373E5}"/>
    <cellStyle name="Normal 272 2 2 2" xfId="41864" xr:uid="{97B4361D-01AB-4BB3-8391-FDB820433054}"/>
    <cellStyle name="Normal 272 2 3" xfId="41863" xr:uid="{8CC194DB-A5BE-4362-95C7-5B0A25858759}"/>
    <cellStyle name="Normal 272 2 4" xfId="41862" xr:uid="{7FC32761-33A4-45A9-8CAD-43D87F84CF1B}"/>
    <cellStyle name="Normal 272 3" xfId="41861" xr:uid="{A4199251-6108-4393-819B-0A1CF6CF3976}"/>
    <cellStyle name="Normal 272 3 2" xfId="41860" xr:uid="{6F8C270F-632A-4035-9293-1EB70DDC8A93}"/>
    <cellStyle name="Normal 272 3 2 2" xfId="41859" xr:uid="{DFE50C9F-F042-4ADD-B596-D651AD63A8D1}"/>
    <cellStyle name="Normal 272 3 2_Forecast" xfId="41858" xr:uid="{347F05E0-FD56-474B-9AAA-62C6817EC90C}"/>
    <cellStyle name="Normal 272 3 3" xfId="41857" xr:uid="{8AE5D691-F7D0-45FA-A642-E6A6A18571D9}"/>
    <cellStyle name="Normal 272 3_Forecast" xfId="41856" xr:uid="{499AB3CE-906B-4E33-9126-1134E9F0E94D}"/>
    <cellStyle name="Normal 272 4" xfId="41855" xr:uid="{444EEB7B-82A4-4C5D-AEB3-2D6336211FCE}"/>
    <cellStyle name="Normal 272 4 2" xfId="41854" xr:uid="{3B6FB362-0752-4BD6-B75E-6D3279FD1B33}"/>
    <cellStyle name="Normal 272 4_Forecast" xfId="41853" xr:uid="{9C0C39DA-1720-4AB4-BC20-A745C5ABCB38}"/>
    <cellStyle name="Normal 272 5" xfId="41852" xr:uid="{58C2B9DF-DFF9-4376-9A17-457A7E6DE85D}"/>
    <cellStyle name="Normal 272 6" xfId="41851" xr:uid="{E7BF882A-F441-4659-A13B-DA5AD1494473}"/>
    <cellStyle name="Normal 272 7" xfId="41850" xr:uid="{D23ED3D0-375A-44AD-9F36-DAE854349EC3}"/>
    <cellStyle name="Normal 272 8" xfId="41849" xr:uid="{6FF6B2AA-F6CE-487A-BDDF-7014DE4965F3}"/>
    <cellStyle name="Normal 272_DSub" xfId="41848" xr:uid="{59DDB07E-2617-4700-A70F-5ECDCB6DBD65}"/>
    <cellStyle name="Normal 273" xfId="41847" xr:uid="{687D5BBB-3F73-4F75-9089-1E47D42A4D99}"/>
    <cellStyle name="Normal 273 2" xfId="41846" xr:uid="{FBE11543-6749-465E-A237-92B8D8FB87A7}"/>
    <cellStyle name="Normal 273 2 2" xfId="41845" xr:uid="{A366F775-C745-4196-BC47-19A93CC14A60}"/>
    <cellStyle name="Normal 273 2 2 2" xfId="41844" xr:uid="{30902B29-29CF-46ED-82C2-52F71D76AA12}"/>
    <cellStyle name="Normal 273 2 3" xfId="41843" xr:uid="{2E547970-C11A-4DED-967A-2298E269A590}"/>
    <cellStyle name="Normal 273 2 4" xfId="41842" xr:uid="{E9451A36-36E8-4E1C-8B31-54F303DEF1B5}"/>
    <cellStyle name="Normal 273 3" xfId="41841" xr:uid="{8E549766-0D29-4D3C-A48D-DF200020F785}"/>
    <cellStyle name="Normal 273 3 2" xfId="41840" xr:uid="{0772BF24-3DA8-456B-B0BA-20D7EB75E4CB}"/>
    <cellStyle name="Normal 273 3 2 2" xfId="41839" xr:uid="{8718C7B8-3523-4EAA-9368-BD41768BA4D5}"/>
    <cellStyle name="Normal 273 3 2_Forecast" xfId="41838" xr:uid="{987C505A-6511-4AA1-A3D4-F029505B813F}"/>
    <cellStyle name="Normal 273 3 3" xfId="41837" xr:uid="{FB7962DF-FB58-438B-AB81-101424C316AA}"/>
    <cellStyle name="Normal 273 3_Forecast" xfId="41836" xr:uid="{6E52B5BD-B40E-448E-A0BA-CE46BBD298A3}"/>
    <cellStyle name="Normal 273 4" xfId="41835" xr:uid="{8F43DC7B-D78A-4E48-8DB4-89BF1C3B20BD}"/>
    <cellStyle name="Normal 273 4 2" xfId="41834" xr:uid="{9869E320-AAE3-4FC5-A34C-66845D958175}"/>
    <cellStyle name="Normal 273 4_Forecast" xfId="41833" xr:uid="{6358B210-EE78-4023-B9B5-F11684DA73C3}"/>
    <cellStyle name="Normal 273 5" xfId="41832" xr:uid="{DDA744CF-1B7A-48D6-A851-6D708C4C0BB0}"/>
    <cellStyle name="Normal 273 6" xfId="41831" xr:uid="{0095CDC4-A2DF-4FE3-A03B-F6B38C435010}"/>
    <cellStyle name="Normal 273 7" xfId="41830" xr:uid="{E1C8135D-4319-4873-957F-CE952817F79C}"/>
    <cellStyle name="Normal 273 8" xfId="41829" xr:uid="{E740EB57-773E-41EF-BDAB-C170F0AA540B}"/>
    <cellStyle name="Normal 273_DSub" xfId="41828" xr:uid="{3C235277-D7BE-4176-92C4-B41F19D28A99}"/>
    <cellStyle name="Normal 274" xfId="41827" xr:uid="{D80A5E7E-3E48-41DD-B7A0-FD05959BF86B}"/>
    <cellStyle name="Normal 274 2" xfId="41826" xr:uid="{E0EB3B76-0DF5-478F-9BCB-0D9068D2C092}"/>
    <cellStyle name="Normal 274 2 2" xfId="41825" xr:uid="{19A2F637-8A06-412F-95CC-14FFC4216B15}"/>
    <cellStyle name="Normal 274 2 2 2" xfId="41824" xr:uid="{3D5896A8-6877-4306-B822-AB5BDFDCAC98}"/>
    <cellStyle name="Normal 274 2 3" xfId="41823" xr:uid="{A78AF6C2-03DE-4276-BE6E-67D1A5C88183}"/>
    <cellStyle name="Normal 274 2 4" xfId="41822" xr:uid="{714DABED-EB42-496A-AD35-AAB74E35B6F8}"/>
    <cellStyle name="Normal 274 3" xfId="41821" xr:uid="{F3A2B674-F1EB-4731-8493-BFE91FC1802A}"/>
    <cellStyle name="Normal 274 3 2" xfId="41820" xr:uid="{5E9E7592-DB5D-4AE9-9530-550CD8AEE403}"/>
    <cellStyle name="Normal 274 3 2 2" xfId="41819" xr:uid="{E9D81E7D-1FD8-4EF5-BD64-50B7E0745AF8}"/>
    <cellStyle name="Normal 274 3 2_Forecast" xfId="41818" xr:uid="{652E50EA-A54E-4187-B407-DF528A9DBB0D}"/>
    <cellStyle name="Normal 274 3 3" xfId="41817" xr:uid="{07FB7729-D959-4FE6-B801-4F3D3F357216}"/>
    <cellStyle name="Normal 274 3_Forecast" xfId="41816" xr:uid="{1C1B5AD6-004B-4D5A-ABE3-81A587FCAC72}"/>
    <cellStyle name="Normal 274 4" xfId="41815" xr:uid="{E148C5B9-C7B3-427E-8B30-DC85E4A0C79E}"/>
    <cellStyle name="Normal 274 4 2" xfId="41814" xr:uid="{64E81A9B-3E2E-4753-BB78-87D8B98D50DC}"/>
    <cellStyle name="Normal 274 4_Forecast" xfId="41813" xr:uid="{6594CEF0-C886-4B34-A3EB-3E8CF822D519}"/>
    <cellStyle name="Normal 274 5" xfId="41812" xr:uid="{F314F774-EAF9-4D84-AD92-6D41864E4C5D}"/>
    <cellStyle name="Normal 274 6" xfId="41811" xr:uid="{FA4845B4-8E16-49B7-87DC-70BBCE9F8B11}"/>
    <cellStyle name="Normal 274 7" xfId="41810" xr:uid="{616F6E20-5875-4B37-82D2-0C97CAA775EA}"/>
    <cellStyle name="Normal 274 8" xfId="41809" xr:uid="{357573C4-2220-495C-AEE1-B97FA1A0CDD2}"/>
    <cellStyle name="Normal 274_DSub" xfId="41808" xr:uid="{43583AC7-BCE9-4760-A263-9757027BDE7C}"/>
    <cellStyle name="Normal 275" xfId="41807" xr:uid="{01D6A9D3-A498-4662-8407-7011E4BBC338}"/>
    <cellStyle name="Normal 275 2" xfId="41806" xr:uid="{FCCECF0C-2A3A-4948-8B2F-493C94585883}"/>
    <cellStyle name="Normal 275 2 2" xfId="41805" xr:uid="{145F8525-D49F-45FD-AF53-3C4CEEE6976E}"/>
    <cellStyle name="Normal 275 2 2 2" xfId="41804" xr:uid="{016CBCDE-71EF-4FFA-8BAA-32E70EDC34B0}"/>
    <cellStyle name="Normal 275 2 2 2 2" xfId="41803" xr:uid="{2C41E005-4B41-4753-8318-10B881CCB74A}"/>
    <cellStyle name="Normal 275 2 2 2 2 2" xfId="41802" xr:uid="{F1B13553-6576-4558-814C-DE60E4696B33}"/>
    <cellStyle name="Normal 275 2 2 2 3" xfId="41801" xr:uid="{0185DC8C-BFEE-43D3-80EC-E21C04121E8B}"/>
    <cellStyle name="Normal 275 2 2 3" xfId="41800" xr:uid="{C40743AD-01AC-4BE4-B0AC-A89E29AF3BC8}"/>
    <cellStyle name="Normal 275 2 2 3 2" xfId="41799" xr:uid="{C6C39766-FF97-406A-B888-BDCB41351740}"/>
    <cellStyle name="Normal 275 2 2 4" xfId="41798" xr:uid="{732C9704-2655-465E-B546-78BE72E179BB}"/>
    <cellStyle name="Normal 275 2 2 4 2" xfId="41797" xr:uid="{0ECE0478-E039-4F8A-9C2A-9347B3B80349}"/>
    <cellStyle name="Normal 275 2 2 5" xfId="41796" xr:uid="{7972342A-7CCF-48E2-BFDE-6C28FB4C1204}"/>
    <cellStyle name="Normal 275 2 3" xfId="41795" xr:uid="{53267295-46A5-47DC-A3C0-632074AF9DF2}"/>
    <cellStyle name="Normal 275 2 3 2" xfId="41794" xr:uid="{C16B3DA3-8E1C-4E08-BFBF-754E4CDA0DA9}"/>
    <cellStyle name="Normal 275 2 3 2 2" xfId="41793" xr:uid="{43A6105F-76C1-43AA-8983-97A94FABA856}"/>
    <cellStyle name="Normal 275 2 3 3" xfId="41792" xr:uid="{D389D44F-099E-417E-BFC1-B16A4A6EF049}"/>
    <cellStyle name="Normal 275 2 4" xfId="41791" xr:uid="{E43F193B-A6F8-412F-89AA-6731A717420F}"/>
    <cellStyle name="Normal 275 2 4 2" xfId="41790" xr:uid="{BCC581B9-DEE4-479F-8152-D709A297B8D2}"/>
    <cellStyle name="Normal 275 2 5" xfId="41789" xr:uid="{6752D35E-A396-4B23-817D-E59E81601FD4}"/>
    <cellStyle name="Normal 275 2 5 2" xfId="41788" xr:uid="{088DF76C-A569-44B9-9C32-7ADBE5D4ADA1}"/>
    <cellStyle name="Normal 275 2 6" xfId="41787" xr:uid="{856AC7E1-BFD1-466A-A839-3849D9E66590}"/>
    <cellStyle name="Normal 275 3" xfId="41786" xr:uid="{CB174443-24E1-4B67-9EC7-3DEE9D2F6880}"/>
    <cellStyle name="Normal 275 3 2" xfId="41785" xr:uid="{730EE93E-55F5-43AA-8626-CB3DDD604AD2}"/>
    <cellStyle name="Normal 275 3 2 2" xfId="41784" xr:uid="{C64DD301-A40E-49E3-8C47-10D597A4ADB6}"/>
    <cellStyle name="Normal 275 3 2 2 2" xfId="41783" xr:uid="{CE2E9E3C-8250-4FF4-B380-8B636994B093}"/>
    <cellStyle name="Normal 275 3 2 3" xfId="41782" xr:uid="{E9A518C5-E944-46F8-9502-9A09C24DD70F}"/>
    <cellStyle name="Normal 275 3 2_Forecast" xfId="41781" xr:uid="{DDF8F343-421B-4102-BFBE-C8A2918138A2}"/>
    <cellStyle name="Normal 275 3 3" xfId="41780" xr:uid="{31295808-789A-477D-9E25-ACC1EB16E7BA}"/>
    <cellStyle name="Normal 275 3 3 2" xfId="41779" xr:uid="{40F9CE4D-8EEB-45D0-A6BD-9CEF58938448}"/>
    <cellStyle name="Normal 275 3 4" xfId="41778" xr:uid="{FAE1ABA1-4D11-4E31-B805-5EFC5198B2CB}"/>
    <cellStyle name="Normal 275 3 4 2" xfId="41777" xr:uid="{256BE9E9-5640-4691-8CAC-E2E17C607B89}"/>
    <cellStyle name="Normal 275 3 5" xfId="41776" xr:uid="{6DABFACA-DE74-4620-B499-3D3F17C9CEA4}"/>
    <cellStyle name="Normal 275 3_Forecast" xfId="41775" xr:uid="{4A78F6AD-1BF9-4297-BADC-52E18C475239}"/>
    <cellStyle name="Normal 275 4" xfId="41774" xr:uid="{25EFF99F-7C62-4280-9E42-FA7F58504B7D}"/>
    <cellStyle name="Normal 275 4 2" xfId="41773" xr:uid="{51C712C2-5B96-4F7A-92F3-636BF5E0CB20}"/>
    <cellStyle name="Normal 275 4 2 2" xfId="41772" xr:uid="{C982D3B3-F3B8-437A-AD6B-C43A861ACC45}"/>
    <cellStyle name="Normal 275 4 3" xfId="41771" xr:uid="{FDBDBCB9-0A78-4DB5-8B99-864EE259DE47}"/>
    <cellStyle name="Normal 275 4_Forecast" xfId="41770" xr:uid="{16AA8988-48A8-460A-B1B9-C21412872FE7}"/>
    <cellStyle name="Normal 275 5" xfId="41769" xr:uid="{750B33E7-27E7-4796-AA99-B7B4BC0708E3}"/>
    <cellStyle name="Normal 275 5 2" xfId="41768" xr:uid="{C8CE5677-6D9B-44EE-9EDA-35C816158292}"/>
    <cellStyle name="Normal 275 6" xfId="41767" xr:uid="{F43B5EEF-7535-43BC-A9C1-1FBCFD621080}"/>
    <cellStyle name="Normal 275 6 2" xfId="41766" xr:uid="{B7961FA9-0BE8-4082-8748-F94003036E6C}"/>
    <cellStyle name="Normal 275 7" xfId="41765" xr:uid="{4585B08D-52F8-44D1-A539-DB146EE2CB78}"/>
    <cellStyle name="Normal 275 8" xfId="41764" xr:uid="{634E558C-04D0-46B9-A7EF-2A1D5871CE2F}"/>
    <cellStyle name="Normal 275_DSub" xfId="41763" xr:uid="{07D55A67-819D-4ACC-B5D0-D75416D7E2E5}"/>
    <cellStyle name="Normal 276" xfId="41762" xr:uid="{4CED6974-6BA8-4BFF-ACD9-E5A508A8AF95}"/>
    <cellStyle name="Normal 276 2" xfId="41761" xr:uid="{B8D7D528-D167-44BF-BAA4-6E11D8EF1273}"/>
    <cellStyle name="Normal 276 2 2" xfId="41760" xr:uid="{0DE15987-8CFD-47A2-A242-ED6EBE27F7FD}"/>
    <cellStyle name="Normal 276 2 2 2" xfId="41759" xr:uid="{4650A422-41F6-4E9B-BA89-8EC515EFB578}"/>
    <cellStyle name="Normal 276 2 2 2 2" xfId="41758" xr:uid="{8E737061-E17B-4C91-9980-9E6A41C7E775}"/>
    <cellStyle name="Normal 276 2 2 2 2 2" xfId="41757" xr:uid="{356C2E9A-4787-4D86-98EC-905B567C3986}"/>
    <cellStyle name="Normal 276 2 2 2 3" xfId="41756" xr:uid="{71667B02-6210-4FC0-AC65-512A58044DBA}"/>
    <cellStyle name="Normal 276 2 2 3" xfId="41755" xr:uid="{BB10EF51-954A-4A33-BE39-5000BDF9AC8F}"/>
    <cellStyle name="Normal 276 2 2 3 2" xfId="41754" xr:uid="{B43F9EA9-6A1A-4CFB-B259-6548E05C2F52}"/>
    <cellStyle name="Normal 276 2 2 4" xfId="41753" xr:uid="{EDD60A03-A48B-494F-B1C0-05689A0F2267}"/>
    <cellStyle name="Normal 276 2 2 4 2" xfId="41752" xr:uid="{6C4AB013-3BA8-44DE-9714-B583C6D7442C}"/>
    <cellStyle name="Normal 276 2 2 5" xfId="41751" xr:uid="{5356093B-3CA2-4A09-9A71-EE82BD717953}"/>
    <cellStyle name="Normal 276 2 3" xfId="41750" xr:uid="{A6B13E08-D13C-4064-92B9-E54F189CE994}"/>
    <cellStyle name="Normal 276 2 3 2" xfId="41749" xr:uid="{01F3BA0A-E296-426D-B80B-9A8B6ECBF1EC}"/>
    <cellStyle name="Normal 276 2 3 2 2" xfId="41748" xr:uid="{228259AC-9F2E-4288-84CB-C650402A4BCC}"/>
    <cellStyle name="Normal 276 2 3 3" xfId="41747" xr:uid="{1E225E81-C684-4AA8-8412-FADE6E05776B}"/>
    <cellStyle name="Normal 276 2 4" xfId="41746" xr:uid="{769316CC-3B87-4EE6-84BC-3EFF4E3F8943}"/>
    <cellStyle name="Normal 276 2 4 2" xfId="41745" xr:uid="{15DB4A1F-EC9E-4E0B-834E-C647699424AC}"/>
    <cellStyle name="Normal 276 2 5" xfId="41744" xr:uid="{0209FE14-D7D0-4FC6-B890-F796B01BC8E1}"/>
    <cellStyle name="Normal 276 2 5 2" xfId="41743" xr:uid="{C5F70A99-4F0A-49E1-9881-5AFBC6173C61}"/>
    <cellStyle name="Normal 276 2 6" xfId="41742" xr:uid="{204B5984-947C-42A5-A9C5-2C9AF9A1FDFF}"/>
    <cellStyle name="Normal 276 3" xfId="41741" xr:uid="{CDA15EFA-7496-47BD-AC88-9FA3A5334136}"/>
    <cellStyle name="Normal 276 3 2" xfId="41740" xr:uid="{A0AEB19F-7ACC-405C-A2F4-849E9787AA44}"/>
    <cellStyle name="Normal 276 3 2 2" xfId="41739" xr:uid="{47EBB2A5-6341-47B7-8C60-3123FF88CF81}"/>
    <cellStyle name="Normal 276 3 2 2 2" xfId="41738" xr:uid="{BEC78CD6-9C50-49F6-8230-8CC1CFC9FD55}"/>
    <cellStyle name="Normal 276 3 2 3" xfId="41737" xr:uid="{33AE6268-EF16-4590-9F63-75392C5828F4}"/>
    <cellStyle name="Normal 276 3 2_Forecast" xfId="41736" xr:uid="{8340BEFC-3AE3-494D-81F5-DC88FC9FAF7B}"/>
    <cellStyle name="Normal 276 3 3" xfId="41735" xr:uid="{FA763912-A51F-4172-BDD0-CFA490022A8C}"/>
    <cellStyle name="Normal 276 3 3 2" xfId="41734" xr:uid="{F469CB67-75FE-4288-B578-108DC9EE2C34}"/>
    <cellStyle name="Normal 276 3 4" xfId="41733" xr:uid="{4693B675-983B-4615-B34F-11A47947F083}"/>
    <cellStyle name="Normal 276 3 4 2" xfId="41732" xr:uid="{543B2643-188C-42DD-AF72-453134F2D896}"/>
    <cellStyle name="Normal 276 3 5" xfId="41731" xr:uid="{EE6594C2-4375-4C35-8D80-88D8EC33D230}"/>
    <cellStyle name="Normal 276 3_Forecast" xfId="41730" xr:uid="{763541AB-A6F9-4CCB-8966-AC8F9769943C}"/>
    <cellStyle name="Normal 276 4" xfId="41729" xr:uid="{3F08A021-12E1-4984-A8A1-2590C9B770DE}"/>
    <cellStyle name="Normal 276 4 2" xfId="41728" xr:uid="{E2E51786-0FDD-4DBE-BFB9-3384DB61A06F}"/>
    <cellStyle name="Normal 276 4 2 2" xfId="41727" xr:uid="{C6D4EE6F-DD75-4E84-926F-B8EDD408D5C7}"/>
    <cellStyle name="Normal 276 4 3" xfId="41726" xr:uid="{C9A60219-514C-40C9-A391-3AB119687069}"/>
    <cellStyle name="Normal 276 4_Forecast" xfId="41725" xr:uid="{49C43D9F-AFFF-4B2E-A965-2DB37D7371DC}"/>
    <cellStyle name="Normal 276 5" xfId="41724" xr:uid="{DAC6A239-BD7F-419B-8AFE-16FF8DA799D4}"/>
    <cellStyle name="Normal 276 5 2" xfId="41723" xr:uid="{3CEEB585-3266-438D-9B2F-A18B582BE6BF}"/>
    <cellStyle name="Normal 276 6" xfId="41722" xr:uid="{57C2856D-4FDF-444F-B470-3D4BDBB118F7}"/>
    <cellStyle name="Normal 276 6 2" xfId="41721" xr:uid="{26FCA964-AF3B-4629-9CC1-897831FD540A}"/>
    <cellStyle name="Normal 276 7" xfId="41720" xr:uid="{97246225-606F-4DC0-B8C3-F29F1D9FEEA5}"/>
    <cellStyle name="Normal 276 8" xfId="41719" xr:uid="{1C62202F-DAAF-4681-875A-019F3BD62C5C}"/>
    <cellStyle name="Normal 276_DSub" xfId="41718" xr:uid="{C77028F9-48C9-4710-A31C-4B2299FAFB89}"/>
    <cellStyle name="Normal 277" xfId="41717" xr:uid="{1755C5D3-590F-4DD9-AA26-C2874F731344}"/>
    <cellStyle name="Normal 277 2" xfId="41716" xr:uid="{F79B9084-BA1D-4351-9BDA-1418D0D0D185}"/>
    <cellStyle name="Normal 277 2 2" xfId="41715" xr:uid="{21099983-E374-4B06-AA29-B4047D8B6A2F}"/>
    <cellStyle name="Normal 277 2 2 2" xfId="41714" xr:uid="{B6B486C9-1923-44B5-84E7-757C2DF7775D}"/>
    <cellStyle name="Normal 277 2 3" xfId="41713" xr:uid="{06C6E093-4FB4-4E2D-AC15-A72CBD9688F0}"/>
    <cellStyle name="Normal 277 2 4" xfId="41712" xr:uid="{43447E32-0949-4984-96B6-432A57560A3E}"/>
    <cellStyle name="Normal 277 3" xfId="41711" xr:uid="{4841B782-1891-450E-95EB-3CD676C24416}"/>
    <cellStyle name="Normal 277 3 2" xfId="41710" xr:uid="{76BE5CAB-31C0-433C-A274-5BC7206CF001}"/>
    <cellStyle name="Normal 277 3 2 2" xfId="41709" xr:uid="{4E38492F-14FF-4ADD-88E4-ED6EF6CAC63D}"/>
    <cellStyle name="Normal 277 3 2_Forecast" xfId="41708" xr:uid="{4E2DEDFE-CE78-48E3-814A-055723E252C2}"/>
    <cellStyle name="Normal 277 3 3" xfId="41707" xr:uid="{F463A7B9-7963-47F3-A6AE-A8E1D3FC1E40}"/>
    <cellStyle name="Normal 277 3_Forecast" xfId="41706" xr:uid="{319F4687-3A9F-422F-BAE3-E64E14374EA2}"/>
    <cellStyle name="Normal 277 4" xfId="41705" xr:uid="{6FB797C8-4620-4A01-9967-46F81A4D6AF0}"/>
    <cellStyle name="Normal 277 4 2" xfId="41704" xr:uid="{7AE0AE26-CD87-46DE-BAB4-7F4C57BB39D0}"/>
    <cellStyle name="Normal 277 4_Forecast" xfId="41703" xr:uid="{27CD287F-AD87-45A3-AB19-44461F5DA1F9}"/>
    <cellStyle name="Normal 277 5" xfId="41702" xr:uid="{4917A9D6-34DF-4B79-AE63-B4DE45CEF4F2}"/>
    <cellStyle name="Normal 277 6" xfId="41701" xr:uid="{CF5259B5-A11C-435E-9947-92E0AF71180A}"/>
    <cellStyle name="Normal 277 7" xfId="41700" xr:uid="{F705A932-37FC-4736-8ADC-C1ECF687F592}"/>
    <cellStyle name="Normal 277 8" xfId="41699" xr:uid="{FACC78C4-8C38-4D5E-91A5-D517C535859A}"/>
    <cellStyle name="Normal 277_DSub" xfId="41698" xr:uid="{9A61B877-303D-447B-BB15-155730DAFCD3}"/>
    <cellStyle name="Normal 278" xfId="41697" xr:uid="{9A00E711-E870-436E-95B9-160F19A8B54D}"/>
    <cellStyle name="Normal 278 2" xfId="41696" xr:uid="{F22F1CE7-4F06-4B25-B2CE-447C74DE3C91}"/>
    <cellStyle name="Normal 278 2 2" xfId="41695" xr:uid="{5DBF1F91-29C1-41F8-B8A2-B163F3513DEA}"/>
    <cellStyle name="Normal 278 2 2 2" xfId="41694" xr:uid="{6292F8F5-2A2A-4735-B4C2-6072C6C8C5A0}"/>
    <cellStyle name="Normal 278 2 3" xfId="41693" xr:uid="{EEC8A2B8-405A-4067-8950-3236461090D9}"/>
    <cellStyle name="Normal 278 2 4" xfId="41692" xr:uid="{1C161F8B-2AAE-44D9-98BF-8831E81CD3FB}"/>
    <cellStyle name="Normal 278 3" xfId="41691" xr:uid="{D0458A8A-4E8B-4EC5-B4C6-6F3F0EF75217}"/>
    <cellStyle name="Normal 278 3 2" xfId="41690" xr:uid="{7738F91C-58A9-48A7-B0AA-C10019B5985D}"/>
    <cellStyle name="Normal 278 3 2 2" xfId="41689" xr:uid="{7AD5DE28-1255-4CE0-9850-006C3B5D41C0}"/>
    <cellStyle name="Normal 278 3 2_Forecast" xfId="41688" xr:uid="{6480E4C8-38B2-4289-8AF8-BB9EEE19AEF6}"/>
    <cellStyle name="Normal 278 3 3" xfId="41687" xr:uid="{DE7E72F7-0D47-404C-8620-9C4C56B99316}"/>
    <cellStyle name="Normal 278 3_Forecast" xfId="41686" xr:uid="{64BD4760-0F10-40B6-B2D5-9FD315A92D59}"/>
    <cellStyle name="Normal 278 4" xfId="41685" xr:uid="{4B10CAF5-435B-41D6-B59C-C4617E810EBE}"/>
    <cellStyle name="Normal 278 4 2" xfId="41684" xr:uid="{470AAD2A-395D-4936-BA6F-6B72D1C3DE6B}"/>
    <cellStyle name="Normal 278 4_Forecast" xfId="41683" xr:uid="{2FCFA914-A008-479A-B322-49069FF5058B}"/>
    <cellStyle name="Normal 278 5" xfId="41682" xr:uid="{08FDBE3A-53BB-44EC-95FB-8E493422FF2F}"/>
    <cellStyle name="Normal 278 6" xfId="41681" xr:uid="{11778B19-F0C1-4125-8E91-708C16A545BE}"/>
    <cellStyle name="Normal 278 7" xfId="41680" xr:uid="{BF3AFA30-B454-46B1-BA5E-8AB921445EEF}"/>
    <cellStyle name="Normal 278 8" xfId="41679" xr:uid="{D88C6190-01A6-4128-AAD4-BF2442A3B8B5}"/>
    <cellStyle name="Normal 278_DSub" xfId="41678" xr:uid="{63581042-571D-4139-B4B6-46E087C51D67}"/>
    <cellStyle name="Normal 279" xfId="41677" xr:uid="{31856F1D-B72F-4D9D-9A18-CA92BBBA8C07}"/>
    <cellStyle name="Normal 279 2" xfId="41676" xr:uid="{33121ACA-91DB-454F-AE9D-D1ECBF8B842C}"/>
    <cellStyle name="Normal 279 2 2" xfId="41675" xr:uid="{E2154231-78DA-47A8-82C9-6E5E7C08D3AF}"/>
    <cellStyle name="Normal 279 2 2 2" xfId="41674" xr:uid="{F6D24D8A-6AE7-4431-B8CC-D575AC984A8B}"/>
    <cellStyle name="Normal 279 2 3" xfId="41673" xr:uid="{F920CFDF-3693-49BE-9A8E-F4859D77FEF6}"/>
    <cellStyle name="Normal 279 2 4" xfId="41672" xr:uid="{DB0976A4-8037-45F8-ABAF-E27415B55BA9}"/>
    <cellStyle name="Normal 279 3" xfId="41671" xr:uid="{F719EEF8-3AB2-48F2-9194-693016B7F52B}"/>
    <cellStyle name="Normal 279 3 2" xfId="41670" xr:uid="{A625E944-1D03-4736-9E28-CEBCB3BFCEAE}"/>
    <cellStyle name="Normal 279 3 2 2" xfId="41669" xr:uid="{44DD8DF0-6180-411F-BA0F-B250398513D4}"/>
    <cellStyle name="Normal 279 3 2_Forecast" xfId="41668" xr:uid="{6544EC27-2C9E-447C-B884-8C22CF4F1482}"/>
    <cellStyle name="Normal 279 3 3" xfId="41667" xr:uid="{F93324DA-02A5-46B7-AE22-DF855468C4FA}"/>
    <cellStyle name="Normal 279 3_Forecast" xfId="41666" xr:uid="{DCA094C5-C9EF-47E7-A2C4-02283FF082E5}"/>
    <cellStyle name="Normal 279 4" xfId="41665" xr:uid="{5137D1C7-062A-4173-885C-00A12623D9F8}"/>
    <cellStyle name="Normal 279 4 2" xfId="41664" xr:uid="{DC7F0AF6-DFEC-4840-8C16-FB427BA4F197}"/>
    <cellStyle name="Normal 279 4_Forecast" xfId="41663" xr:uid="{A50179F9-611A-47DD-9AC7-7369F67EF9C6}"/>
    <cellStyle name="Normal 279 5" xfId="41662" xr:uid="{74B0989A-33AC-4B34-A695-C1D66280BD1C}"/>
    <cellStyle name="Normal 279 6" xfId="41661" xr:uid="{FCD40322-C0B5-4CE4-AD9D-C3A51EF8F616}"/>
    <cellStyle name="Normal 279 7" xfId="41660" xr:uid="{83EDF6CB-3FDE-4D03-A425-75F0CDB28E56}"/>
    <cellStyle name="Normal 279 8" xfId="41659" xr:uid="{5710B142-D931-4DF4-94F4-5C55013ADEBC}"/>
    <cellStyle name="Normal 279_DSub" xfId="41658" xr:uid="{DAB8B4CB-2A8E-4777-9988-76685916C0F0}"/>
    <cellStyle name="Normal 28" xfId="41657" xr:uid="{D9029F9C-2B65-4223-A99F-D57BA40C0A0F}"/>
    <cellStyle name="Normal 28 2" xfId="41656" xr:uid="{B3B6DF63-CD45-4232-AFE4-BA21EB88EFCC}"/>
    <cellStyle name="Normal 28 2 2" xfId="41655" xr:uid="{6E11D8EB-B2D4-4D99-93B4-95C35CED9CEE}"/>
    <cellStyle name="Normal 28 2 2 2" xfId="41654" xr:uid="{FFECBBED-57A2-4F6F-8A1E-CF07B134743E}"/>
    <cellStyle name="Normal 28 2 2_Forecast" xfId="41653" xr:uid="{C31E7F11-B5FB-4E22-8FF9-FD4EBAB78BF9}"/>
    <cellStyle name="Normal 28 2 3" xfId="41652" xr:uid="{17B38311-17B4-47ED-A2EB-995C4F52C67C}"/>
    <cellStyle name="Normal 28 2 3 2" xfId="41651" xr:uid="{EF75B516-F3F4-41A1-81EF-F05790D4219D}"/>
    <cellStyle name="Normal 28 2 3_Forecast" xfId="41650" xr:uid="{1FFF0E89-5C5F-4BD0-80CA-E03A483625D2}"/>
    <cellStyle name="Normal 28 2 4" xfId="41649" xr:uid="{E7D3305C-CB39-484E-B24C-806B67B5B22E}"/>
    <cellStyle name="Normal 28 2_Forecast" xfId="41648" xr:uid="{75EE88E3-FA06-4BE5-A996-A9C2DE8F7A3A}"/>
    <cellStyle name="Normal 28 3" xfId="41647" xr:uid="{17A21F7C-1146-4B31-AA4F-1D2E63C36802}"/>
    <cellStyle name="Normal 28 3 2" xfId="41646" xr:uid="{F2CFDAF3-0E4D-482C-ACD5-F11618A044C5}"/>
    <cellStyle name="Normal 28 3_Forecast" xfId="41645" xr:uid="{EFEBF622-E407-4FE1-A1CC-EE7F3A3D4105}"/>
    <cellStyle name="Normal 28 4" xfId="41644" xr:uid="{A16BD09F-BD14-40FC-BFCE-090EE7FA43D6}"/>
    <cellStyle name="Normal 28 4 2" xfId="41643" xr:uid="{CE85B98C-BCA5-4385-9FF8-641EB6FEC14C}"/>
    <cellStyle name="Normal 28 4_Forecast" xfId="41642" xr:uid="{5E66CE88-B2F6-4D70-A7F2-C556F603E966}"/>
    <cellStyle name="Normal 28 5" xfId="41641" xr:uid="{E3F3498F-CC80-40DC-B77D-78E4F77A85E0}"/>
    <cellStyle name="Normal 28 5 2" xfId="41640" xr:uid="{DFB1A56E-DE50-4D29-86CE-AA8B67A26D16}"/>
    <cellStyle name="Normal 28_Forecast" xfId="41639" xr:uid="{CDA2C63A-18FA-4C57-976F-821B6ACEA6CA}"/>
    <cellStyle name="Normal 280" xfId="41638" xr:uid="{4AFD5EAF-0D66-4BAC-B977-F155AD1624BF}"/>
    <cellStyle name="Normal 280 2" xfId="41637" xr:uid="{FB6DDB21-E5A1-4026-AC5C-5BDE728E6411}"/>
    <cellStyle name="Normal 280 2 2" xfId="41636" xr:uid="{3297AA8C-3289-4F42-B012-0EEFA5F55D2D}"/>
    <cellStyle name="Normal 280 2 2 2" xfId="41635" xr:uid="{4CA988D6-6EC5-419D-9905-D1C81AD42806}"/>
    <cellStyle name="Normal 280 2 3" xfId="41634" xr:uid="{E24E40F6-13BD-4645-8774-5980630887C2}"/>
    <cellStyle name="Normal 280 2 4" xfId="41633" xr:uid="{68B4D635-8EB4-403C-8A22-02624441666E}"/>
    <cellStyle name="Normal 280 3" xfId="41632" xr:uid="{1B8789E6-B901-485A-84BB-4877D38B6BA4}"/>
    <cellStyle name="Normal 280 3 2" xfId="41631" xr:uid="{16F2740C-587E-4018-A379-D89EAC0DE624}"/>
    <cellStyle name="Normal 280 3 2 2" xfId="41630" xr:uid="{EFC0A39A-F4C1-440C-8053-1B83836A87FF}"/>
    <cellStyle name="Normal 280 3 2_Forecast" xfId="41629" xr:uid="{B2EE48CF-8EF9-4634-9A37-E3674392265F}"/>
    <cellStyle name="Normal 280 3 3" xfId="41628" xr:uid="{82ADEFD4-7841-437E-8B9B-6FD2F2F33415}"/>
    <cellStyle name="Normal 280 3_Forecast" xfId="41627" xr:uid="{C826DB5A-4167-4FD6-8CE0-B739F47F92A8}"/>
    <cellStyle name="Normal 280 4" xfId="41626" xr:uid="{A15FB2ED-A5BF-4CA7-9A36-07083F45015E}"/>
    <cellStyle name="Normal 280 4 2" xfId="41625" xr:uid="{A0647130-A5D7-4F95-99EA-21D873797EB1}"/>
    <cellStyle name="Normal 280 4_Forecast" xfId="41624" xr:uid="{23FC372A-1F85-4DF3-9C85-6C52D365DEDC}"/>
    <cellStyle name="Normal 280 5" xfId="41623" xr:uid="{C5E7F1B9-4365-4C38-8EA1-0E218CA97A0C}"/>
    <cellStyle name="Normal 280 6" xfId="41622" xr:uid="{732BB92C-914F-46EA-92EA-B8AB8BF42154}"/>
    <cellStyle name="Normal 280 7" xfId="41621" xr:uid="{8EB6862C-3679-4D61-A66B-7F5EEE59F224}"/>
    <cellStyle name="Normal 280 8" xfId="41620" xr:uid="{299226E8-2385-4F28-9606-F76A52F3B837}"/>
    <cellStyle name="Normal 280_DSub" xfId="41619" xr:uid="{9E037AC9-0DD1-40D3-83AE-F66D8B4C332E}"/>
    <cellStyle name="Normal 281" xfId="41618" xr:uid="{7D7659A6-9625-4C69-AEC9-8DDEA7829548}"/>
    <cellStyle name="Normal 281 2" xfId="41617" xr:uid="{325B688B-E118-4AD6-9218-4B7FA6671ECF}"/>
    <cellStyle name="Normal 281 2 2" xfId="41616" xr:uid="{1C05FAC2-65B0-4075-BB1F-2EE840B99E66}"/>
    <cellStyle name="Normal 281 2 2 2" xfId="41615" xr:uid="{A3E751C7-131E-4B28-B2B6-AB9B1053EC26}"/>
    <cellStyle name="Normal 281 2 2 2 2" xfId="41614" xr:uid="{50313566-AC2E-4B4D-8F48-AD3B146F25C2}"/>
    <cellStyle name="Normal 281 2 2 2 2 2" xfId="41613" xr:uid="{B1378869-2C2A-41B3-90DD-DFA34939D812}"/>
    <cellStyle name="Normal 281 2 2 2 3" xfId="41612" xr:uid="{EC8BFFD8-6C6F-4869-A4A3-FBB631959440}"/>
    <cellStyle name="Normal 281 2 2 3" xfId="41611" xr:uid="{116D889D-095A-45A6-899C-EEF2281F076F}"/>
    <cellStyle name="Normal 281 2 2 3 2" xfId="41610" xr:uid="{4012A818-E890-4BA6-B9AC-962332DDEFB3}"/>
    <cellStyle name="Normal 281 2 2 4" xfId="41609" xr:uid="{6F4F0FDE-DF70-449B-BA57-7E78961D2890}"/>
    <cellStyle name="Normal 281 2 2 4 2" xfId="41608" xr:uid="{80C5DF3E-55DF-4087-8EB0-3F07337AA411}"/>
    <cellStyle name="Normal 281 2 2 5" xfId="41607" xr:uid="{F683B874-E9F5-4DEF-BBFA-137333588F56}"/>
    <cellStyle name="Normal 281 2 3" xfId="41606" xr:uid="{6124239E-20FA-4AFF-82AD-560C79A95E9D}"/>
    <cellStyle name="Normal 281 2 3 2" xfId="41605" xr:uid="{41786D0E-7642-435D-8FCB-E57BEBC4331C}"/>
    <cellStyle name="Normal 281 2 3 2 2" xfId="41604" xr:uid="{0B7791F3-3BD0-4EEE-AF10-AF3030876FE1}"/>
    <cellStyle name="Normal 281 2 3 3" xfId="41603" xr:uid="{36780595-C881-4EC5-BDED-6602AEFFFE56}"/>
    <cellStyle name="Normal 281 2 4" xfId="41602" xr:uid="{D9064907-C235-4A31-A814-C0CF7FA55199}"/>
    <cellStyle name="Normal 281 2 4 2" xfId="41601" xr:uid="{875F240C-F429-4EBA-95A5-BD5CFE37F98C}"/>
    <cellStyle name="Normal 281 2 5" xfId="41600" xr:uid="{65E6F022-EFF4-42A1-A688-DE18A38AA44D}"/>
    <cellStyle name="Normal 281 2 5 2" xfId="41599" xr:uid="{CFC1BDF9-DF9A-434C-8960-8D267C72E1AD}"/>
    <cellStyle name="Normal 281 2 6" xfId="41598" xr:uid="{901AE9F6-DAA3-4F67-851C-3C788AD29DBA}"/>
    <cellStyle name="Normal 281 3" xfId="41597" xr:uid="{A87C9D0E-635A-4BC4-8092-271B6A3DCE89}"/>
    <cellStyle name="Normal 281 3 2" xfId="41596" xr:uid="{DE544856-FA28-42DF-852F-2794411A8FFF}"/>
    <cellStyle name="Normal 281 3 2 2" xfId="41595" xr:uid="{4BADEA13-DD35-42E0-9CEA-C8AD26DFCCDC}"/>
    <cellStyle name="Normal 281 3 2 2 2" xfId="41594" xr:uid="{27570411-053E-454D-8837-98CE7BD4F451}"/>
    <cellStyle name="Normal 281 3 2 3" xfId="41593" xr:uid="{B885D2E8-F635-4476-89D2-0B938E13F489}"/>
    <cellStyle name="Normal 281 3 2_Forecast" xfId="41592" xr:uid="{A78370F0-61BB-4155-859E-35B2F5526762}"/>
    <cellStyle name="Normal 281 3 3" xfId="41591" xr:uid="{936C444F-7078-4533-878F-52DC01B9F72F}"/>
    <cellStyle name="Normal 281 3 3 2" xfId="41590" xr:uid="{5C7F153D-4BC3-409A-84CD-E6382F8F0870}"/>
    <cellStyle name="Normal 281 3 4" xfId="41589" xr:uid="{D5C03C91-6245-475C-9188-C0A6C0779015}"/>
    <cellStyle name="Normal 281 3 4 2" xfId="41588" xr:uid="{C374ABB2-FA39-427F-8B7C-7D37A6D8DC40}"/>
    <cellStyle name="Normal 281 3 5" xfId="41587" xr:uid="{84D57D8A-B73F-4D3F-898A-5B04B059D4C4}"/>
    <cellStyle name="Normal 281 3_Forecast" xfId="41586" xr:uid="{9BE86363-D6C0-4D4E-9CEB-84AF963092E4}"/>
    <cellStyle name="Normal 281 4" xfId="41585" xr:uid="{9261DFBA-3024-4C6C-BDBA-EA22D0DA16E9}"/>
    <cellStyle name="Normal 281 4 2" xfId="41584" xr:uid="{576244E4-BEFB-4C41-9E4C-DB15F68B326D}"/>
    <cellStyle name="Normal 281 4 2 2" xfId="41583" xr:uid="{655E0FBF-F0D5-45B3-B52C-698F73AE715B}"/>
    <cellStyle name="Normal 281 4 3" xfId="41582" xr:uid="{BFB7D4D5-0237-40E4-AC34-A09867F40BAC}"/>
    <cellStyle name="Normal 281 4_Forecast" xfId="41581" xr:uid="{4A8F8192-9DDC-45AC-8F75-3A1A86A59B78}"/>
    <cellStyle name="Normal 281 5" xfId="41580" xr:uid="{3DB59DD2-BE35-4A68-92E4-B7D722285397}"/>
    <cellStyle name="Normal 281 5 2" xfId="41579" xr:uid="{6E8B09D3-8E62-4B3D-BFAB-39A88525A4DF}"/>
    <cellStyle name="Normal 281 6" xfId="41578" xr:uid="{6B829A5B-E6A0-4ABA-8A17-E954CB796301}"/>
    <cellStyle name="Normal 281 6 2" xfId="41577" xr:uid="{F2ED42C6-11F2-4479-A144-48FAD78B2B72}"/>
    <cellStyle name="Normal 281 7" xfId="41576" xr:uid="{B4F440D7-B53F-44D3-8510-8F3B319726A0}"/>
    <cellStyle name="Normal 281 8" xfId="41575" xr:uid="{E0DAB9F0-F555-437D-A113-4C13C5E6DC4F}"/>
    <cellStyle name="Normal 281_DSub" xfId="41574" xr:uid="{FDE06A70-74F0-4F28-9EDF-DF969AC78569}"/>
    <cellStyle name="Normal 282" xfId="41573" xr:uid="{56DDE228-744A-485A-A8D2-0B89DC17D687}"/>
    <cellStyle name="Normal 282 2" xfId="41572" xr:uid="{5823801E-D983-40C4-869F-8157B0923A29}"/>
    <cellStyle name="Normal 282 2 2" xfId="41571" xr:uid="{0F5DE1DF-6662-4456-85D3-FDA0ADC1C7A8}"/>
    <cellStyle name="Normal 282 2 2 2" xfId="41570" xr:uid="{42BB0773-FB16-4418-AF0A-298404059526}"/>
    <cellStyle name="Normal 282 2 2 2 2" xfId="41569" xr:uid="{8EB5E8C0-6614-4081-A975-CF4ECFEBD674}"/>
    <cellStyle name="Normal 282 2 2 2 2 2" xfId="41568" xr:uid="{BE689BF8-188E-4AA9-A571-8543587FF0D6}"/>
    <cellStyle name="Normal 282 2 2 2 3" xfId="41567" xr:uid="{1E1BCFE3-6D77-4BF9-B29F-D02B5C8925E3}"/>
    <cellStyle name="Normal 282 2 2 3" xfId="41566" xr:uid="{4BB8319A-6914-4733-BDFE-F902DCAE71FB}"/>
    <cellStyle name="Normal 282 2 2 3 2" xfId="41565" xr:uid="{F2FD54EC-B055-45EC-8E1D-73E7D25D5BFF}"/>
    <cellStyle name="Normal 282 2 2 4" xfId="41564" xr:uid="{0FB5DB80-4B58-4786-A5C7-E69078DA784C}"/>
    <cellStyle name="Normal 282 2 2 4 2" xfId="41563" xr:uid="{08DE95C4-5FD3-48E9-B720-E908E347B27B}"/>
    <cellStyle name="Normal 282 2 2 5" xfId="41562" xr:uid="{C4FCBDA2-BC9F-4DB6-9EDE-7F41772168CC}"/>
    <cellStyle name="Normal 282 2 3" xfId="41561" xr:uid="{12786CFF-C7F3-4F94-B571-0C98456271B4}"/>
    <cellStyle name="Normal 282 2 3 2" xfId="41560" xr:uid="{35339A9F-180B-4ABA-9781-23EBCD5C3D38}"/>
    <cellStyle name="Normal 282 2 3 2 2" xfId="41559" xr:uid="{88E5625E-C6BF-4158-B21B-B5570AA7B265}"/>
    <cellStyle name="Normal 282 2 3 3" xfId="41558" xr:uid="{3F30E6A5-4092-46CF-9D5B-AA0C0E211F40}"/>
    <cellStyle name="Normal 282 2 4" xfId="41557" xr:uid="{7E30AC40-22AB-4BAF-BCD7-E0CB32E8DC2D}"/>
    <cellStyle name="Normal 282 2 4 2" xfId="41556" xr:uid="{A22A907D-A2ED-40FC-9436-A9DC2E5E3FE3}"/>
    <cellStyle name="Normal 282 2 5" xfId="41555" xr:uid="{D5213997-478B-416B-9EB9-139A7F16FB24}"/>
    <cellStyle name="Normal 282 2 5 2" xfId="41554" xr:uid="{202A5B55-F825-413B-B845-0EB5436E925E}"/>
    <cellStyle name="Normal 282 2 6" xfId="41553" xr:uid="{D88C0D6C-DD0C-4F76-AD83-7457D441E46E}"/>
    <cellStyle name="Normal 282 3" xfId="41552" xr:uid="{75049CB4-6BCA-461B-9C21-BF1F6931EF1A}"/>
    <cellStyle name="Normal 282 3 2" xfId="41551" xr:uid="{953C27A8-E410-46F7-B1A9-A2C2B2461B5C}"/>
    <cellStyle name="Normal 282 3 2 2" xfId="41550" xr:uid="{700A7F99-CED8-4E29-90CE-0DAE6D2D8FA9}"/>
    <cellStyle name="Normal 282 3 2 2 2" xfId="41549" xr:uid="{BE3F2E1E-B860-4AF6-8BEC-2C87592D4ADA}"/>
    <cellStyle name="Normal 282 3 2 3" xfId="41548" xr:uid="{E63B973B-0592-47A2-ADEC-4C52AF4F1D2A}"/>
    <cellStyle name="Normal 282 3 2_Forecast" xfId="41547" xr:uid="{1C2B7C8A-0CFA-48F8-B044-89523A367358}"/>
    <cellStyle name="Normal 282 3 3" xfId="41546" xr:uid="{E370E894-1A86-4DF6-B302-80C2D7FF1DDF}"/>
    <cellStyle name="Normal 282 3 3 2" xfId="41545" xr:uid="{9B6F0D65-27C4-429C-AE73-12C0D49564C2}"/>
    <cellStyle name="Normal 282 3 4" xfId="41544" xr:uid="{DF12612F-4CBE-4FA9-B35D-44AC10EAB4AB}"/>
    <cellStyle name="Normal 282 3 4 2" xfId="41543" xr:uid="{349D4C81-16EF-44AE-B050-348FEA7B13BC}"/>
    <cellStyle name="Normal 282 3 5" xfId="41542" xr:uid="{A6B503E6-770C-4964-9602-E19E47FD644F}"/>
    <cellStyle name="Normal 282 3_Forecast" xfId="41541" xr:uid="{DA0070BD-4E57-400D-A8CB-F869413300CF}"/>
    <cellStyle name="Normal 282 4" xfId="41540" xr:uid="{561A0B9C-427A-4E39-96B3-F21A4C4A01A0}"/>
    <cellStyle name="Normal 282 4 2" xfId="41539" xr:uid="{5F76EC3A-214C-4CD8-921A-B346BA335A46}"/>
    <cellStyle name="Normal 282 4 2 2" xfId="41538" xr:uid="{9A89F485-D8C3-4E49-8B60-AFEDB718ED51}"/>
    <cellStyle name="Normal 282 4 3" xfId="41537" xr:uid="{D717D94F-BFC7-4269-9D3F-02CABC802D8E}"/>
    <cellStyle name="Normal 282 4_Forecast" xfId="41536" xr:uid="{AFCB54C4-37B8-4AEE-BB1A-A3A30DB0A4AA}"/>
    <cellStyle name="Normal 282 5" xfId="41535" xr:uid="{DD0D8EDA-45B7-4D20-AC11-4FA63C7D5FD4}"/>
    <cellStyle name="Normal 282 5 2" xfId="41534" xr:uid="{F1A19299-1F35-483A-989C-3748D8794021}"/>
    <cellStyle name="Normal 282 6" xfId="41533" xr:uid="{5B317E37-6A86-46DB-BB35-0FF1B3875E45}"/>
    <cellStyle name="Normal 282 6 2" xfId="41532" xr:uid="{23D5E9AA-DD13-4950-9F3F-CCDE634FCA10}"/>
    <cellStyle name="Normal 282 7" xfId="41531" xr:uid="{D7E7D7C7-ED07-4CCE-9CE1-B395A4E018A7}"/>
    <cellStyle name="Normal 282 8" xfId="41530" xr:uid="{E7DDC9B0-A346-4678-915F-D4B3C8243B91}"/>
    <cellStyle name="Normal 282_DSub" xfId="41529" xr:uid="{88756304-D7BF-4075-91F5-DB35E604E8C4}"/>
    <cellStyle name="Normal 283" xfId="41528" xr:uid="{CBC45603-9C42-4018-B50B-D96BCB329724}"/>
    <cellStyle name="Normal 283 2" xfId="41527" xr:uid="{319D34B4-A7BE-4453-BC1D-74C6FEC1FBAD}"/>
    <cellStyle name="Normal 283 2 2" xfId="41526" xr:uid="{3AB0BEB3-84A3-4A07-AE28-C8C699B8D96A}"/>
    <cellStyle name="Normal 283 2 2 2" xfId="41525" xr:uid="{41366429-7AC8-427D-BFEC-E691EB31B50B}"/>
    <cellStyle name="Normal 283 2 3" xfId="41524" xr:uid="{D4CC7785-93D8-45EC-BBB3-2B5FF9E8895C}"/>
    <cellStyle name="Normal 283 2 4" xfId="41523" xr:uid="{80AF7A4A-0C5E-4F12-9BAF-7E6A38C85BAA}"/>
    <cellStyle name="Normal 283 3" xfId="41522" xr:uid="{91A8DCBD-FEA7-40DB-94BC-914802CA1C53}"/>
    <cellStyle name="Normal 283 3 2" xfId="41521" xr:uid="{1325029E-6D0C-46D7-837E-D29083B1A5F6}"/>
    <cellStyle name="Normal 283 3 2 2" xfId="41520" xr:uid="{84F99350-31F4-4B7D-A50B-144F51E7B1AB}"/>
    <cellStyle name="Normal 283 3 2_Forecast" xfId="41519" xr:uid="{CD9F89A8-70AB-46E2-8F6A-C965BE30D369}"/>
    <cellStyle name="Normal 283 3 3" xfId="41518" xr:uid="{7827C7B3-37E0-4A2D-A3E7-CE6561D89A7C}"/>
    <cellStyle name="Normal 283 3_Forecast" xfId="41517" xr:uid="{C096E9EB-7E33-41F2-B55F-81CEA312D181}"/>
    <cellStyle name="Normal 283 4" xfId="41516" xr:uid="{81F5B710-F2D6-4CB9-AFE7-E2A615927AE5}"/>
    <cellStyle name="Normal 283 4 2" xfId="41515" xr:uid="{21EF46AE-55C9-43D1-94D7-C45510AAED58}"/>
    <cellStyle name="Normal 283 4_Forecast" xfId="41514" xr:uid="{11495C99-A5B9-4FCA-9FCC-44DB3B2FD232}"/>
    <cellStyle name="Normal 283 5" xfId="41513" xr:uid="{88E28591-17E9-479B-94BD-66C986C62911}"/>
    <cellStyle name="Normal 283 6" xfId="41512" xr:uid="{001A5A20-1959-40F7-96BE-1605E703614B}"/>
    <cellStyle name="Normal 283 7" xfId="41511" xr:uid="{16BBEBBC-A376-4A7C-8C62-2658D1599D7A}"/>
    <cellStyle name="Normal 283 8" xfId="41510" xr:uid="{76378235-6B71-42C1-A32E-75394E7B6CBD}"/>
    <cellStyle name="Normal 283_DSub" xfId="41509" xr:uid="{C4EBFE74-0C82-46A0-9004-003FE05023BE}"/>
    <cellStyle name="Normal 284" xfId="41508" xr:uid="{E97173E7-3F02-4EED-9306-EE80EE41F4FE}"/>
    <cellStyle name="Normal 284 2" xfId="41507" xr:uid="{6A19ECC0-47DE-492A-AC48-41C96EEC06D9}"/>
    <cellStyle name="Normal 284 2 2" xfId="41506" xr:uid="{E1576C33-84B0-4F24-AAA7-826C7F02D65C}"/>
    <cellStyle name="Normal 284 2 2 2" xfId="41505" xr:uid="{D23A96DB-FA72-4645-B5B3-A5EC8768976C}"/>
    <cellStyle name="Normal 284 2 3" xfId="41504" xr:uid="{B99FC234-5DB2-4FD3-B8F3-24E66BBE832F}"/>
    <cellStyle name="Normal 284 2 4" xfId="41503" xr:uid="{23A47E7B-6B9C-4144-9785-9C714FA466EB}"/>
    <cellStyle name="Normal 284 3" xfId="41502" xr:uid="{3957289C-38FE-4379-8A0C-C58618097A72}"/>
    <cellStyle name="Normal 284 3 2" xfId="41501" xr:uid="{01F777C1-ED3B-45B2-B615-8374F93E9DCC}"/>
    <cellStyle name="Normal 284 3 2 2" xfId="41500" xr:uid="{AC595CBC-5AE2-4FF1-B15E-38D9BB729494}"/>
    <cellStyle name="Normal 284 3 2_Forecast" xfId="41499" xr:uid="{C6195E42-9A1E-4812-9BE8-C4EF15515D41}"/>
    <cellStyle name="Normal 284 3 3" xfId="41498" xr:uid="{44331094-89BA-4F96-A334-78B1A61D50F0}"/>
    <cellStyle name="Normal 284 3_Forecast" xfId="41497" xr:uid="{C98F84B8-E323-4594-B674-305B07859F68}"/>
    <cellStyle name="Normal 284 4" xfId="41496" xr:uid="{4A901512-10D5-41EC-993D-43E9703F2BE3}"/>
    <cellStyle name="Normal 284 4 2" xfId="41495" xr:uid="{F6464941-F0DF-4B54-BBA8-70AA7835F1A3}"/>
    <cellStyle name="Normal 284 4_Forecast" xfId="41494" xr:uid="{EB9A8749-5276-4C4B-A632-0854FAEE3E99}"/>
    <cellStyle name="Normal 284 5" xfId="41493" xr:uid="{B4798969-24DD-4DE6-8777-EEA263B64EC8}"/>
    <cellStyle name="Normal 284 6" xfId="41492" xr:uid="{8181706E-98FE-4C4E-996F-263842ED0D87}"/>
    <cellStyle name="Normal 284 7" xfId="41491" xr:uid="{0F13E7B8-B83E-4269-A383-49FB84F3F59B}"/>
    <cellStyle name="Normal 284 8" xfId="41490" xr:uid="{3D20E955-6612-49BB-81C5-A36447C140FE}"/>
    <cellStyle name="Normal 284_DSub" xfId="41489" xr:uid="{5E6C7088-D17C-4535-A18C-E4D356BA2A3C}"/>
    <cellStyle name="Normal 285" xfId="41488" xr:uid="{38807D45-618E-4E22-8651-4150E0E13723}"/>
    <cellStyle name="Normal 285 2" xfId="41487" xr:uid="{2430C32B-88E0-47DD-B77E-6F55665E9643}"/>
    <cellStyle name="Normal 285 2 2" xfId="41486" xr:uid="{77A9DAFC-7F6C-4425-94EC-1FF7E55CB52A}"/>
    <cellStyle name="Normal 285 2 2 2" xfId="41485" xr:uid="{3329334F-4A22-40A1-89CE-A7D6C4447500}"/>
    <cellStyle name="Normal 285 2 3" xfId="41484" xr:uid="{4A5E4100-5259-4904-99ED-452389D1F5FC}"/>
    <cellStyle name="Normal 285 2 4" xfId="41483" xr:uid="{C091C019-BB95-47F1-8A87-E6D546397EBC}"/>
    <cellStyle name="Normal 285 3" xfId="41482" xr:uid="{F3DA2C05-9A32-4323-8432-E35586C45FF4}"/>
    <cellStyle name="Normal 285 3 2" xfId="41481" xr:uid="{DD214CC8-95B2-4B84-990C-86CAE29EC891}"/>
    <cellStyle name="Normal 285 3 2 2" xfId="41480" xr:uid="{BF6F869B-617A-4F8E-97AA-7419E57B62D5}"/>
    <cellStyle name="Normal 285 3 2_Forecast" xfId="41479" xr:uid="{4B046012-79A8-4E2E-8431-90FE8A7FB852}"/>
    <cellStyle name="Normal 285 3 3" xfId="41478" xr:uid="{36DF40E5-E685-4D7C-8CCE-29C453EC1417}"/>
    <cellStyle name="Normal 285 3_Forecast" xfId="41477" xr:uid="{82620BEA-B34F-4981-9672-A6014F33AAF9}"/>
    <cellStyle name="Normal 285 4" xfId="41476" xr:uid="{DDDC9612-41CF-4926-AE5F-5C83D09A7369}"/>
    <cellStyle name="Normal 285 4 2" xfId="41475" xr:uid="{0BCBA6A2-D1A1-4797-B507-6DB38CA4F099}"/>
    <cellStyle name="Normal 285 4_Forecast" xfId="41474" xr:uid="{3B8A34D0-95DD-4FCA-AA65-5FDAE9554FF2}"/>
    <cellStyle name="Normal 285 5" xfId="41473" xr:uid="{828D0D31-B1FB-4B55-9C19-04D397B8EE26}"/>
    <cellStyle name="Normal 285 6" xfId="41472" xr:uid="{2C63CEEB-0C3F-461E-8223-F54C2C6D5EE5}"/>
    <cellStyle name="Normal 285 7" xfId="41471" xr:uid="{4F7A9A38-DEED-491E-ACC6-62680918A2EF}"/>
    <cellStyle name="Normal 285 8" xfId="41470" xr:uid="{8EC28C8A-2CB0-4461-8154-C3DD85566669}"/>
    <cellStyle name="Normal 285_DSub" xfId="41469" xr:uid="{3A259C3B-4DA5-4C2F-B3C5-3E378D33C7B0}"/>
    <cellStyle name="Normal 286" xfId="41468" xr:uid="{BAB3F666-FCB5-4FD5-BC5B-162CB488E832}"/>
    <cellStyle name="Normal 286 2" xfId="41467" xr:uid="{F4B95451-4BA3-4170-8C7C-F393322AD6C1}"/>
    <cellStyle name="Normal 286 2 2" xfId="41466" xr:uid="{0EAA87DD-4B51-40A0-81F0-A797741846EA}"/>
    <cellStyle name="Normal 286 2 2 2" xfId="41465" xr:uid="{E314F094-2C5D-4EB8-97C0-064F8C7734F0}"/>
    <cellStyle name="Normal 286 2 3" xfId="41464" xr:uid="{B9C05001-D906-4BC5-92E4-B5070470A8EB}"/>
    <cellStyle name="Normal 286 2 4" xfId="41463" xr:uid="{FB85F470-CC13-4ECF-AC6A-B060C9DC7AD2}"/>
    <cellStyle name="Normal 286 3" xfId="41462" xr:uid="{259CA646-8531-433B-9675-F55C6E501A33}"/>
    <cellStyle name="Normal 286 3 2" xfId="41461" xr:uid="{6822A189-A465-4F04-9BD5-9FA36D14A043}"/>
    <cellStyle name="Normal 286 3 2 2" xfId="41460" xr:uid="{8A3316C5-5337-47C0-B853-220D7F43B673}"/>
    <cellStyle name="Normal 286 3 2_Forecast" xfId="41459" xr:uid="{9E44E972-AAFF-402E-A8BD-86692194A2BA}"/>
    <cellStyle name="Normal 286 3 3" xfId="41458" xr:uid="{AFBDD720-7182-4F98-B124-C8439E65F45C}"/>
    <cellStyle name="Normal 286 3_Forecast" xfId="41457" xr:uid="{95D77133-70E2-48C4-A9AB-06026B5D584E}"/>
    <cellStyle name="Normal 286 4" xfId="41456" xr:uid="{64B40581-028C-46B9-9D06-6435C54C9EB8}"/>
    <cellStyle name="Normal 286 4 2" xfId="41455" xr:uid="{08066D31-D800-486A-A613-E8AFD9E368BA}"/>
    <cellStyle name="Normal 286 4_Forecast" xfId="41454" xr:uid="{4D4A3689-D343-4056-9F9B-AB7FA5A4A0DD}"/>
    <cellStyle name="Normal 286 5" xfId="41453" xr:uid="{A4524125-382C-4A8A-82BF-BB56747A70A7}"/>
    <cellStyle name="Normal 286 6" xfId="41452" xr:uid="{2AA2D7CD-ED80-41C8-B782-6AF280ABAE60}"/>
    <cellStyle name="Normal 286 7" xfId="41451" xr:uid="{A0FBD5DC-3076-427F-962F-8298332B0202}"/>
    <cellStyle name="Normal 286 8" xfId="41450" xr:uid="{FFDD3254-608C-4425-945D-DA12027D4CFB}"/>
    <cellStyle name="Normal 286_DSub" xfId="41449" xr:uid="{3635ECFA-E820-46A5-8B4D-875051E1D831}"/>
    <cellStyle name="Normal 287" xfId="41448" xr:uid="{2F00C2EB-3A08-46BB-A681-3B99353AAB68}"/>
    <cellStyle name="Normal 287 2" xfId="41447" xr:uid="{4DB7721A-63E5-4C12-92CD-9BB8AF331DF9}"/>
    <cellStyle name="Normal 287 2 2" xfId="41446" xr:uid="{22282697-A362-4517-AF00-C03ED3C6A0BF}"/>
    <cellStyle name="Normal 287 2 2 2" xfId="41445" xr:uid="{F6A60B71-FF3B-46A4-A8F4-A77F11845FA8}"/>
    <cellStyle name="Normal 287 2 3" xfId="41444" xr:uid="{917C7A25-6C0C-4FD5-9B71-26926B8A4322}"/>
    <cellStyle name="Normal 287 2 4" xfId="41443" xr:uid="{02B57B5E-03EF-49CE-82A2-4B0FBB2DB09B}"/>
    <cellStyle name="Normal 287 3" xfId="41442" xr:uid="{C9136D30-4D32-4495-A826-121A953F6973}"/>
    <cellStyle name="Normal 287 3 2" xfId="41441" xr:uid="{1C3BAAE6-9255-4AC9-8129-E3925F53BA48}"/>
    <cellStyle name="Normal 287 3 2 2" xfId="41440" xr:uid="{44694B20-7B83-4CA6-9CB0-D83FEC21D05A}"/>
    <cellStyle name="Normal 287 3 2 2 2" xfId="41439" xr:uid="{EFF20195-81E5-42BA-86E4-A0E82AB74286}"/>
    <cellStyle name="Normal 287 3 2 2 2 2" xfId="41438" xr:uid="{FFA68DA0-579A-4A8C-A7D3-6C09A624B370}"/>
    <cellStyle name="Normal 287 3 2 2 2 2 2" xfId="41437" xr:uid="{F55F8C7C-A35C-4A42-9D39-D57FF99A77C9}"/>
    <cellStyle name="Normal 287 3 2 2 2 3" xfId="41436" xr:uid="{F3FCC601-0B8F-4993-A79D-1571CEB9BCDF}"/>
    <cellStyle name="Normal 287 3 2 2 3" xfId="41435" xr:uid="{A5B46646-3D5A-4C01-B276-FEFA5DEB9DF8}"/>
    <cellStyle name="Normal 287 3 2 2 3 2" xfId="41434" xr:uid="{3A77C328-F45D-4D86-A0CA-E8D7132F91BA}"/>
    <cellStyle name="Normal 287 3 2 2 4" xfId="41433" xr:uid="{D55BBE9B-9896-436C-92F0-1A85C2E0A088}"/>
    <cellStyle name="Normal 287 3 2 2 4 2" xfId="41432" xr:uid="{50F1DF94-DE92-44E5-997F-0C8FC3A5D934}"/>
    <cellStyle name="Normal 287 3 2 2 5" xfId="41431" xr:uid="{BD90AE28-EF98-4699-B710-2B520D4F66F4}"/>
    <cellStyle name="Normal 287 3 2 3" xfId="41430" xr:uid="{BEF9654B-FCE6-4983-8590-393DB6DF9042}"/>
    <cellStyle name="Normal 287 3 2 3 2" xfId="41429" xr:uid="{8F6C1885-99CE-4DC6-A646-DC0684819A54}"/>
    <cellStyle name="Normal 287 3 2 3 2 2" xfId="41428" xr:uid="{99742871-63C8-4F52-A027-DABAB57854C7}"/>
    <cellStyle name="Normal 287 3 2 3 3" xfId="41427" xr:uid="{50BF4F35-2F1C-4AD8-B292-A7241FC9B4F6}"/>
    <cellStyle name="Normal 287 3 2 4" xfId="41426" xr:uid="{B4EA6544-B960-4367-9218-67B1D9611248}"/>
    <cellStyle name="Normal 287 3 2 4 2" xfId="41425" xr:uid="{53B44538-3AEB-4187-8444-F6AA8C98EC24}"/>
    <cellStyle name="Normal 287 3 2 5" xfId="41424" xr:uid="{7938311A-CF4E-483A-9432-7FD9ECA5D92C}"/>
    <cellStyle name="Normal 287 3 2 5 2" xfId="41423" xr:uid="{4A21B86E-6BDE-495B-9ED0-EB9238800E32}"/>
    <cellStyle name="Normal 287 3 2 6" xfId="41422" xr:uid="{CFD1010B-FD5C-4807-831D-D667FDD1E032}"/>
    <cellStyle name="Normal 287 3 2_Forecast" xfId="41421" xr:uid="{56786C20-7355-4B3B-BCB8-233BABB9E8B3}"/>
    <cellStyle name="Normal 287 3 3" xfId="41420" xr:uid="{DCBE0D1D-173B-409E-A9C4-8B46AC04DAA4}"/>
    <cellStyle name="Normal 287 3 3 2" xfId="41419" xr:uid="{D9B6974B-5A3A-4771-814D-B14A5DC98768}"/>
    <cellStyle name="Normal 287 3 3 2 2" xfId="41418" xr:uid="{AA536ED3-A3AE-4DBA-8D08-CB87B98F7341}"/>
    <cellStyle name="Normal 287 3 3 2 2 2" xfId="41417" xr:uid="{99F8A8B6-86AD-430A-AD26-FF28707CA58E}"/>
    <cellStyle name="Normal 287 3 3 2 3" xfId="41416" xr:uid="{B7BC433F-1896-43F8-8AF5-F85F3CAEE757}"/>
    <cellStyle name="Normal 287 3 3 3" xfId="41415" xr:uid="{95549034-F82C-4075-92D3-D3E46439698A}"/>
    <cellStyle name="Normal 287 3 3 3 2" xfId="41414" xr:uid="{81EE0E17-DCB4-4F95-83BE-AE250745D6BC}"/>
    <cellStyle name="Normal 287 3 3 4" xfId="41413" xr:uid="{92FD0125-EB92-4E0E-BE91-CFB61EC58BE8}"/>
    <cellStyle name="Normal 287 3 3 4 2" xfId="41412" xr:uid="{F38C856D-3A1B-4AD6-886D-FC2D12E927CF}"/>
    <cellStyle name="Normal 287 3 3 5" xfId="41411" xr:uid="{DCC8FC84-E551-4C4E-ACE9-6F8A725840CF}"/>
    <cellStyle name="Normal 287 3 4" xfId="41410" xr:uid="{F1A9080B-47EC-4F78-ACC0-CEF6F13C5324}"/>
    <cellStyle name="Normal 287 3 4 2" xfId="41409" xr:uid="{C2AA485C-2FD8-4E40-AC3D-335E35203E54}"/>
    <cellStyle name="Normal 287 3 4 2 2" xfId="41408" xr:uid="{BE904000-BE4B-4470-B30D-DF4F4136021A}"/>
    <cellStyle name="Normal 287 3 4 3" xfId="41407" xr:uid="{657B63A9-DD82-44E2-A983-E1C27574A340}"/>
    <cellStyle name="Normal 287 3 5" xfId="41406" xr:uid="{D0E7F6CA-AF10-4BAF-90C8-AC3A82F4B150}"/>
    <cellStyle name="Normal 287 3 5 2" xfId="41405" xr:uid="{B9A2DF9B-B967-450E-869C-ABF5ED405ECC}"/>
    <cellStyle name="Normal 287 3 6" xfId="41404" xr:uid="{6A6D1FF3-52A2-4725-95B5-59C1425DC5A4}"/>
    <cellStyle name="Normal 287 3 6 2" xfId="41403" xr:uid="{8A39ABE5-B83A-4125-A754-768F2E5C1A6A}"/>
    <cellStyle name="Normal 287 3 7" xfId="41402" xr:uid="{7EC1CDFB-2250-4B47-A141-FBAE1119260D}"/>
    <cellStyle name="Normal 287 3_Forecast" xfId="41401" xr:uid="{B00AD289-09CB-43AC-A151-4D14E060C313}"/>
    <cellStyle name="Normal 287 4" xfId="41400" xr:uid="{5BE52CDC-03B5-43D1-AFCE-6C931CDB925B}"/>
    <cellStyle name="Normal 287 4 2" xfId="41399" xr:uid="{05695668-EF40-4CF1-8F25-F15322566DB8}"/>
    <cellStyle name="Normal 287 4 2 2" xfId="41398" xr:uid="{65DDF9EB-62AA-49AC-83B2-18B06D60CFD3}"/>
    <cellStyle name="Normal 287 4 2 2 2" xfId="41397" xr:uid="{A4B47BA9-6688-4BEB-AF39-D68D0A2E137A}"/>
    <cellStyle name="Normal 287 4 2 2 2 2" xfId="41396" xr:uid="{037F5CC0-487E-4009-BCEF-12CD8A06DE58}"/>
    <cellStyle name="Normal 287 4 2 2 3" xfId="41395" xr:uid="{134AD385-1672-4D7C-AF19-6401AADE7705}"/>
    <cellStyle name="Normal 287 4 2 3" xfId="41394" xr:uid="{E0339208-9FC2-4DD2-970C-CF9E24F1C9AD}"/>
    <cellStyle name="Normal 287 4 2 3 2" xfId="41393" xr:uid="{32E27781-104E-425C-B36B-95A9D908FC10}"/>
    <cellStyle name="Normal 287 4 2 4" xfId="41392" xr:uid="{F23AC69D-CF43-4A36-AF79-374F096DF958}"/>
    <cellStyle name="Normal 287 4 2 4 2" xfId="41391" xr:uid="{EE5A3D3D-57B3-4F58-A653-0DC56C7B6340}"/>
    <cellStyle name="Normal 287 4 2 5" xfId="41390" xr:uid="{C77B8151-83BC-437E-8B3C-98F460C0CFAB}"/>
    <cellStyle name="Normal 287 4 3" xfId="41389" xr:uid="{7F3EDC18-A05D-4068-81B8-7E982A90CABE}"/>
    <cellStyle name="Normal 287 4 3 2" xfId="41388" xr:uid="{56A20001-3C28-4612-A6A2-B76B3B2C5D62}"/>
    <cellStyle name="Normal 287 4 3 2 2" xfId="41387" xr:uid="{83053766-8E56-4476-A1DD-95FD5108FA1E}"/>
    <cellStyle name="Normal 287 4 3 3" xfId="41386" xr:uid="{1CE1BAF7-ADFA-4EB7-AD2C-2866A7693FFB}"/>
    <cellStyle name="Normal 287 4 4" xfId="41385" xr:uid="{72155D58-2F2A-474E-BABC-4F634E4DD088}"/>
    <cellStyle name="Normal 287 4 4 2" xfId="41384" xr:uid="{1498D2C9-F8F2-4DCB-9E0C-ACF77386AEB4}"/>
    <cellStyle name="Normal 287 4 5" xfId="41383" xr:uid="{BE8FA0B5-48FE-48AA-91ED-6034D24B860C}"/>
    <cellStyle name="Normal 287 4 5 2" xfId="41382" xr:uid="{8609F9EE-D184-4C49-BB00-2687FEEC4C15}"/>
    <cellStyle name="Normal 287 4 6" xfId="41381" xr:uid="{EB134B57-E974-4E5D-9768-C5CA23A1D47D}"/>
    <cellStyle name="Normal 287 4_Forecast" xfId="41380" xr:uid="{2C05D020-3E38-4BDB-8D05-3B217214F876}"/>
    <cellStyle name="Normal 287 5" xfId="41379" xr:uid="{83772830-ED17-400B-B0AD-F701CFF34FCC}"/>
    <cellStyle name="Normal 287 5 2" xfId="41378" xr:uid="{856FD965-43EE-4785-8E69-9B26B5A8AACC}"/>
    <cellStyle name="Normal 287 5 2 2" xfId="41377" xr:uid="{68691513-776D-40CE-B835-17E3CC0C83BC}"/>
    <cellStyle name="Normal 287 5 2 2 2" xfId="41376" xr:uid="{B8789893-AFBF-4CAB-B7BC-ADC465387BF1}"/>
    <cellStyle name="Normal 287 5 2 3" xfId="41375" xr:uid="{4F2A429E-6A9E-4485-ABA1-B360EC4E8AD5}"/>
    <cellStyle name="Normal 287 5 3" xfId="41374" xr:uid="{46A28ABB-5A0D-4824-B437-5F3AA1261DBA}"/>
    <cellStyle name="Normal 287 5 3 2" xfId="41373" xr:uid="{10691547-850F-48DC-A322-4E56FD7B51BF}"/>
    <cellStyle name="Normal 287 5 4" xfId="41372" xr:uid="{0E677285-3339-4D80-B0B0-1C02FB2426C2}"/>
    <cellStyle name="Normal 287 5 4 2" xfId="41371" xr:uid="{9D483B6E-F042-4A32-A219-E7A999920428}"/>
    <cellStyle name="Normal 287 5 5" xfId="41370" xr:uid="{500761BD-D7F7-4BED-A0AC-8DFF77C38E02}"/>
    <cellStyle name="Normal 287 6" xfId="41369" xr:uid="{FEA37D3C-B5D6-4EF3-B62B-A8F23B8EC4BD}"/>
    <cellStyle name="Normal 287 6 2" xfId="41368" xr:uid="{1445120F-96EF-4FF5-B715-882C31A72D66}"/>
    <cellStyle name="Normal 287 6 2 2" xfId="41367" xr:uid="{A703EB19-BA76-4F60-9D34-E9F6344528B4}"/>
    <cellStyle name="Normal 287 6 3" xfId="41366" xr:uid="{5520940F-96A3-4BAF-B29E-EAD1234D045F}"/>
    <cellStyle name="Normal 287 7" xfId="41365" xr:uid="{1131112C-A20B-48BE-8FEF-4C0D84DEE90E}"/>
    <cellStyle name="Normal 287 7 2" xfId="41364" xr:uid="{3AA8D1F6-2DD0-41AC-8717-07C1D6A83BC1}"/>
    <cellStyle name="Normal 287 8" xfId="41363" xr:uid="{1344CA35-2C2F-41A3-9DEE-9DFDC0369B41}"/>
    <cellStyle name="Normal 287 8 2" xfId="41362" xr:uid="{3AEC8AD0-D4C4-4F96-B8F7-517228FBA788}"/>
    <cellStyle name="Normal 287 9" xfId="41361" xr:uid="{694A7F1B-249D-4ABF-ADDD-4A0A274FBF5F}"/>
    <cellStyle name="Normal 287_DSub" xfId="41360" xr:uid="{ECC60EC6-77E7-4812-A29F-C8D436F56B21}"/>
    <cellStyle name="Normal 288" xfId="41359" xr:uid="{F361CAA5-0ED9-483D-8BBA-8FFAB424A0ED}"/>
    <cellStyle name="Normal 288 2" xfId="41358" xr:uid="{9F887E0D-382A-4D58-838A-57209F471E6D}"/>
    <cellStyle name="Normal 288 2 2" xfId="41357" xr:uid="{EB2F1109-EFC2-4176-A2A8-4FCE019B07B6}"/>
    <cellStyle name="Normal 288 2 2 2" xfId="41356" xr:uid="{7287A42A-9B0B-46BE-B7AA-63C5B44AB617}"/>
    <cellStyle name="Normal 288 2 3" xfId="41355" xr:uid="{28A5F3DB-3C29-4AC3-AC36-04D2F19AD10D}"/>
    <cellStyle name="Normal 288 2 4" xfId="41354" xr:uid="{8CA0465F-6FA8-43D7-8F48-A8E3A4DAD4BC}"/>
    <cellStyle name="Normal 288 3" xfId="41353" xr:uid="{9EF1AE1A-D2A5-4528-AD2E-00DB6DC8922C}"/>
    <cellStyle name="Normal 288 3 2" xfId="41352" xr:uid="{862D68AF-9064-4A76-B391-6A0038DC750D}"/>
    <cellStyle name="Normal 288 3 2 2" xfId="41351" xr:uid="{B23CDA56-D744-4887-BC39-AE625346718C}"/>
    <cellStyle name="Normal 288 3 2 2 2" xfId="41350" xr:uid="{E45544B6-11C1-4970-8A5B-8DF3B3E77ACF}"/>
    <cellStyle name="Normal 288 3 2 2 2 2" xfId="41349" xr:uid="{13C69A8F-5F00-43B1-952C-A934E7C6EC29}"/>
    <cellStyle name="Normal 288 3 2 2 2 2 2" xfId="41348" xr:uid="{0F8B659B-0672-418F-8763-D5512BE2F656}"/>
    <cellStyle name="Normal 288 3 2 2 2 3" xfId="41347" xr:uid="{9A0AB54A-327E-42FE-AE73-99C599D1C372}"/>
    <cellStyle name="Normal 288 3 2 2 3" xfId="41346" xr:uid="{978EA81D-E835-4ACA-B7E6-E4562092F20F}"/>
    <cellStyle name="Normal 288 3 2 2 3 2" xfId="41345" xr:uid="{5D1DADC7-73FD-4A47-849A-2940E06466B5}"/>
    <cellStyle name="Normal 288 3 2 2 4" xfId="41344" xr:uid="{8E826CAD-BFD2-4174-9BBA-14E56B4A5786}"/>
    <cellStyle name="Normal 288 3 2 2 4 2" xfId="41343" xr:uid="{D082DDB1-7CC1-4049-B314-40157C7878FA}"/>
    <cellStyle name="Normal 288 3 2 2 5" xfId="41342" xr:uid="{4B14EC9A-7E54-4F98-BE96-35FB535B0CA9}"/>
    <cellStyle name="Normal 288 3 2 3" xfId="41341" xr:uid="{6AF16449-D576-400C-9C0F-F44B681E157D}"/>
    <cellStyle name="Normal 288 3 2 3 2" xfId="41340" xr:uid="{5888D33A-D896-490B-BBB2-62922EE6F73D}"/>
    <cellStyle name="Normal 288 3 2 3 2 2" xfId="41339" xr:uid="{0C80B774-153D-4467-A00A-B1DD90716A45}"/>
    <cellStyle name="Normal 288 3 2 3 3" xfId="41338" xr:uid="{5DB31189-F968-4080-9449-5775B2E45FD3}"/>
    <cellStyle name="Normal 288 3 2 4" xfId="41337" xr:uid="{75021800-E9D0-4BA7-91CD-95936284639B}"/>
    <cellStyle name="Normal 288 3 2 4 2" xfId="41336" xr:uid="{0B1D33C9-BDEA-4ED5-8C48-CB1135B88C1C}"/>
    <cellStyle name="Normal 288 3 2 5" xfId="41335" xr:uid="{81650984-983B-4C9E-89E3-B4DED40D9A9B}"/>
    <cellStyle name="Normal 288 3 2 5 2" xfId="41334" xr:uid="{36C7F8CB-659D-4FA3-9EA1-68CFCAD35312}"/>
    <cellStyle name="Normal 288 3 2 6" xfId="41333" xr:uid="{B1B28623-DCAD-4C0F-8C68-A5AE2FCDA72B}"/>
    <cellStyle name="Normal 288 3 2_Forecast" xfId="41332" xr:uid="{DFE70D1D-818B-47B9-8BE8-6FB1F0F73D85}"/>
    <cellStyle name="Normal 288 3 3" xfId="41331" xr:uid="{C2E0488D-CB0C-4145-802C-873DBF255D00}"/>
    <cellStyle name="Normal 288 3 3 2" xfId="41330" xr:uid="{7EBFD775-28F7-4625-BD1E-5D9C1639C0C3}"/>
    <cellStyle name="Normal 288 3 3 2 2" xfId="41329" xr:uid="{F228AD12-8AAA-4FB0-81A8-DA51705604D9}"/>
    <cellStyle name="Normal 288 3 3 2 2 2" xfId="41328" xr:uid="{0DD17B88-796C-4B49-A7A8-0D41D4C49595}"/>
    <cellStyle name="Normal 288 3 3 2 3" xfId="41327" xr:uid="{BD911F46-F0C8-46E8-9763-D9BB2CB57B38}"/>
    <cellStyle name="Normal 288 3 3 3" xfId="41326" xr:uid="{BF8C06E7-A1DA-457A-BF32-C1CB7F428890}"/>
    <cellStyle name="Normal 288 3 3 3 2" xfId="41325" xr:uid="{785804B8-885D-4C66-BA0F-38C7E299FFE8}"/>
    <cellStyle name="Normal 288 3 3 4" xfId="41324" xr:uid="{96F5E600-4DB5-4109-9FF4-7D1784925E0D}"/>
    <cellStyle name="Normal 288 3 3 4 2" xfId="41323" xr:uid="{2E4E8DDF-D1D0-4EA8-8861-C8900D75DFB5}"/>
    <cellStyle name="Normal 288 3 3 5" xfId="41322" xr:uid="{4267C9A4-1095-4AB8-8943-E13091F7EB22}"/>
    <cellStyle name="Normal 288 3 4" xfId="41321" xr:uid="{A6C82C65-9D41-4F60-A279-9882C04581AF}"/>
    <cellStyle name="Normal 288 3 4 2" xfId="41320" xr:uid="{000B48E4-D79F-4E9E-A655-72EDDEDF29FC}"/>
    <cellStyle name="Normal 288 3 4 2 2" xfId="41319" xr:uid="{B8B31A94-047F-4FC2-A062-6DD538AB015F}"/>
    <cellStyle name="Normal 288 3 4 3" xfId="41318" xr:uid="{365C7DAF-96F8-4EDE-80B2-12CDCD441369}"/>
    <cellStyle name="Normal 288 3 5" xfId="41317" xr:uid="{D40D64D4-2826-443D-BF7E-D80C064A15D2}"/>
    <cellStyle name="Normal 288 3 5 2" xfId="41316" xr:uid="{9A176368-1A36-42C8-8F25-9072A6D79CA0}"/>
    <cellStyle name="Normal 288 3 6" xfId="41315" xr:uid="{C9160380-CA04-4A83-B053-28365D8F2D96}"/>
    <cellStyle name="Normal 288 3 6 2" xfId="41314" xr:uid="{D2FAC841-EBC8-4F1C-A0A4-AFBFE305A92F}"/>
    <cellStyle name="Normal 288 3 7" xfId="41313" xr:uid="{53789F87-2416-4462-AC72-3EB436D69BEC}"/>
    <cellStyle name="Normal 288 3_Forecast" xfId="41312" xr:uid="{16335548-3169-4360-9097-AA030F9AAEA4}"/>
    <cellStyle name="Normal 288 4" xfId="41311" xr:uid="{3526BA32-6707-4974-82F7-D92AA4272487}"/>
    <cellStyle name="Normal 288 4 2" xfId="41310" xr:uid="{1AD89910-0A9A-4FFC-B570-5CE4B5E5CE9B}"/>
    <cellStyle name="Normal 288 4 2 2" xfId="41309" xr:uid="{5535EB80-BF44-4A2D-B5CF-42389E1DC8C6}"/>
    <cellStyle name="Normal 288 4 2 2 2" xfId="41308" xr:uid="{3FECDBF3-E4EA-4D37-B625-C231A5BA93E5}"/>
    <cellStyle name="Normal 288 4 2 2 2 2" xfId="41307" xr:uid="{5DAF1BDD-D0B1-410A-B21F-EBF7761C003A}"/>
    <cellStyle name="Normal 288 4 2 2 3" xfId="41306" xr:uid="{B97BF3F1-43DC-43B2-98E3-FCC5610C4E04}"/>
    <cellStyle name="Normal 288 4 2 3" xfId="41305" xr:uid="{ABC30804-EBB9-45E8-A905-30FAB06110CC}"/>
    <cellStyle name="Normal 288 4 2 3 2" xfId="41304" xr:uid="{C5C5D9D8-6C4E-4DFF-90F8-9E0C31A8FD28}"/>
    <cellStyle name="Normal 288 4 2 4" xfId="41303" xr:uid="{84062223-3A7E-4858-8351-F1A5F39B38E4}"/>
    <cellStyle name="Normal 288 4 2 4 2" xfId="41302" xr:uid="{061D722C-2E4B-4A5A-8A64-A27C5083BED2}"/>
    <cellStyle name="Normal 288 4 2 5" xfId="41301" xr:uid="{33F6ECD0-0B04-47D3-B58D-E0EC4E821359}"/>
    <cellStyle name="Normal 288 4 3" xfId="41300" xr:uid="{6BB2F227-846A-488B-9CED-D602E5CB6B73}"/>
    <cellStyle name="Normal 288 4 3 2" xfId="41299" xr:uid="{62FE9C08-2C40-4D7D-B9AB-69FDC98E4BB2}"/>
    <cellStyle name="Normal 288 4 3 2 2" xfId="41298" xr:uid="{51F508C8-3D52-4232-8188-AAAF4ECF6BBE}"/>
    <cellStyle name="Normal 288 4 3 3" xfId="41297" xr:uid="{0A6C8C99-83F8-47A9-934F-7526356742D6}"/>
    <cellStyle name="Normal 288 4 4" xfId="41296" xr:uid="{9EAAD1CA-B6FB-4438-BF0C-ABCC476369F5}"/>
    <cellStyle name="Normal 288 4 4 2" xfId="41295" xr:uid="{07E78D7B-1A61-4178-B955-BBCADA97E1D9}"/>
    <cellStyle name="Normal 288 4 5" xfId="41294" xr:uid="{24F688BA-3A39-4930-9406-A4170F732C57}"/>
    <cellStyle name="Normal 288 4 5 2" xfId="41293" xr:uid="{46F91AB0-93FE-4B0F-88BA-E17C132BA706}"/>
    <cellStyle name="Normal 288 4 6" xfId="41292" xr:uid="{89895F49-4FA5-4F4C-8EA3-0FFF6ABEF4A8}"/>
    <cellStyle name="Normal 288 4_Forecast" xfId="41291" xr:uid="{EADBE615-244D-4FF7-95B8-A4BC87626399}"/>
    <cellStyle name="Normal 288 5" xfId="41290" xr:uid="{5E427DCF-DCE2-4E4A-807C-56BA87236EF0}"/>
    <cellStyle name="Normal 288 5 2" xfId="41289" xr:uid="{0432D49B-A28C-4BF2-A560-F6C4234DF2BD}"/>
    <cellStyle name="Normal 288 5 2 2" xfId="41288" xr:uid="{309979C2-DBAE-49F8-ACC3-7CFC46A00DC3}"/>
    <cellStyle name="Normal 288 5 2 2 2" xfId="41287" xr:uid="{0C5BE961-0D8D-4FB1-9ABE-C6CEC22DD646}"/>
    <cellStyle name="Normal 288 5 2 3" xfId="41286" xr:uid="{ED94BCA9-001A-4C02-AF61-0DC6355D7314}"/>
    <cellStyle name="Normal 288 5 3" xfId="41285" xr:uid="{B926676E-0A9A-4DE3-B877-1C28FDE54C08}"/>
    <cellStyle name="Normal 288 5 3 2" xfId="41284" xr:uid="{51480EA4-E369-4184-8807-E05EB477226C}"/>
    <cellStyle name="Normal 288 5 4" xfId="41283" xr:uid="{161E3C7A-AB68-4DC2-BB1C-CB385B69ED2B}"/>
    <cellStyle name="Normal 288 5 4 2" xfId="41282" xr:uid="{3C10E35F-F737-4BCF-802D-9901890905C8}"/>
    <cellStyle name="Normal 288 5 5" xfId="41281" xr:uid="{AE795852-F598-4854-9B67-9B8658209287}"/>
    <cellStyle name="Normal 288 6" xfId="41280" xr:uid="{AE951ABB-F0C0-45BD-AACA-93A4B48EF553}"/>
    <cellStyle name="Normal 288 6 2" xfId="41279" xr:uid="{73340427-030F-460C-BC80-026D52C54F4D}"/>
    <cellStyle name="Normal 288 6 2 2" xfId="41278" xr:uid="{35B966D6-B22F-4EC8-AF10-798DEB99D0AF}"/>
    <cellStyle name="Normal 288 6 3" xfId="41277" xr:uid="{D728610D-51C3-421F-B948-40D045686A4F}"/>
    <cellStyle name="Normal 288 7" xfId="41276" xr:uid="{DAAE17D8-662F-48A9-995D-BA6D7A81F724}"/>
    <cellStyle name="Normal 288 7 2" xfId="41275" xr:uid="{2ABDAEEB-D638-46BA-A73B-2A492FD620E8}"/>
    <cellStyle name="Normal 288 8" xfId="41274" xr:uid="{1789F171-7B9E-42E9-90D4-B96C125D3908}"/>
    <cellStyle name="Normal 288 8 2" xfId="41273" xr:uid="{C2D39640-A62D-4EC0-A06D-5CA495225DA7}"/>
    <cellStyle name="Normal 288 9" xfId="41272" xr:uid="{EA57BB9A-6661-49FA-A942-ED0F980F3C4D}"/>
    <cellStyle name="Normal 288_DSub" xfId="41271" xr:uid="{4A24DD25-318D-4EC8-8B17-49F2DAC262B2}"/>
    <cellStyle name="Normal 289" xfId="41270" xr:uid="{8FDD997A-A011-456B-B78E-D88EAFCC29AB}"/>
    <cellStyle name="Normal 289 2" xfId="41269" xr:uid="{999075F3-497B-4C41-9B3D-699562ED428C}"/>
    <cellStyle name="Normal 289 2 2" xfId="41268" xr:uid="{10330624-4979-4BC6-B38C-FC7A17B4F415}"/>
    <cellStyle name="Normal 289 2 2 2" xfId="41267" xr:uid="{0A7B75BD-6C66-45F4-9C6D-34A58937AC3F}"/>
    <cellStyle name="Normal 289 2 3" xfId="41266" xr:uid="{36218B5C-7023-4099-B083-72FDC50CCEF9}"/>
    <cellStyle name="Normal 289 2 4" xfId="41265" xr:uid="{D0D53117-4F18-47E3-9E49-96AC152E1B58}"/>
    <cellStyle name="Normal 289 3" xfId="41264" xr:uid="{87C2590B-AAB2-4412-B4D8-92AA61A7FF39}"/>
    <cellStyle name="Normal 289 3 2" xfId="41263" xr:uid="{0A1480D6-275E-4269-914B-8AD941E5AE0D}"/>
    <cellStyle name="Normal 289 3 2 2" xfId="41262" xr:uid="{B9DE51B6-A907-4CDF-9A51-DCBB52662F70}"/>
    <cellStyle name="Normal 289 3 2 2 2" xfId="41261" xr:uid="{BA203CAA-F807-4C4D-94EB-BDE8F1299437}"/>
    <cellStyle name="Normal 289 3 2 2 2 2" xfId="41260" xr:uid="{A8A7A2A4-65B3-4FF8-9C03-6BDF78053CE4}"/>
    <cellStyle name="Normal 289 3 2 2 2 2 2" xfId="41259" xr:uid="{4EC1F6E2-59C9-4B92-84C8-D1C8C2AD9B19}"/>
    <cellStyle name="Normal 289 3 2 2 2 3" xfId="41258" xr:uid="{0F27D893-0D5F-42EE-96B0-88DEF260CFAD}"/>
    <cellStyle name="Normal 289 3 2 2 3" xfId="41257" xr:uid="{93D43ED3-A49D-48AC-B709-69CB02AF2D2E}"/>
    <cellStyle name="Normal 289 3 2 2 3 2" xfId="41256" xr:uid="{EFAD487B-90DD-4323-BB88-B50DC3FDE26D}"/>
    <cellStyle name="Normal 289 3 2 2 4" xfId="41255" xr:uid="{0A5D7B95-E012-4FFA-B174-B1A1642A8DE0}"/>
    <cellStyle name="Normal 289 3 2 2 4 2" xfId="41254" xr:uid="{D92195BE-7854-4821-9BA0-CEE9A7A3C314}"/>
    <cellStyle name="Normal 289 3 2 2 5" xfId="41253" xr:uid="{06AF9879-C602-4FB0-A7E2-A6A4CC7EAB39}"/>
    <cellStyle name="Normal 289 3 2 3" xfId="41252" xr:uid="{68BC3068-0138-4042-B08A-38B66AE66B3A}"/>
    <cellStyle name="Normal 289 3 2 3 2" xfId="41251" xr:uid="{708A29F0-5B05-4B30-8B1A-FAA4B063AA26}"/>
    <cellStyle name="Normal 289 3 2 3 2 2" xfId="41250" xr:uid="{765FE9EE-79D2-49FA-9574-1230A6CD6856}"/>
    <cellStyle name="Normal 289 3 2 3 3" xfId="41249" xr:uid="{DF99D111-BACE-4DA5-93E2-0115364F7DBF}"/>
    <cellStyle name="Normal 289 3 2 4" xfId="41248" xr:uid="{7DF71753-6ECC-4B96-B376-D34FBE32BDA1}"/>
    <cellStyle name="Normal 289 3 2 4 2" xfId="41247" xr:uid="{36907166-45D0-4282-B52A-C63DC726E261}"/>
    <cellStyle name="Normal 289 3 2 5" xfId="41246" xr:uid="{299F5AEE-047E-4F41-8D88-2BD5830C86A9}"/>
    <cellStyle name="Normal 289 3 2 5 2" xfId="41245" xr:uid="{EA998683-A0D4-49F0-AE34-F7BB270DFECF}"/>
    <cellStyle name="Normal 289 3 2 6" xfId="41244" xr:uid="{EAADBED5-6F27-4B49-9505-E000E5B10857}"/>
    <cellStyle name="Normal 289 3 2_Forecast" xfId="41243" xr:uid="{8FF4620C-681D-4FCF-8859-847A5F15C63D}"/>
    <cellStyle name="Normal 289 3 3" xfId="41242" xr:uid="{6EA7BDF3-2314-4833-9EAA-825B07852D0A}"/>
    <cellStyle name="Normal 289 3 3 2" xfId="41241" xr:uid="{585849A7-1C27-4544-8B77-C514A40C6B61}"/>
    <cellStyle name="Normal 289 3 3 2 2" xfId="41240" xr:uid="{8A77C7A9-BBA4-44DB-8DAA-65AAC25FE762}"/>
    <cellStyle name="Normal 289 3 3 2 2 2" xfId="41239" xr:uid="{877F8E24-9A66-46B7-9ECA-333B7888E8E4}"/>
    <cellStyle name="Normal 289 3 3 2 3" xfId="41238" xr:uid="{95A73A65-9DDF-4D73-AEEC-ED979ECDDDE8}"/>
    <cellStyle name="Normal 289 3 3 3" xfId="41237" xr:uid="{EF1943C7-D394-4F9F-BC4D-37702BDA95CB}"/>
    <cellStyle name="Normal 289 3 3 3 2" xfId="41236" xr:uid="{0460812A-905F-4B05-B8F5-2000AE0E242D}"/>
    <cellStyle name="Normal 289 3 3 4" xfId="41235" xr:uid="{9EA8FD94-DA30-4BB4-ABA0-D9A9610302EC}"/>
    <cellStyle name="Normal 289 3 3 4 2" xfId="41234" xr:uid="{8A5A8B6E-2D4C-422E-9F3B-089D63E60F40}"/>
    <cellStyle name="Normal 289 3 3 5" xfId="41233" xr:uid="{0D837E9E-0637-4BDA-A072-B3966567B847}"/>
    <cellStyle name="Normal 289 3 4" xfId="41232" xr:uid="{698A9041-5925-498E-9DAA-AB8FD262436A}"/>
    <cellStyle name="Normal 289 3 4 2" xfId="41231" xr:uid="{460755CE-E655-45C6-B6AF-29431D01441D}"/>
    <cellStyle name="Normal 289 3 4 2 2" xfId="41230" xr:uid="{04017D1A-3BB0-4400-8780-98A878B51643}"/>
    <cellStyle name="Normal 289 3 4 3" xfId="41229" xr:uid="{3C9AFA27-E87F-4338-97BA-C3D8A320F64D}"/>
    <cellStyle name="Normal 289 3 5" xfId="41228" xr:uid="{DD74F16F-60B1-4C9C-AF11-62DEAFCED96A}"/>
    <cellStyle name="Normal 289 3 5 2" xfId="41227" xr:uid="{80C630E5-CF8B-4554-848E-A69980729649}"/>
    <cellStyle name="Normal 289 3 6" xfId="41226" xr:uid="{8498BDE4-88AA-4FA2-9138-A08B4B402C6B}"/>
    <cellStyle name="Normal 289 3 6 2" xfId="41225" xr:uid="{C17EEFC4-C83D-4D52-BA39-91F97F899BB7}"/>
    <cellStyle name="Normal 289 3 7" xfId="41224" xr:uid="{00DB5B35-5B47-4ECE-82F1-1534DDD63A08}"/>
    <cellStyle name="Normal 289 3_Forecast" xfId="41223" xr:uid="{F905C08B-BEDB-4DD9-B180-87D7FBD40AE8}"/>
    <cellStyle name="Normal 289 4" xfId="41222" xr:uid="{4A52FAE8-575A-4B47-BFEA-8B099C9FDC6A}"/>
    <cellStyle name="Normal 289 4 2" xfId="41221" xr:uid="{92DA1C4E-F5EE-4E76-AA5C-C1C595FED4A4}"/>
    <cellStyle name="Normal 289 4 2 2" xfId="41220" xr:uid="{0989E46B-87D5-4E4B-8D0A-28999040D531}"/>
    <cellStyle name="Normal 289 4 2 2 2" xfId="41219" xr:uid="{E7206249-1A6B-4C6E-8525-BD79178D4360}"/>
    <cellStyle name="Normal 289 4 2 2 2 2" xfId="41218" xr:uid="{C046E9E2-A058-4E60-80A0-A2948C60C209}"/>
    <cellStyle name="Normal 289 4 2 2 3" xfId="41217" xr:uid="{8E2B171B-D1E0-40F1-B961-9E3C8922ABDF}"/>
    <cellStyle name="Normal 289 4 2 3" xfId="41216" xr:uid="{2E00405F-77F0-47F3-88C9-61840CF3BA07}"/>
    <cellStyle name="Normal 289 4 2 3 2" xfId="41215" xr:uid="{D72AFC77-B558-4DB1-B5AC-03A9DDA66027}"/>
    <cellStyle name="Normal 289 4 2 4" xfId="41214" xr:uid="{4153FB53-FFCC-4BB3-BF7F-21032669B1CC}"/>
    <cellStyle name="Normal 289 4 2 4 2" xfId="41213" xr:uid="{C9848B61-943B-4AAF-84B2-ACB1780EDF6B}"/>
    <cellStyle name="Normal 289 4 2 5" xfId="41212" xr:uid="{5ED9E689-05AC-4DC0-9C72-4B5BC9E0FF85}"/>
    <cellStyle name="Normal 289 4 3" xfId="41211" xr:uid="{5CEB73AA-21E6-4CC4-883C-C01D2EA293EE}"/>
    <cellStyle name="Normal 289 4 3 2" xfId="41210" xr:uid="{9D1B755C-FAA3-4A67-83BE-77D14E7A4DF2}"/>
    <cellStyle name="Normal 289 4 3 2 2" xfId="41209" xr:uid="{93E5F378-AEB1-4EAC-A2DA-49C88FE905D0}"/>
    <cellStyle name="Normal 289 4 3 3" xfId="41208" xr:uid="{0BE14E2A-A3C0-469D-BC73-E1B2FB2BB1D6}"/>
    <cellStyle name="Normal 289 4 4" xfId="41207" xr:uid="{697514F1-0FD7-45B2-89DF-C802DB54D06A}"/>
    <cellStyle name="Normal 289 4 4 2" xfId="41206" xr:uid="{ECCD996C-6F90-4F94-98E3-480EEB829CD5}"/>
    <cellStyle name="Normal 289 4 5" xfId="41205" xr:uid="{0B3901E7-FA8A-4D35-9844-7998DB4545CD}"/>
    <cellStyle name="Normal 289 4 5 2" xfId="41204" xr:uid="{305D7B44-AFDD-4B8B-98A2-ED6958E59B4C}"/>
    <cellStyle name="Normal 289 4 6" xfId="41203" xr:uid="{370F9CDE-67D2-421A-9194-3135E7CB0AE3}"/>
    <cellStyle name="Normal 289 4_Forecast" xfId="41202" xr:uid="{E871813C-CC2D-4272-B3F0-6B91E4C0907A}"/>
    <cellStyle name="Normal 289 5" xfId="41201" xr:uid="{1C9E108A-98D5-4897-8798-5475BE56F060}"/>
    <cellStyle name="Normal 289 5 2" xfId="41200" xr:uid="{C644D479-E24D-4618-85D2-58F0266AFCC0}"/>
    <cellStyle name="Normal 289 5 2 2" xfId="41199" xr:uid="{7B73E47F-BA7F-4DE9-A37B-8D7005D92CE6}"/>
    <cellStyle name="Normal 289 5 2 2 2" xfId="41198" xr:uid="{F0C670C0-2C70-4015-B266-6C3CED87C15A}"/>
    <cellStyle name="Normal 289 5 2 3" xfId="41197" xr:uid="{140C0DC5-72EC-486C-8E3E-E81E22B30655}"/>
    <cellStyle name="Normal 289 5 3" xfId="41196" xr:uid="{F3A0F848-5CB7-4601-8552-91FBD3736003}"/>
    <cellStyle name="Normal 289 5 3 2" xfId="41195" xr:uid="{230FCE89-DC18-4DF6-9CCF-731655C9FBCB}"/>
    <cellStyle name="Normal 289 5 4" xfId="41194" xr:uid="{4AB60159-6EEF-429D-B4A5-9FFE256D3F41}"/>
    <cellStyle name="Normal 289 5 4 2" xfId="41193" xr:uid="{A295372D-2221-4468-A866-5ED49D4AA7F1}"/>
    <cellStyle name="Normal 289 5 5" xfId="41192" xr:uid="{6F0C7129-1352-4BF4-A453-A7630663AC39}"/>
    <cellStyle name="Normal 289 6" xfId="41191" xr:uid="{8848D636-15D9-4AF7-BEEC-461976F4AB84}"/>
    <cellStyle name="Normal 289 6 2" xfId="41190" xr:uid="{33BE1AB9-6670-440A-83C0-AE78BF7A7839}"/>
    <cellStyle name="Normal 289 6 2 2" xfId="41189" xr:uid="{4307A469-C2A1-4011-8B33-D4763D9E04E0}"/>
    <cellStyle name="Normal 289 6 3" xfId="41188" xr:uid="{86946935-0F4C-47F4-B546-B4279B060D51}"/>
    <cellStyle name="Normal 289 7" xfId="41187" xr:uid="{FACCE07E-209D-4A63-BBCC-437B04428349}"/>
    <cellStyle name="Normal 289 7 2" xfId="41186" xr:uid="{8ADB6715-97C1-4C37-8B40-C53105795CD8}"/>
    <cellStyle name="Normal 289 8" xfId="41185" xr:uid="{78C896FE-DC68-4605-939A-73E1F6C6A59C}"/>
    <cellStyle name="Normal 289 8 2" xfId="41184" xr:uid="{70882BC6-CFE3-43B5-8E40-F525F16185A0}"/>
    <cellStyle name="Normal 289 9" xfId="41183" xr:uid="{19914B76-0A30-4D60-A781-24E6D591CB26}"/>
    <cellStyle name="Normal 289_DSub" xfId="41182" xr:uid="{474BB9E5-BB19-46B0-9FCE-2C3D1CB54966}"/>
    <cellStyle name="Normal 29" xfId="41181" xr:uid="{0E8946E5-94BE-4C80-9518-DDB5E04C198F}"/>
    <cellStyle name="Normal 29 2" xfId="41180" xr:uid="{6F9A8228-D281-4BAA-8A21-00981792B280}"/>
    <cellStyle name="Normal 29 2 2" xfId="41179" xr:uid="{2D918B16-CD9D-49ED-AF9C-AF826C9756C5}"/>
    <cellStyle name="Normal 29 2 2 2" xfId="41178" xr:uid="{80834491-5E10-4468-A4CB-732305254F59}"/>
    <cellStyle name="Normal 29 2 2 2 2" xfId="41177" xr:uid="{27265142-CEEB-4764-A234-9E738B40C6B9}"/>
    <cellStyle name="Normal 29 2 2 2 2 2" xfId="41176" xr:uid="{D416D953-BD59-4665-9E55-890D03E4BFC1}"/>
    <cellStyle name="Normal 29 2 2 2 2 2 2" xfId="41175" xr:uid="{530B17BD-9834-4194-BC92-8F2A92BF85A3}"/>
    <cellStyle name="Normal 29 2 2 2 2 2 2 2" xfId="41174" xr:uid="{4A16BC0D-89AA-4D17-9642-36D99E8CC8C9}"/>
    <cellStyle name="Normal 29 2 2 2 2 2 3" xfId="41173" xr:uid="{C4068D1C-59E6-4333-8B91-F685822E551F}"/>
    <cellStyle name="Normal 29 2 2 2 2 3" xfId="41172" xr:uid="{560BE044-C67E-42DC-8644-76954E9311BE}"/>
    <cellStyle name="Normal 29 2 2 2 3" xfId="41171" xr:uid="{0BB890D1-FE17-4141-8984-F1B5FD69EDC2}"/>
    <cellStyle name="Normal 29 2 2 3" xfId="41170" xr:uid="{8CA01D88-A9A7-43E6-AB1B-915FA37ED077}"/>
    <cellStyle name="Normal 29 2 2_Forecast" xfId="41169" xr:uid="{43DDB2DF-6C1B-4D59-AD7D-262E7BD0D808}"/>
    <cellStyle name="Normal 29 2 3" xfId="41168" xr:uid="{7D21707A-6866-4EDC-A031-464DD5BD033F}"/>
    <cellStyle name="Normal 29 2 3 2" xfId="41167" xr:uid="{3BA5C341-B317-4A48-B2DD-6301BA1062EC}"/>
    <cellStyle name="Normal 29 2 3_Forecast" xfId="41166" xr:uid="{959B055F-A648-4085-852B-2A7A53D5EB98}"/>
    <cellStyle name="Normal 29 2 4" xfId="41165" xr:uid="{D46277FF-689B-4DA1-90EC-51E730B4423D}"/>
    <cellStyle name="Normal 29 2_Forecast" xfId="41164" xr:uid="{D7BDF72C-3408-49F3-B6D5-85414BD9AA6E}"/>
    <cellStyle name="Normal 29 3" xfId="41163" xr:uid="{96A35ABD-99BB-47F0-84F5-0415A1C1E866}"/>
    <cellStyle name="Normal 29 3 2" xfId="41162" xr:uid="{1F1807D5-5107-4E6B-89DA-7B2334A885D0}"/>
    <cellStyle name="Normal 29 3 2 2" xfId="41161" xr:uid="{52009D16-89DB-4F4C-88BF-81CE311E1A6A}"/>
    <cellStyle name="Normal 29 3 3" xfId="41160" xr:uid="{65FFE934-587B-4CC7-8D03-5C3B3618CA9D}"/>
    <cellStyle name="Normal 29 3 3 2" xfId="41159" xr:uid="{0D1F54E0-BD34-401C-B70A-5FBE951F67C8}"/>
    <cellStyle name="Normal 29 3 4" xfId="41158" xr:uid="{91E67E70-6B3C-4670-B667-02D454D23821}"/>
    <cellStyle name="Normal 29 3_Forecast" xfId="41157" xr:uid="{758018D6-90D6-41C7-B725-7439BC1A29CF}"/>
    <cellStyle name="Normal 29 4" xfId="41156" xr:uid="{36322548-F01E-4ABF-8B99-440E30604E98}"/>
    <cellStyle name="Normal 29 4 2" xfId="41155" xr:uid="{DE278C4E-68C5-41CB-BE75-F9AF93D1D0EA}"/>
    <cellStyle name="Normal 29 4_Forecast" xfId="41154" xr:uid="{F9AE82B0-D212-498A-8385-B10F86E71D5F}"/>
    <cellStyle name="Normal 29 5" xfId="41153" xr:uid="{2C3F7D07-C843-4657-B76F-53999D68A9CD}"/>
    <cellStyle name="Normal 29 5 2" xfId="41152" xr:uid="{4454B015-EA7C-4933-B757-9C2A359CA20D}"/>
    <cellStyle name="Normal 29 6" xfId="41151" xr:uid="{D55DC2BB-6A18-4427-989E-084475537CA8}"/>
    <cellStyle name="Normal 29 7" xfId="41150" xr:uid="{FDAE0F3A-45E8-41D4-B6EA-D9892E561DB3}"/>
    <cellStyle name="Normal 29_Forecast" xfId="41149" xr:uid="{80405B08-3726-4D64-9C86-9B8ECD0DCF97}"/>
    <cellStyle name="Normal 290" xfId="41148" xr:uid="{CD903FF1-8C66-45BA-9F1C-47C4F8A09B38}"/>
    <cellStyle name="Normal 290 2" xfId="41147" xr:uid="{235435CB-956E-4FB9-8CCA-BE5470123859}"/>
    <cellStyle name="Normal 290 2 2" xfId="41146" xr:uid="{12352D2C-295B-4860-9060-EA5B53CC8261}"/>
    <cellStyle name="Normal 290 2 2 2" xfId="41145" xr:uid="{1E4A4E72-B557-4796-8E63-6A5E94255333}"/>
    <cellStyle name="Normal 290 2 3" xfId="41144" xr:uid="{9261FCA8-9301-41A3-AAD4-A521706623F4}"/>
    <cellStyle name="Normal 290 2 4" xfId="41143" xr:uid="{A19BCABC-6432-4179-BB32-46FED977CDAA}"/>
    <cellStyle name="Normal 290 3" xfId="41142" xr:uid="{CDFDC1CB-C514-4D39-AFB8-F673E78E080E}"/>
    <cellStyle name="Normal 290 3 2" xfId="41141" xr:uid="{C54A9642-D73B-465C-802B-3F667D821E33}"/>
    <cellStyle name="Normal 290 3 2 2" xfId="41140" xr:uid="{C6576F0A-4756-400D-BF47-0C2DCD10F943}"/>
    <cellStyle name="Normal 290 3 2 2 2" xfId="41139" xr:uid="{F2064AF8-1A0B-4653-89C2-6997009565B0}"/>
    <cellStyle name="Normal 290 3 2 2 2 2" xfId="41138" xr:uid="{43309E70-96DE-401C-B709-BB504CBF415E}"/>
    <cellStyle name="Normal 290 3 2 2 2 2 2" xfId="41137" xr:uid="{4F8F6653-1E5E-447F-A122-5C4253474D68}"/>
    <cellStyle name="Normal 290 3 2 2 2 3" xfId="41136" xr:uid="{CE3BA3A0-1DDE-460F-AB00-8BD6DD44F1F1}"/>
    <cellStyle name="Normal 290 3 2 2 3" xfId="41135" xr:uid="{90BF4C2F-C26F-48BF-BEAE-984A5B802809}"/>
    <cellStyle name="Normal 290 3 2 2 3 2" xfId="41134" xr:uid="{A173B0AA-8C8C-4B7B-B2F3-BC720ACDD11C}"/>
    <cellStyle name="Normal 290 3 2 2 4" xfId="41133" xr:uid="{BDA2B0F7-08CB-4AFF-8195-381AB6EF5ECE}"/>
    <cellStyle name="Normal 290 3 2 2 4 2" xfId="41132" xr:uid="{129DCCB1-99CA-4093-A755-1290F45C6CAA}"/>
    <cellStyle name="Normal 290 3 2 2 5" xfId="41131" xr:uid="{0B927DCB-D15B-4863-AA8B-D14D278DDB1C}"/>
    <cellStyle name="Normal 290 3 2 3" xfId="41130" xr:uid="{D59FDF20-748A-4ED1-8B3B-292B7B805DF2}"/>
    <cellStyle name="Normal 290 3 2 3 2" xfId="41129" xr:uid="{98D8CF58-FBE7-42B9-9EA5-9B21D65A6C55}"/>
    <cellStyle name="Normal 290 3 2 3 2 2" xfId="41128" xr:uid="{E079C70C-AC3E-4BD3-9CB2-90B4C0F30AAF}"/>
    <cellStyle name="Normal 290 3 2 3 3" xfId="41127" xr:uid="{0DEA2149-363E-48E6-B81A-97BBE8638323}"/>
    <cellStyle name="Normal 290 3 2 4" xfId="41126" xr:uid="{6CB2B72E-A51E-4B7C-B8CB-D46D2B080834}"/>
    <cellStyle name="Normal 290 3 2 4 2" xfId="41125" xr:uid="{F28237D6-22C3-42B2-856D-1DD03A10C4EB}"/>
    <cellStyle name="Normal 290 3 2 5" xfId="41124" xr:uid="{17F2AF59-08F9-4752-B05C-068EBB223363}"/>
    <cellStyle name="Normal 290 3 2 5 2" xfId="41123" xr:uid="{A63DDA22-2741-4323-8ADB-DACA4607D339}"/>
    <cellStyle name="Normal 290 3 2 6" xfId="41122" xr:uid="{9D403561-ED1A-4C50-9675-DAF8978861A3}"/>
    <cellStyle name="Normal 290 3 2_Forecast" xfId="41121" xr:uid="{6F37C81B-6298-48B3-A6F8-5F7749860BDA}"/>
    <cellStyle name="Normal 290 3 3" xfId="41120" xr:uid="{C79BA485-1D24-481C-ADB7-A5CB7CCCB114}"/>
    <cellStyle name="Normal 290 3 3 2" xfId="41119" xr:uid="{32D2382E-E074-46D2-8FA6-D020332D55F4}"/>
    <cellStyle name="Normal 290 3 3 2 2" xfId="41118" xr:uid="{604F19D8-C5F4-4DBE-8AD3-25F3983ABB7F}"/>
    <cellStyle name="Normal 290 3 3 2 2 2" xfId="41117" xr:uid="{83C8D7B4-C6ED-47E9-B843-60427156B923}"/>
    <cellStyle name="Normal 290 3 3 2 3" xfId="41116" xr:uid="{1E96037D-9256-4F7F-A9EA-FFB8A53C1955}"/>
    <cellStyle name="Normal 290 3 3 3" xfId="41115" xr:uid="{AA22DB9A-27B0-42E6-B378-F87AFBFB088B}"/>
    <cellStyle name="Normal 290 3 3 3 2" xfId="41114" xr:uid="{39F14948-24F8-415F-9B83-F1BBF091D55E}"/>
    <cellStyle name="Normal 290 3 3 4" xfId="41113" xr:uid="{FB30D123-B9B1-4D88-8205-EFB53BAA9DC5}"/>
    <cellStyle name="Normal 290 3 3 4 2" xfId="41112" xr:uid="{CD973EE4-5F66-4A27-B15F-B57BD73E1D07}"/>
    <cellStyle name="Normal 290 3 3 5" xfId="41111" xr:uid="{692D4735-A21F-4364-A975-BC8752E85A2A}"/>
    <cellStyle name="Normal 290 3 4" xfId="41110" xr:uid="{F0283699-E0B7-4CC9-809C-EC04CE96591D}"/>
    <cellStyle name="Normal 290 3 4 2" xfId="41109" xr:uid="{94188229-63FF-4EB5-9CB7-E759AD756130}"/>
    <cellStyle name="Normal 290 3 4 2 2" xfId="41108" xr:uid="{E425B4C3-9DB4-4D1D-9E2F-AECED5B680C2}"/>
    <cellStyle name="Normal 290 3 4 3" xfId="41107" xr:uid="{C026695F-CB10-4442-8D3F-887225F19014}"/>
    <cellStyle name="Normal 290 3 5" xfId="41106" xr:uid="{72A6DF3F-F602-465B-A04F-70122459CB86}"/>
    <cellStyle name="Normal 290 3 5 2" xfId="41105" xr:uid="{9B17AF25-072C-4AB7-A21B-407CFA5B37B3}"/>
    <cellStyle name="Normal 290 3 6" xfId="41104" xr:uid="{04BF3C6C-EE8F-4D83-AA37-EF57EB92F124}"/>
    <cellStyle name="Normal 290 3 6 2" xfId="41103" xr:uid="{5C067FB4-CBB8-485F-9C3B-2EE4395C9814}"/>
    <cellStyle name="Normal 290 3 7" xfId="41102" xr:uid="{F18FA489-48C0-4A55-AAF8-6243ED5E2BAC}"/>
    <cellStyle name="Normal 290 3_Forecast" xfId="41101" xr:uid="{4804CC4D-0121-4AA3-B50B-05BBB67B1339}"/>
    <cellStyle name="Normal 290 4" xfId="41100" xr:uid="{F2E660E5-4CE7-4D37-B77E-7949A7224A7C}"/>
    <cellStyle name="Normal 290 4 2" xfId="41099" xr:uid="{D927EC3E-FBD9-4E79-A3CE-EF52DD34E8F2}"/>
    <cellStyle name="Normal 290 4 2 2" xfId="41098" xr:uid="{3753B46C-EC5C-4798-99CF-04F4DB08B601}"/>
    <cellStyle name="Normal 290 4 2 2 2" xfId="41097" xr:uid="{835DA160-80AE-492D-89FA-7B533CED7FF9}"/>
    <cellStyle name="Normal 290 4 2 2 2 2" xfId="41096" xr:uid="{534E12FC-58D1-4CDD-9F10-C2ED8ACEE55F}"/>
    <cellStyle name="Normal 290 4 2 2 3" xfId="41095" xr:uid="{887AE9A9-7B23-480D-A29D-A88CEA5EE181}"/>
    <cellStyle name="Normal 290 4 2 3" xfId="41094" xr:uid="{2034C703-27E4-49ED-9465-D176CD94F918}"/>
    <cellStyle name="Normal 290 4 2 3 2" xfId="41093" xr:uid="{CCEE88EA-BE60-4D20-8792-442D9614899C}"/>
    <cellStyle name="Normal 290 4 2 4" xfId="41092" xr:uid="{A46F5DF1-B733-4310-9A18-7A502453FF8F}"/>
    <cellStyle name="Normal 290 4 2 4 2" xfId="41091" xr:uid="{8B44DD1B-9B4F-444D-9EAB-3A6E54CEE961}"/>
    <cellStyle name="Normal 290 4 2 5" xfId="41090" xr:uid="{B2B9ADDA-3379-450C-A634-AB590B786309}"/>
    <cellStyle name="Normal 290 4 3" xfId="41089" xr:uid="{7C0D015B-9468-45CF-BAF1-99E7484577FF}"/>
    <cellStyle name="Normal 290 4 3 2" xfId="41088" xr:uid="{B75D8F68-430B-46C2-AAD6-F476923A38F7}"/>
    <cellStyle name="Normal 290 4 3 2 2" xfId="41087" xr:uid="{4AFB2D8D-C40E-43ED-A0EC-348ADFEAC2BD}"/>
    <cellStyle name="Normal 290 4 3 3" xfId="41086" xr:uid="{E2FECDEB-3F69-45EA-92D4-4F2E8F6C43D9}"/>
    <cellStyle name="Normal 290 4 4" xfId="41085" xr:uid="{3A206760-8AFF-4E4B-A1D6-80AF0E3E1896}"/>
    <cellStyle name="Normal 290 4 4 2" xfId="41084" xr:uid="{BA6021D4-B520-41C7-BA32-3FC2F91C93AF}"/>
    <cellStyle name="Normal 290 4 5" xfId="41083" xr:uid="{9ECCBAAA-46F2-4A95-9C3B-FD117B5A58F3}"/>
    <cellStyle name="Normal 290 4 5 2" xfId="41082" xr:uid="{C7B43306-E5E9-41D0-9C99-67715DC13032}"/>
    <cellStyle name="Normal 290 4 6" xfId="41081" xr:uid="{CC31AF3A-5CAA-4518-BB46-F3D7EF33B4DD}"/>
    <cellStyle name="Normal 290 4_Forecast" xfId="41080" xr:uid="{B94F8D41-FAE5-470B-9195-4642B0A332E9}"/>
    <cellStyle name="Normal 290 5" xfId="41079" xr:uid="{4257DDC6-14B7-4FB7-83CB-BF87C9E56BD2}"/>
    <cellStyle name="Normal 290 5 2" xfId="41078" xr:uid="{E11AF9AE-C8E4-4579-97BA-9068E0E93F00}"/>
    <cellStyle name="Normal 290 5 2 2" xfId="41077" xr:uid="{CF02EDD2-636D-4CE9-8F38-9A48454DE252}"/>
    <cellStyle name="Normal 290 5 2 2 2" xfId="41076" xr:uid="{26542B84-C136-449B-91AE-6642D9FD79AD}"/>
    <cellStyle name="Normal 290 5 2 3" xfId="41075" xr:uid="{9035BECC-360E-4D1E-A1E0-2BCF4CD049BC}"/>
    <cellStyle name="Normal 290 5 3" xfId="41074" xr:uid="{60484282-CBD3-4014-9E7E-4914AB596E59}"/>
    <cellStyle name="Normal 290 5 3 2" xfId="41073" xr:uid="{80B3E0C6-0BE7-413B-8267-8D602E429B77}"/>
    <cellStyle name="Normal 290 5 4" xfId="41072" xr:uid="{C3F51B78-3B3A-40EB-BE7F-AD1C2436770D}"/>
    <cellStyle name="Normal 290 5 4 2" xfId="41071" xr:uid="{0C42FD5C-04A0-4296-9032-DAFCEC2E9D28}"/>
    <cellStyle name="Normal 290 5 5" xfId="41070" xr:uid="{CA67645C-C491-4E4B-B168-CC3F4F06CE65}"/>
    <cellStyle name="Normal 290 6" xfId="41069" xr:uid="{F40068D9-41BF-4D98-8A4D-7DFC15D236FA}"/>
    <cellStyle name="Normal 290 6 2" xfId="41068" xr:uid="{76847B27-54EE-4024-866E-E0F9F0012A9E}"/>
    <cellStyle name="Normal 290 6 2 2" xfId="41067" xr:uid="{01F88949-AE8F-4A38-BC33-794F560F882D}"/>
    <cellStyle name="Normal 290 6 3" xfId="41066" xr:uid="{7D449ACB-DEAA-4CBB-9032-DF6D9015872F}"/>
    <cellStyle name="Normal 290 7" xfId="41065" xr:uid="{B1FA26E8-5EE0-4602-A3F9-C744275630D5}"/>
    <cellStyle name="Normal 290 7 2" xfId="41064" xr:uid="{6D2EF51B-A653-46C8-8142-3443487B3659}"/>
    <cellStyle name="Normal 290 8" xfId="41063" xr:uid="{61078461-C142-465F-9A27-7A5080EB7947}"/>
    <cellStyle name="Normal 290 8 2" xfId="41062" xr:uid="{B815DC48-E5EF-4C21-A3B8-6EE0049A19EB}"/>
    <cellStyle name="Normal 290 9" xfId="41061" xr:uid="{A469E295-D22F-481F-93D2-75112B298EA8}"/>
    <cellStyle name="Normal 290_DSub" xfId="41060" xr:uid="{797E2DE5-9D4B-4E33-9591-9A85DD40B167}"/>
    <cellStyle name="Normal 291" xfId="41059" xr:uid="{C6B1B136-0C34-4680-87EA-BE536321A0D9}"/>
    <cellStyle name="Normal 291 2" xfId="41058" xr:uid="{08B50EA2-3096-4391-A307-C10A6B6A999F}"/>
    <cellStyle name="Normal 291 2 2" xfId="41057" xr:uid="{B3EE9902-5193-4520-9345-ADF55F6800B5}"/>
    <cellStyle name="Normal 291 2 2 2" xfId="41056" xr:uid="{8B7BC20B-E93F-43F2-B6A7-E6CDEEF802D8}"/>
    <cellStyle name="Normal 291 2 3" xfId="41055" xr:uid="{50B9C3C3-D148-410F-A0A3-B42B2F7261A2}"/>
    <cellStyle name="Normal 291 2 4" xfId="41054" xr:uid="{BEFFC6D8-DDBB-4CF3-BA0F-B3E5B7CC1582}"/>
    <cellStyle name="Normal 291 3" xfId="41053" xr:uid="{93DAEE1F-A177-4878-B0A0-5B18B269A984}"/>
    <cellStyle name="Normal 291 3 2" xfId="41052" xr:uid="{DAC8C989-3100-402C-B9EA-593CCAD4254B}"/>
    <cellStyle name="Normal 291 3 2 2" xfId="41051" xr:uid="{FC91ADE6-725E-4CB1-B7A3-A1C520F828F1}"/>
    <cellStyle name="Normal 291 3 2_Forecast" xfId="41050" xr:uid="{7C2EC743-A525-4B1B-8D61-9AE76EE26D36}"/>
    <cellStyle name="Normal 291 3 3" xfId="41049" xr:uid="{B1AA090D-266B-4F0F-8ED0-0B636A87FD07}"/>
    <cellStyle name="Normal 291 3_Forecast" xfId="41048" xr:uid="{C6621CE5-90B6-4585-9446-B565026FC05D}"/>
    <cellStyle name="Normal 291 4" xfId="41047" xr:uid="{EE5B41A5-7AAC-4E80-8FEC-38EE9E2F5E1F}"/>
    <cellStyle name="Normal 291 4 2" xfId="41046" xr:uid="{04A32C7B-AEAD-49B1-8327-74A63BACD7C0}"/>
    <cellStyle name="Normal 291 4_Forecast" xfId="41045" xr:uid="{9FB203F5-ECE1-4AB0-82A8-5652CE0DBAA9}"/>
    <cellStyle name="Normal 291 5" xfId="41044" xr:uid="{69813D37-F9F8-4546-AD22-8F0303B762E5}"/>
    <cellStyle name="Normal 291 6" xfId="41043" xr:uid="{8F86D366-CE66-4A7E-94B1-D4028B082B49}"/>
    <cellStyle name="Normal 291 7" xfId="41042" xr:uid="{D261B020-0077-4C1E-B817-FD0C538321B9}"/>
    <cellStyle name="Normal 291 8" xfId="41041" xr:uid="{3F5C8AF9-8AB6-4393-9B75-6EF4D9B2C4C8}"/>
    <cellStyle name="Normal 291_DSub" xfId="41040" xr:uid="{37C68741-5BF4-4D7C-BC49-426FC0D36784}"/>
    <cellStyle name="Normal 292" xfId="41039" xr:uid="{935CCF31-2F57-446A-AD50-07BF7C425867}"/>
    <cellStyle name="Normal 292 2" xfId="41038" xr:uid="{48A841D7-D914-4A44-87A5-C01854FFAFA8}"/>
    <cellStyle name="Normal 292 2 2" xfId="41037" xr:uid="{79C29171-5FEA-4959-A404-7C37C062FEAD}"/>
    <cellStyle name="Normal 292 2 2 2" xfId="41036" xr:uid="{8020A9E6-B685-4E27-BE84-BB061F6FF799}"/>
    <cellStyle name="Normal 292 2 3" xfId="41035" xr:uid="{E08B4F7B-9367-4ED3-9581-BC150849C912}"/>
    <cellStyle name="Normal 292 2 4" xfId="41034" xr:uid="{D514EA0E-9497-499B-B42B-8CEA029DD7E4}"/>
    <cellStyle name="Normal 292 3" xfId="41033" xr:uid="{A650EDD6-8A4E-46C3-99A4-0B26A159F652}"/>
    <cellStyle name="Normal 292 3 2" xfId="41032" xr:uid="{A26B8171-8662-4DE2-AD4B-1C45C1267F65}"/>
    <cellStyle name="Normal 292 3 2 2" xfId="41031" xr:uid="{84DE340D-2F57-4676-8220-9012625A88E0}"/>
    <cellStyle name="Normal 292 3 2_Forecast" xfId="41030" xr:uid="{428ABD4D-8F3B-4D8F-8BE7-01542DDB2074}"/>
    <cellStyle name="Normal 292 3 3" xfId="41029" xr:uid="{433059AE-9917-4412-A57B-5894154EAD5F}"/>
    <cellStyle name="Normal 292 3_Forecast" xfId="41028" xr:uid="{3D1C3D7C-661E-4248-BF5C-FC2CF4F11885}"/>
    <cellStyle name="Normal 292 4" xfId="41027" xr:uid="{BFEE4394-6426-4AB4-904C-DD5FB9F06C96}"/>
    <cellStyle name="Normal 292 4 2" xfId="41026" xr:uid="{B4E7C557-E272-472A-9671-DAC89AF00E25}"/>
    <cellStyle name="Normal 292 4_Forecast" xfId="41025" xr:uid="{492E23B2-4323-4F95-A469-F0FF666DD0C8}"/>
    <cellStyle name="Normal 292 5" xfId="41024" xr:uid="{7223EED4-427B-4C91-A79D-AC07DE289C1F}"/>
    <cellStyle name="Normal 292 6" xfId="41023" xr:uid="{F6438D77-81DF-4CCE-8C38-81196966333A}"/>
    <cellStyle name="Normal 292 7" xfId="41022" xr:uid="{FFD7070D-0200-405C-A8BC-50F74F84C397}"/>
    <cellStyle name="Normal 292 8" xfId="41021" xr:uid="{9006773E-E8B3-48BE-AB0D-FE2091EBD79B}"/>
    <cellStyle name="Normal 292_DSub" xfId="41020" xr:uid="{28E2A9F7-D378-4E1D-B504-4E3851E6C9F1}"/>
    <cellStyle name="Normal 293" xfId="41019" xr:uid="{EC8BBEDB-FA73-4DEB-9B14-744287191323}"/>
    <cellStyle name="Normal 293 2" xfId="41018" xr:uid="{1E650F0C-AF32-4894-A962-320C83DAC441}"/>
    <cellStyle name="Normal 293 2 2" xfId="41017" xr:uid="{1C6201A2-8237-4CCA-80DF-C9625C801E1F}"/>
    <cellStyle name="Normal 293 2 2 2" xfId="41016" xr:uid="{13DF86AE-7BED-4001-AC0B-5DFEE249CFAD}"/>
    <cellStyle name="Normal 293 2 3" xfId="41015" xr:uid="{6129FACF-31B1-4A2C-B6E6-EBCA6CBB936E}"/>
    <cellStyle name="Normal 293 2 4" xfId="41014" xr:uid="{F8311B35-77FC-4BB3-B8B1-23ACC50DAE3E}"/>
    <cellStyle name="Normal 293 3" xfId="41013" xr:uid="{1AF792A8-F6E1-43BC-A4FB-7626E006BD97}"/>
    <cellStyle name="Normal 293 3 2" xfId="41012" xr:uid="{CFCF722F-D7A1-44BB-ABF4-815068BC8C60}"/>
    <cellStyle name="Normal 293 3 2 2" xfId="41011" xr:uid="{9232AF47-5CA2-4646-90C1-C898044DAF90}"/>
    <cellStyle name="Normal 293 3 2 2 2" xfId="41010" xr:uid="{F43AE66E-C36B-4493-92A3-2CAB156763AA}"/>
    <cellStyle name="Normal 293 3 2 2 2 2" xfId="41009" xr:uid="{4AE143B6-0A79-413A-8C43-F6A07741242A}"/>
    <cellStyle name="Normal 293 3 2 2 2 2 2" xfId="41008" xr:uid="{7074D217-B4CD-4B3D-B4EA-B4E1A4B2DB58}"/>
    <cellStyle name="Normal 293 3 2 2 2 3" xfId="41007" xr:uid="{11D56F32-74A4-484E-8B99-E1D501F8AD37}"/>
    <cellStyle name="Normal 293 3 2 2 3" xfId="41006" xr:uid="{5D06BA94-0C86-4F6A-B988-79E76D385362}"/>
    <cellStyle name="Normal 293 3 2 2 3 2" xfId="41005" xr:uid="{EA5445F4-9745-4410-9BB5-168969896C26}"/>
    <cellStyle name="Normal 293 3 2 2 4" xfId="41004" xr:uid="{F15617A5-5D1B-4CD2-A288-65AE27CF2509}"/>
    <cellStyle name="Normal 293 3 2 2 4 2" xfId="41003" xr:uid="{859A4C26-15B7-4CF4-BD95-090315BBBD70}"/>
    <cellStyle name="Normal 293 3 2 2 5" xfId="41002" xr:uid="{1302138B-B05F-4D81-9D74-C26076D32A4B}"/>
    <cellStyle name="Normal 293 3 2 3" xfId="41001" xr:uid="{BC15BDCD-13C4-4025-B374-6FA7B139FB8E}"/>
    <cellStyle name="Normal 293 3 2 3 2" xfId="41000" xr:uid="{FCE5A6AB-B9D8-49EF-BA34-B3B67E61CC5B}"/>
    <cellStyle name="Normal 293 3 2 3 2 2" xfId="40999" xr:uid="{93E9DD55-D0C0-48C0-95A6-DC45AE11FD43}"/>
    <cellStyle name="Normal 293 3 2 3 3" xfId="40998" xr:uid="{BF545894-42CB-4915-A9BF-E3F36726610B}"/>
    <cellStyle name="Normal 293 3 2 4" xfId="40997" xr:uid="{AE39CEF2-4435-46C4-9DBC-0EB6716AAC3A}"/>
    <cellStyle name="Normal 293 3 2 4 2" xfId="40996" xr:uid="{E0B87141-A94A-4B9E-A87D-4F77D4B538D1}"/>
    <cellStyle name="Normal 293 3 2 5" xfId="40995" xr:uid="{26827443-B430-4322-9A21-EE5D20A87240}"/>
    <cellStyle name="Normal 293 3 2 5 2" xfId="40994" xr:uid="{18A5B74E-F635-4336-B904-1A09FE1EBB72}"/>
    <cellStyle name="Normal 293 3 2 6" xfId="40993" xr:uid="{FA5DEEE5-A48D-4CD2-AB01-A38E1278EA50}"/>
    <cellStyle name="Normal 293 3 2_Forecast" xfId="40992" xr:uid="{40A62D4B-20D1-4482-873C-0132FB814727}"/>
    <cellStyle name="Normal 293 3 3" xfId="40991" xr:uid="{D312B802-D9CD-49E0-A768-8E40FEE87388}"/>
    <cellStyle name="Normal 293 3 3 2" xfId="40990" xr:uid="{931D2EE6-E48C-45EA-98CF-2ED9EF13BB04}"/>
    <cellStyle name="Normal 293 3 3 2 2" xfId="40989" xr:uid="{AFE41D5F-5765-4236-8C4E-6946D346910A}"/>
    <cellStyle name="Normal 293 3 3 2 2 2" xfId="40988" xr:uid="{352583FA-0DB4-4256-A5A3-CDDAD300BE87}"/>
    <cellStyle name="Normal 293 3 3 2 3" xfId="40987" xr:uid="{8EF83358-630E-40C1-ADD8-7715BE30EFC9}"/>
    <cellStyle name="Normal 293 3 3 3" xfId="40986" xr:uid="{34FE0C45-9FB5-4956-A809-20B70E5188DB}"/>
    <cellStyle name="Normal 293 3 3 3 2" xfId="40985" xr:uid="{DC3D8F8A-9C1F-4077-9F6F-E019B6CCD882}"/>
    <cellStyle name="Normal 293 3 3 4" xfId="40984" xr:uid="{502C6ADC-943D-49AD-B6C1-4D3C384F715B}"/>
    <cellStyle name="Normal 293 3 3 4 2" xfId="40983" xr:uid="{13A20AC3-5907-487A-AF28-9F7981B8308B}"/>
    <cellStyle name="Normal 293 3 3 5" xfId="40982" xr:uid="{9A92C890-7C81-463C-BE0C-AD1D42878F6D}"/>
    <cellStyle name="Normal 293 3 4" xfId="40981" xr:uid="{4347B092-2B4C-409D-A1CC-0A6359B85B4C}"/>
    <cellStyle name="Normal 293 3 4 2" xfId="40980" xr:uid="{5A8DC845-C571-44A4-B267-80023DDF68AD}"/>
    <cellStyle name="Normal 293 3 4 2 2" xfId="40979" xr:uid="{C796DE2F-DD4B-4F14-93AE-2A9B06BD617F}"/>
    <cellStyle name="Normal 293 3 4 3" xfId="40978" xr:uid="{8947CCB1-CC49-45B9-BEBB-81254D036CD8}"/>
    <cellStyle name="Normal 293 3 5" xfId="40977" xr:uid="{B8227C9C-6345-4F5D-B4BC-FBC43FC63E38}"/>
    <cellStyle name="Normal 293 3 5 2" xfId="40976" xr:uid="{337C5DEA-741E-467D-871B-3D4A048B2CF3}"/>
    <cellStyle name="Normal 293 3 6" xfId="40975" xr:uid="{D2C8ECC4-CEDB-4A51-B665-9B4D381B9165}"/>
    <cellStyle name="Normal 293 3 6 2" xfId="40974" xr:uid="{07F86DFC-D2CE-47E5-8CB2-357DCD42D2A6}"/>
    <cellStyle name="Normal 293 3 7" xfId="40973" xr:uid="{66812012-69B9-4322-B8FE-115D3AE943F6}"/>
    <cellStyle name="Normal 293 3_Forecast" xfId="40972" xr:uid="{627D1508-0D2E-4A25-B85E-74BE00581CB1}"/>
    <cellStyle name="Normal 293 4" xfId="40971" xr:uid="{1C10CC46-D166-46BE-A665-A53619B21A53}"/>
    <cellStyle name="Normal 293 4 2" xfId="40970" xr:uid="{EDB1694D-7DFC-4685-AE80-3D949F0FA448}"/>
    <cellStyle name="Normal 293 4 2 2" xfId="40969" xr:uid="{DA3C190D-23DD-48F2-AAA1-7D205E5F1805}"/>
    <cellStyle name="Normal 293 4 2 2 2" xfId="40968" xr:uid="{1003C884-4877-4824-B01B-4140F517D53D}"/>
    <cellStyle name="Normal 293 4 2 2 2 2" xfId="40967" xr:uid="{710F17B5-16D1-4133-81FC-D8EE60A367FF}"/>
    <cellStyle name="Normal 293 4 2 2 3" xfId="40966" xr:uid="{7C8FA170-A968-4886-A55C-11883D9A6F07}"/>
    <cellStyle name="Normal 293 4 2 3" xfId="40965" xr:uid="{999AAD39-D9F4-48E7-A237-994BF6137D37}"/>
    <cellStyle name="Normal 293 4 2 3 2" xfId="40964" xr:uid="{B669EC39-B67A-48F5-A774-8A25FEC6E427}"/>
    <cellStyle name="Normal 293 4 2 4" xfId="40963" xr:uid="{182E9802-306C-46B9-98D6-F7EB0BD81E54}"/>
    <cellStyle name="Normal 293 4 2 4 2" xfId="40962" xr:uid="{BB744590-347E-4BBF-80E5-3ABE2822623F}"/>
    <cellStyle name="Normal 293 4 2 5" xfId="40961" xr:uid="{0BDB1115-D4A8-4479-8060-2E57ABECE136}"/>
    <cellStyle name="Normal 293 4 3" xfId="40960" xr:uid="{10E1F5D6-C9A9-4BEC-82B2-C8BDD10BA9CF}"/>
    <cellStyle name="Normal 293 4 3 2" xfId="40959" xr:uid="{7D536144-6DB7-49F1-9265-CD61D9E534B8}"/>
    <cellStyle name="Normal 293 4 3 2 2" xfId="40958" xr:uid="{6792FC59-6CD8-4194-8F35-B15A60709BBD}"/>
    <cellStyle name="Normal 293 4 3 3" xfId="40957" xr:uid="{53D0EA14-43AC-41E9-9EE1-338842AB9ADB}"/>
    <cellStyle name="Normal 293 4 4" xfId="40956" xr:uid="{C08B4680-358F-49CE-A709-ACD8B8EAF7BA}"/>
    <cellStyle name="Normal 293 4 4 2" xfId="40955" xr:uid="{8FF6FC8E-94F6-4E3F-AC2E-6AA783696D43}"/>
    <cellStyle name="Normal 293 4 5" xfId="40954" xr:uid="{22310CE9-2944-4946-988E-A85FC5E4E79A}"/>
    <cellStyle name="Normal 293 4 5 2" xfId="40953" xr:uid="{05FDAD54-04F0-4F88-B449-2988FFB62508}"/>
    <cellStyle name="Normal 293 4 6" xfId="40952" xr:uid="{A10E8AE3-BFDD-4351-820D-264C4DADE2A8}"/>
    <cellStyle name="Normal 293 4_Forecast" xfId="40951" xr:uid="{F957E46C-43F8-47AC-8203-9C7AD2CB0515}"/>
    <cellStyle name="Normal 293 5" xfId="40950" xr:uid="{2DF082A0-7E1D-4492-8E6B-1145AA6676E7}"/>
    <cellStyle name="Normal 293 5 2" xfId="40949" xr:uid="{6B6CEA0E-60F5-430E-B840-C1CA2C75950C}"/>
    <cellStyle name="Normal 293 5 2 2" xfId="40948" xr:uid="{C10DF862-53FC-4B5E-91AC-D9E494C46369}"/>
    <cellStyle name="Normal 293 5 2 2 2" xfId="40947" xr:uid="{1AF6DA79-BB07-4B7A-BA73-C4CF6F0CF30B}"/>
    <cellStyle name="Normal 293 5 2 3" xfId="40946" xr:uid="{E2A8184C-1017-417C-8A19-75EDF1D4C127}"/>
    <cellStyle name="Normal 293 5 3" xfId="40945" xr:uid="{E544C1EB-460A-4D12-80B2-C87F9AA72954}"/>
    <cellStyle name="Normal 293 5 3 2" xfId="40944" xr:uid="{4DD2A853-93F0-4680-AADB-D958E8C4441A}"/>
    <cellStyle name="Normal 293 5 4" xfId="40943" xr:uid="{8120B4F6-B344-4036-BA9A-671899BA44EC}"/>
    <cellStyle name="Normal 293 5 4 2" xfId="40942" xr:uid="{CB805B34-A92A-4552-B560-ACB7FED7BA5F}"/>
    <cellStyle name="Normal 293 5 5" xfId="40941" xr:uid="{0D26D48C-54A2-4782-83C1-8B23C6F69371}"/>
    <cellStyle name="Normal 293 6" xfId="40940" xr:uid="{F387A0AB-29CB-4C21-84FB-22B57FCABD36}"/>
    <cellStyle name="Normal 293 6 2" xfId="40939" xr:uid="{4FC309F5-C8A1-49C5-BD46-FCCF3C5B7447}"/>
    <cellStyle name="Normal 293 6 2 2" xfId="40938" xr:uid="{0B70A02C-CF30-41D3-A9BD-D95D278E69CC}"/>
    <cellStyle name="Normal 293 6 3" xfId="40937" xr:uid="{F5DBF26D-20B8-4E74-8AE2-1B95510C9136}"/>
    <cellStyle name="Normal 293 7" xfId="40936" xr:uid="{82E51601-AFCB-40AC-B295-A7802B82C44F}"/>
    <cellStyle name="Normal 293 7 2" xfId="40935" xr:uid="{FD125CC7-287D-4697-949E-E85B8117E4D3}"/>
    <cellStyle name="Normal 293 8" xfId="40934" xr:uid="{085747C2-F8DC-4A31-A357-F631B6B783B1}"/>
    <cellStyle name="Normal 293 8 2" xfId="40933" xr:uid="{7FA1D8CE-FC4A-4408-9567-218510C4CBA5}"/>
    <cellStyle name="Normal 293 9" xfId="40932" xr:uid="{2A8B145E-9057-4DA1-B391-01668E50E261}"/>
    <cellStyle name="Normal 293_DSub" xfId="40931" xr:uid="{81F0846B-8547-44EB-BD67-C78F450E7538}"/>
    <cellStyle name="Normal 294" xfId="40930" xr:uid="{B8E167ED-E8AB-449B-8C36-04703AB40464}"/>
    <cellStyle name="Normal 294 2" xfId="40929" xr:uid="{F4FD521C-4085-48BF-8DA8-68303A014952}"/>
    <cellStyle name="Normal 294 2 2" xfId="40928" xr:uid="{93F8155D-0EA4-487D-A29B-D00FF84C7096}"/>
    <cellStyle name="Normal 294 2 2 2" xfId="40927" xr:uid="{3772FCE3-BAA1-47F7-AEFF-B9EB920CF24A}"/>
    <cellStyle name="Normal 294 2 2 2 2" xfId="40926" xr:uid="{98DD74C0-7C62-49EA-BB44-A80FF629B4F3}"/>
    <cellStyle name="Normal 294 2 2 2 2 2" xfId="40925" xr:uid="{201061DE-7B81-43D4-B0BF-F41BF7B5FB87}"/>
    <cellStyle name="Normal 294 2 2 2 3" xfId="40924" xr:uid="{41AAA847-4A22-475D-AC80-93B93A79A27E}"/>
    <cellStyle name="Normal 294 2 2 3" xfId="40923" xr:uid="{E5EED2E6-C8E1-4782-A6B4-2FF8C51CFBBB}"/>
    <cellStyle name="Normal 294 2 2 3 2" xfId="40922" xr:uid="{918D686E-A822-4EC8-8CD1-6B08841DB4A6}"/>
    <cellStyle name="Normal 294 2 2 4" xfId="40921" xr:uid="{863FE5DB-5765-4F46-AF8A-1387E81EEC0C}"/>
    <cellStyle name="Normal 294 2 2 4 2" xfId="40920" xr:uid="{A8E00611-26E8-44E7-8884-7EB422F5D412}"/>
    <cellStyle name="Normal 294 2 2 5" xfId="40919" xr:uid="{AE12CB53-B66A-49C6-A6E6-88623F6ED6D0}"/>
    <cellStyle name="Normal 294 2 3" xfId="40918" xr:uid="{63323BE0-F61E-406C-A780-2AEE6708805D}"/>
    <cellStyle name="Normal 294 2 3 2" xfId="40917" xr:uid="{2717FE91-401C-4D6C-A48B-5E6C2CAED6E2}"/>
    <cellStyle name="Normal 294 2 3 2 2" xfId="40916" xr:uid="{6EE82980-00C4-4564-82EA-588C7CBE3DF5}"/>
    <cellStyle name="Normal 294 2 3 3" xfId="40915" xr:uid="{BAC31BE1-C4B0-44BB-A1D3-53A1971A608A}"/>
    <cellStyle name="Normal 294 2 4" xfId="40914" xr:uid="{F15F1AB9-77B2-4884-9051-373C5BD10A52}"/>
    <cellStyle name="Normal 294 2 4 2" xfId="40913" xr:uid="{9F83B40A-4546-459B-A43F-5A72A3F18DB3}"/>
    <cellStyle name="Normal 294 2 5" xfId="40912" xr:uid="{36826A1F-361A-48B2-A9D1-DDE79F2680D9}"/>
    <cellStyle name="Normal 294 2 5 2" xfId="40911" xr:uid="{B5FC8033-E5B9-4242-B6B7-6F04BEEB8527}"/>
    <cellStyle name="Normal 294 2 6" xfId="40910" xr:uid="{BA9234F6-E994-4FF4-A264-D8DB32885A65}"/>
    <cellStyle name="Normal 294 3" xfId="40909" xr:uid="{A4E1CFEF-BF97-47CE-88DA-EB5D43569D21}"/>
    <cellStyle name="Normal 294 3 2" xfId="40908" xr:uid="{2C7E9572-8167-47A8-AE7F-E4CC6D9D9794}"/>
    <cellStyle name="Normal 294 3 2 2" xfId="40907" xr:uid="{75856263-EDBA-4718-9641-F8C20636D735}"/>
    <cellStyle name="Normal 294 3 2 2 2" xfId="40906" xr:uid="{14C941EA-2B6C-441C-878C-95BF672191C9}"/>
    <cellStyle name="Normal 294 3 2 3" xfId="40905" xr:uid="{59E6D0A9-08C8-459F-9CDD-6E32F8831C9A}"/>
    <cellStyle name="Normal 294 3 2_Forecast" xfId="40904" xr:uid="{CF557DEE-1CC6-4F68-8293-07E5709C0576}"/>
    <cellStyle name="Normal 294 3 3" xfId="40903" xr:uid="{771E6852-1240-4C55-BED4-E6BC17B467AC}"/>
    <cellStyle name="Normal 294 3 3 2" xfId="40902" xr:uid="{2B70E5C6-43AE-436C-ADDD-5430C5460E89}"/>
    <cellStyle name="Normal 294 3 4" xfId="40901" xr:uid="{1191537E-3436-44B4-9855-689E57E1DE05}"/>
    <cellStyle name="Normal 294 3 4 2" xfId="40900" xr:uid="{BBCC077A-DE3D-4CE6-8694-B0AEFAC6890E}"/>
    <cellStyle name="Normal 294 3 5" xfId="40899" xr:uid="{C1DA5C50-CC0A-492F-B800-B10BAF210408}"/>
    <cellStyle name="Normal 294 3_Forecast" xfId="40898" xr:uid="{9B67CA8C-5D54-4E1E-99FB-41F520CC540C}"/>
    <cellStyle name="Normal 294 4" xfId="40897" xr:uid="{2A05ED52-5071-4E6A-A82D-FAA3D6BE0998}"/>
    <cellStyle name="Normal 294 4 2" xfId="40896" xr:uid="{7744BE5D-143A-4E8E-A4FA-E981A88E5A8E}"/>
    <cellStyle name="Normal 294 4 2 2" xfId="40895" xr:uid="{CE2C1C59-88BA-48B6-9BBC-8EC6283654B4}"/>
    <cellStyle name="Normal 294 4 3" xfId="40894" xr:uid="{CEE2688B-2045-48A4-A660-8ADFD82302FC}"/>
    <cellStyle name="Normal 294 4_Forecast" xfId="40893" xr:uid="{59F472B0-3A7B-4FE9-BAD3-0559A53D172B}"/>
    <cellStyle name="Normal 294 5" xfId="40892" xr:uid="{727377FE-BF7C-4207-8C4C-689F59DC574B}"/>
    <cellStyle name="Normal 294 5 2" xfId="40891" xr:uid="{84AD44DC-DA75-44A9-8040-5A2AC60ED0A1}"/>
    <cellStyle name="Normal 294 6" xfId="40890" xr:uid="{D378377F-89D5-4ED9-984B-DCE9805B92C6}"/>
    <cellStyle name="Normal 294 6 2" xfId="40889" xr:uid="{5A48D0E5-7DF2-44A6-A828-E000ADD28988}"/>
    <cellStyle name="Normal 294 7" xfId="40888" xr:uid="{4236DB56-0863-414B-8205-79DBF258C2A4}"/>
    <cellStyle name="Normal 294 8" xfId="40887" xr:uid="{F7005200-8A6F-4C9F-907D-EB23DE4E9DC7}"/>
    <cellStyle name="Normal 294_DSub" xfId="40886" xr:uid="{39C1606E-1C34-45A8-90B7-8BD802808DD1}"/>
    <cellStyle name="Normal 295" xfId="40885" xr:uid="{D8D64BB0-3EC1-429B-AFEF-E62A2D7C2419}"/>
    <cellStyle name="Normal 295 2" xfId="40884" xr:uid="{B95BCE4A-52CE-4B6E-A82B-37A92F367B84}"/>
    <cellStyle name="Normal 295 2 2" xfId="40883" xr:uid="{88574F44-BA49-4058-B688-6B97E9758B96}"/>
    <cellStyle name="Normal 295 2 2 2" xfId="40882" xr:uid="{FA1C5A9B-BB67-4539-9288-F98B03F1C2C1}"/>
    <cellStyle name="Normal 295 2 2 2 2" xfId="40881" xr:uid="{951845C1-235A-4F95-95B7-04C3149202B2}"/>
    <cellStyle name="Normal 295 2 2 2 2 2" xfId="40880" xr:uid="{7B55800D-F49B-408C-8353-E8AC5BCA7209}"/>
    <cellStyle name="Normal 295 2 2 2 3" xfId="40879" xr:uid="{CAB5BB40-312E-4E4A-9366-5BC1C02FF9DD}"/>
    <cellStyle name="Normal 295 2 2 3" xfId="40878" xr:uid="{8761A16A-A8DF-4960-8FF9-76E9D0E16C89}"/>
    <cellStyle name="Normal 295 2 2 3 2" xfId="40877" xr:uid="{611CC3D3-D527-450B-89E4-F55D93588C11}"/>
    <cellStyle name="Normal 295 2 2 4" xfId="40876" xr:uid="{CA0CDE87-F9F2-41B7-961D-A652EF7AD4F9}"/>
    <cellStyle name="Normal 295 2 2 4 2" xfId="40875" xr:uid="{7F3C1955-3CE9-47D6-95AA-514EFB0C1FFF}"/>
    <cellStyle name="Normal 295 2 2 5" xfId="40874" xr:uid="{C792E6A7-17D1-4AC0-8DE8-463F79AB2277}"/>
    <cellStyle name="Normal 295 2 3" xfId="40873" xr:uid="{48FBECC5-7E57-49A6-BA7A-2A7F2CB2DDB8}"/>
    <cellStyle name="Normal 295 2 3 2" xfId="40872" xr:uid="{13CD061C-C166-437A-A31C-C0251D6BD44E}"/>
    <cellStyle name="Normal 295 2 3 2 2" xfId="40871" xr:uid="{5499B950-5C4D-4452-AC81-5D736BA942B4}"/>
    <cellStyle name="Normal 295 2 3 3" xfId="40870" xr:uid="{391C2724-7952-49B5-8E28-DCEB3A1E064F}"/>
    <cellStyle name="Normal 295 2 4" xfId="40869" xr:uid="{12FFAE5C-AC97-473B-9413-728D547E5316}"/>
    <cellStyle name="Normal 295 2 4 2" xfId="40868" xr:uid="{23E3E1F4-A85B-4913-ADBD-AC0FEB542C2D}"/>
    <cellStyle name="Normal 295 2 5" xfId="40867" xr:uid="{06B20A4A-5D8F-4852-81BB-0CB47FEEFDAA}"/>
    <cellStyle name="Normal 295 2 5 2" xfId="40866" xr:uid="{8ACD477E-26DA-4946-8EC9-8BC7E17A825F}"/>
    <cellStyle name="Normal 295 2 6" xfId="40865" xr:uid="{10216F9A-050B-4522-BC89-77B8AAE4A49D}"/>
    <cellStyle name="Normal 295 3" xfId="40864" xr:uid="{325D499E-2C60-40AE-A7A6-C7C5A3EC7CBB}"/>
    <cellStyle name="Normal 295 3 2" xfId="40863" xr:uid="{F2EC10DA-B389-4841-8B07-70A14D743D93}"/>
    <cellStyle name="Normal 295 3 2 2" xfId="40862" xr:uid="{8D46E77D-8A67-4484-BF1B-40D8AF6B848A}"/>
    <cellStyle name="Normal 295 3 2 2 2" xfId="40861" xr:uid="{F5D60D6D-06A2-42D0-9CCD-AA189CFA1608}"/>
    <cellStyle name="Normal 295 3 2 3" xfId="40860" xr:uid="{7501C3A1-9A26-461A-AFE3-618F9A4DAC14}"/>
    <cellStyle name="Normal 295 3 2_Forecast" xfId="40859" xr:uid="{6A82F70A-3E68-4087-B10B-80A029C5EC58}"/>
    <cellStyle name="Normal 295 3 3" xfId="40858" xr:uid="{35BC911A-4E1B-4C9E-9F7D-872DCC36727B}"/>
    <cellStyle name="Normal 295 3 3 2" xfId="40857" xr:uid="{ECA48040-B37F-4105-B1C0-5ED6D583819C}"/>
    <cellStyle name="Normal 295 3 4" xfId="40856" xr:uid="{3FA3FB52-F066-4D7E-B763-C7E937822B31}"/>
    <cellStyle name="Normal 295 3 4 2" xfId="40855" xr:uid="{FE3D39A8-62C5-4014-81CD-517C0B9B2B50}"/>
    <cellStyle name="Normal 295 3 5" xfId="40854" xr:uid="{34726BDD-EABC-4C3C-BE17-FFD6DC704EDD}"/>
    <cellStyle name="Normal 295 3_Forecast" xfId="40853" xr:uid="{43E20AB8-D84A-49BA-9FC8-3FCE69EF7A4D}"/>
    <cellStyle name="Normal 295 4" xfId="40852" xr:uid="{8421F435-F9A9-4A06-BCD1-A5E73890C3E9}"/>
    <cellStyle name="Normal 295 4 2" xfId="40851" xr:uid="{6D09D6B8-6B66-441A-8A36-938CCF087021}"/>
    <cellStyle name="Normal 295 4 2 2" xfId="40850" xr:uid="{3AAE41BC-C7AC-4DE7-8FFC-D83887FA12A0}"/>
    <cellStyle name="Normal 295 4 3" xfId="40849" xr:uid="{1532DA7C-FE92-4738-BB8A-7FEC849B9417}"/>
    <cellStyle name="Normal 295 4_Forecast" xfId="40848" xr:uid="{1C49EA7C-37E4-4D6A-BA38-EAC656C68935}"/>
    <cellStyle name="Normal 295 5" xfId="40847" xr:uid="{A6AA0095-6D54-496C-886D-B7EFDC9B3BAF}"/>
    <cellStyle name="Normal 295 5 2" xfId="40846" xr:uid="{0A40D570-D86B-420E-A471-EE9C03A64F32}"/>
    <cellStyle name="Normal 295 6" xfId="40845" xr:uid="{97C0A329-0535-411C-A606-E409F86A6655}"/>
    <cellStyle name="Normal 295 6 2" xfId="40844" xr:uid="{F5E1BA55-8BEC-4797-AE2F-6EB4C47DC38D}"/>
    <cellStyle name="Normal 295 7" xfId="40843" xr:uid="{82BC1434-CC4D-419C-9BF5-A60909C4790B}"/>
    <cellStyle name="Normal 295 8" xfId="40842" xr:uid="{DC3D8861-AEB7-498B-B384-2F31BA725804}"/>
    <cellStyle name="Normal 295_DSub" xfId="40841" xr:uid="{AE131C86-1889-4963-9C9C-286CBEC83625}"/>
    <cellStyle name="Normal 296" xfId="40840" xr:uid="{99BFBFE0-673D-400B-B902-A5A0A4AA7BFE}"/>
    <cellStyle name="Normal 296 2" xfId="40839" xr:uid="{9C2335BD-EEF3-4979-BBBC-EECDC33DA215}"/>
    <cellStyle name="Normal 296 2 2" xfId="40838" xr:uid="{A1192D33-AD29-4A52-93BB-42482A27DDC0}"/>
    <cellStyle name="Normal 296 2 2 2" xfId="40837" xr:uid="{F40BFA1E-FDF8-4F70-883B-98E40DA33353}"/>
    <cellStyle name="Normal 296 2 2 2 2" xfId="40836" xr:uid="{D99E35EC-35EB-4A19-870B-71CD2C08AB96}"/>
    <cellStyle name="Normal 296 2 2 2 2 2" xfId="40835" xr:uid="{D4DA9078-D73C-495B-BA44-127F7913E475}"/>
    <cellStyle name="Normal 296 2 2 2 3" xfId="40834" xr:uid="{6408CE5F-2F70-4194-B353-5DFE650BA134}"/>
    <cellStyle name="Normal 296 2 2 3" xfId="40833" xr:uid="{AA00DD52-1CD4-4AC6-9DCE-E60116019F10}"/>
    <cellStyle name="Normal 296 2 2 3 2" xfId="40832" xr:uid="{DD69851B-E0DB-45D9-84B1-3FEF46EFE86C}"/>
    <cellStyle name="Normal 296 2 2 4" xfId="40831" xr:uid="{FD6AA679-2A5B-4D4E-AB47-E684A7264A38}"/>
    <cellStyle name="Normal 296 2 2 4 2" xfId="40830" xr:uid="{1C210643-3213-48F0-AFE6-5E61AFE84A19}"/>
    <cellStyle name="Normal 296 2 2 5" xfId="40829" xr:uid="{418EBB30-3985-4271-B702-66A99E9F285B}"/>
    <cellStyle name="Normal 296 2 3" xfId="40828" xr:uid="{4ABB5F58-CC78-4623-BA73-58A66629A0D8}"/>
    <cellStyle name="Normal 296 2 3 2" xfId="40827" xr:uid="{18DACF2D-14B5-4CAE-B2D1-704401D31876}"/>
    <cellStyle name="Normal 296 2 3 2 2" xfId="40826" xr:uid="{A4BA8EFE-C386-4EAD-9214-44E7B5F0D9EF}"/>
    <cellStyle name="Normal 296 2 3 3" xfId="40825" xr:uid="{464D2927-F43A-4D6A-AC18-3E08A5A6FE0F}"/>
    <cellStyle name="Normal 296 2 4" xfId="40824" xr:uid="{F1BCA4B1-2537-4C84-A253-F1027BFDB6D8}"/>
    <cellStyle name="Normal 296 2 4 2" xfId="40823" xr:uid="{2C50D5D9-A140-427E-9CD1-B4D1DF0480B1}"/>
    <cellStyle name="Normal 296 2 5" xfId="40822" xr:uid="{2D0AA639-CF0B-4280-971D-C2C2F34B0B5A}"/>
    <cellStyle name="Normal 296 2 5 2" xfId="40821" xr:uid="{51868FA1-D30F-49A3-9251-A044066A8150}"/>
    <cellStyle name="Normal 296 2 6" xfId="40820" xr:uid="{32B1C032-8164-4A86-90B3-E03F14EDB6BA}"/>
    <cellStyle name="Normal 296 3" xfId="40819" xr:uid="{B368E460-6AD0-4F18-A1D9-3136CC5FD713}"/>
    <cellStyle name="Normal 296 3 2" xfId="40818" xr:uid="{EA633F78-E0D4-4F2B-8B0A-19F3B3A47F3F}"/>
    <cellStyle name="Normal 296 3 2 2" xfId="40817" xr:uid="{35E54B12-CFFB-46F2-9AB8-51BE074CC4C1}"/>
    <cellStyle name="Normal 296 3 2 2 2" xfId="40816" xr:uid="{134ED6B8-38DD-4121-AEBB-F607CFDAB0B9}"/>
    <cellStyle name="Normal 296 3 2 3" xfId="40815" xr:uid="{99D68A03-C537-4C28-8D1E-0F0148A50250}"/>
    <cellStyle name="Normal 296 3 2_Forecast" xfId="40814" xr:uid="{BCE09960-A864-4F16-BDE2-405763555BF9}"/>
    <cellStyle name="Normal 296 3 3" xfId="40813" xr:uid="{98437EE6-8D23-4592-BBF4-EAF090FAE23A}"/>
    <cellStyle name="Normal 296 3 3 2" xfId="40812" xr:uid="{D76E592F-0BDF-4453-B25F-8A68691519D8}"/>
    <cellStyle name="Normal 296 3 4" xfId="40811" xr:uid="{E1DA9002-9087-4D73-8AD1-48938BD2C15D}"/>
    <cellStyle name="Normal 296 3 4 2" xfId="40810" xr:uid="{C3BB222E-CE9F-4917-94DE-951EF92F97CD}"/>
    <cellStyle name="Normal 296 3 5" xfId="40809" xr:uid="{6468C1F1-165A-42D0-B577-8FC252603DDD}"/>
    <cellStyle name="Normal 296 3_Forecast" xfId="40808" xr:uid="{3C8C1ED0-75C6-4A29-9B75-E23E7D5EF0A7}"/>
    <cellStyle name="Normal 296 4" xfId="40807" xr:uid="{D5177354-99AF-4EA0-AE6C-8DD820942681}"/>
    <cellStyle name="Normal 296 4 2" xfId="40806" xr:uid="{69CA6220-E125-4399-B65A-6B32E9DDE0E1}"/>
    <cellStyle name="Normal 296 4 2 2" xfId="40805" xr:uid="{428AF297-9BDB-4D00-B1AB-1427967CB093}"/>
    <cellStyle name="Normal 296 4 3" xfId="40804" xr:uid="{7090E973-37EE-45AC-BB04-F7971956A0E9}"/>
    <cellStyle name="Normal 296 4_Forecast" xfId="40803" xr:uid="{4BF74D7F-75D4-4776-826C-DCA27955DD40}"/>
    <cellStyle name="Normal 296 5" xfId="40802" xr:uid="{1B1B652A-A155-49BB-AA4B-3065FE3FC598}"/>
    <cellStyle name="Normal 296 5 2" xfId="40801" xr:uid="{BF665502-54D6-414B-A4E4-AB3808CD5C5C}"/>
    <cellStyle name="Normal 296 6" xfId="40800" xr:uid="{9E0B01C7-0DA5-4EAB-B67D-12D429C3C8F0}"/>
    <cellStyle name="Normal 296 6 2" xfId="40799" xr:uid="{75C963BD-2745-4344-A263-C80053C8899C}"/>
    <cellStyle name="Normal 296 7" xfId="40798" xr:uid="{937785A5-BED7-4E3D-A4E2-066567E69830}"/>
    <cellStyle name="Normal 296 8" xfId="40797" xr:uid="{F417A555-B7B9-4B26-8EA6-A41449A35453}"/>
    <cellStyle name="Normal 296_DSub" xfId="40796" xr:uid="{E71C2E24-DA19-4319-BE08-3F2D9CF29DAE}"/>
    <cellStyle name="Normal 297" xfId="40795" xr:uid="{66EFB11F-08E2-4E23-948A-0F7F0D5CE19F}"/>
    <cellStyle name="Normal 297 2" xfId="40794" xr:uid="{D9D3F6B1-0AD2-48D4-99FA-290C0A12F20C}"/>
    <cellStyle name="Normal 297 2 2" xfId="40793" xr:uid="{55B57BB0-E1AE-473B-A20C-F44E2687152A}"/>
    <cellStyle name="Normal 297 2 2 2" xfId="40792" xr:uid="{2DB88DD2-323A-4916-BE89-AE0080886C70}"/>
    <cellStyle name="Normal 297 2 2 2 2" xfId="40791" xr:uid="{9A52E73C-6060-49BB-B3F8-49C239278550}"/>
    <cellStyle name="Normal 297 2 2 2 2 2" xfId="40790" xr:uid="{592A7B6A-D9D6-446B-9DE3-3F266B1907A6}"/>
    <cellStyle name="Normal 297 2 2 2 3" xfId="40789" xr:uid="{33F46763-AB6E-46CA-8E16-EB6ECF7DB5E8}"/>
    <cellStyle name="Normal 297 2 2 3" xfId="40788" xr:uid="{7EFB4716-7399-4A5A-9B2B-8AE8C8776CA2}"/>
    <cellStyle name="Normal 297 2 2 3 2" xfId="40787" xr:uid="{47C22538-CCBD-4F7C-BCC7-D4B478C439D3}"/>
    <cellStyle name="Normal 297 2 2 4" xfId="40786" xr:uid="{BA529263-FFA5-4923-B00F-61EC2F9D53B6}"/>
    <cellStyle name="Normal 297 2 2 4 2" xfId="40785" xr:uid="{C195FEA2-F828-4FDD-BC2B-4BDDE67821F6}"/>
    <cellStyle name="Normal 297 2 2 5" xfId="40784" xr:uid="{D68F88F4-4909-4237-AFAA-A708737DBD43}"/>
    <cellStyle name="Normal 297 2 3" xfId="40783" xr:uid="{4190D229-5574-485F-B011-7605FED424A9}"/>
    <cellStyle name="Normal 297 2 3 2" xfId="40782" xr:uid="{25294BAC-5484-429A-BD7C-25073733E74D}"/>
    <cellStyle name="Normal 297 2 3 2 2" xfId="40781" xr:uid="{ACAF4425-41F6-4464-8D2D-E3E8235391D9}"/>
    <cellStyle name="Normal 297 2 3 3" xfId="40780" xr:uid="{1564C269-93B9-4024-A8D2-74E666D37171}"/>
    <cellStyle name="Normal 297 2 4" xfId="40779" xr:uid="{427B1FC7-2274-48E8-BB73-8F5F40993A86}"/>
    <cellStyle name="Normal 297 2 4 2" xfId="40778" xr:uid="{5B788E06-3C6B-4218-B4EA-55D721199052}"/>
    <cellStyle name="Normal 297 2 5" xfId="40777" xr:uid="{B55BAC72-F756-456A-9BD3-92E59B1321F0}"/>
    <cellStyle name="Normal 297 2 5 2" xfId="40776" xr:uid="{0B3FE4A9-CA96-444B-8845-6E884914AD6C}"/>
    <cellStyle name="Normal 297 2 6" xfId="40775" xr:uid="{5316A32D-31BD-4FB4-8F67-0CE8D5890B4F}"/>
    <cellStyle name="Normal 297 3" xfId="40774" xr:uid="{D27EFACC-BD9C-4C6A-9C8C-C82DC3992650}"/>
    <cellStyle name="Normal 297 3 2" xfId="40773" xr:uid="{5B43A21D-E6AD-4F5A-8ADF-CC668A0E5CB8}"/>
    <cellStyle name="Normal 297 3 2 2" xfId="40772" xr:uid="{004C2DAB-4079-486D-8A59-84CF98B23B29}"/>
    <cellStyle name="Normal 297 3 2 2 2" xfId="40771" xr:uid="{9F23C855-13A5-48BE-AA4C-140372F88A13}"/>
    <cellStyle name="Normal 297 3 2 3" xfId="40770" xr:uid="{BDA91CA7-0AFC-4BD4-BA86-F3B12D23167D}"/>
    <cellStyle name="Normal 297 3 2_Forecast" xfId="40769" xr:uid="{F47A09D5-0BD8-4DC8-9072-69A5A2C0D361}"/>
    <cellStyle name="Normal 297 3 3" xfId="40768" xr:uid="{7432E782-9145-457E-9AA8-A0F8C6BF1E75}"/>
    <cellStyle name="Normal 297 3 3 2" xfId="40767" xr:uid="{226FB2BC-CE13-408F-AA5F-3E342812D603}"/>
    <cellStyle name="Normal 297 3 4" xfId="40766" xr:uid="{D690C1F5-CA67-4444-B617-4D7128209386}"/>
    <cellStyle name="Normal 297 3 4 2" xfId="40765" xr:uid="{34C2F825-9B4C-4BB6-A252-0D0013BA85FD}"/>
    <cellStyle name="Normal 297 3 5" xfId="40764" xr:uid="{AD0CCA31-CD88-4EB3-8399-DDFA0F3651CF}"/>
    <cellStyle name="Normal 297 3_Forecast" xfId="40763" xr:uid="{FF399FDA-333E-4991-B14D-5489C4A10389}"/>
    <cellStyle name="Normal 297 4" xfId="40762" xr:uid="{4446C0B0-2D3B-421E-8BA8-03B00758725F}"/>
    <cellStyle name="Normal 297 4 2" xfId="40761" xr:uid="{575EBBE0-0122-4FFD-8E59-7903F03520B7}"/>
    <cellStyle name="Normal 297 4 2 2" xfId="40760" xr:uid="{F7098467-B07E-49D7-9916-53E8E0E3E28A}"/>
    <cellStyle name="Normal 297 4 3" xfId="40759" xr:uid="{8D865B25-C232-4D2D-92C4-C41690FA0DEC}"/>
    <cellStyle name="Normal 297 4_Forecast" xfId="40758" xr:uid="{265DB898-FF01-4389-BA72-DAC64288BBF8}"/>
    <cellStyle name="Normal 297 5" xfId="40757" xr:uid="{DFE0040D-EAAE-4BE0-9D24-80BCD27DC82C}"/>
    <cellStyle name="Normal 297 5 2" xfId="40756" xr:uid="{9987D962-66BF-4945-BA94-444C0777AF3F}"/>
    <cellStyle name="Normal 297 6" xfId="40755" xr:uid="{CC631BE0-BF19-43AC-8026-CC52013B2182}"/>
    <cellStyle name="Normal 297 6 2" xfId="40754" xr:uid="{88495ABC-6FA6-437D-B2B2-8D011CA6A422}"/>
    <cellStyle name="Normal 297 7" xfId="40753" xr:uid="{10FFD99E-4DA9-487F-8499-DCF6539B253D}"/>
    <cellStyle name="Normal 297 8" xfId="40752" xr:uid="{193AE3F2-CE44-4A9A-BCAE-09EC21BC8357}"/>
    <cellStyle name="Normal 297_DSub" xfId="40751" xr:uid="{63D3592D-DFF0-4577-88DA-F288D0CB2787}"/>
    <cellStyle name="Normal 298" xfId="40750" xr:uid="{A5FF9C9F-64BE-4F06-AEFE-5A838F28A55A}"/>
    <cellStyle name="Normal 298 2" xfId="40749" xr:uid="{ED554323-1DC0-4E10-B45C-74B96AB77653}"/>
    <cellStyle name="Normal 298 2 2" xfId="40748" xr:uid="{9A7A0721-A068-40D7-B320-55247BAF0EFA}"/>
    <cellStyle name="Normal 298 2 2 2" xfId="40747" xr:uid="{D340C2A3-A0B1-4A86-BC28-EBAB2ED719E1}"/>
    <cellStyle name="Normal 298 2 3" xfId="40746" xr:uid="{AB540357-3B85-4F95-8D82-3260B4E83236}"/>
    <cellStyle name="Normal 298 2 4" xfId="40745" xr:uid="{CC06C013-F939-4718-BB5D-BA465ED00B82}"/>
    <cellStyle name="Normal 298 3" xfId="40744" xr:uid="{349DCDFB-2A4E-493F-B821-29D957A3D187}"/>
    <cellStyle name="Normal 298 3 2" xfId="40743" xr:uid="{36EC2A1D-A080-44CD-A6C0-4757559434B7}"/>
    <cellStyle name="Normal 298 3 2 2" xfId="40742" xr:uid="{E7131FE8-8CE5-4176-BBF7-F343041F1EA1}"/>
    <cellStyle name="Normal 298 3 2_Forecast" xfId="40741" xr:uid="{5AD7AECD-25DD-44F0-9874-BAD10E7F1340}"/>
    <cellStyle name="Normal 298 3 3" xfId="40740" xr:uid="{1C5E0FA4-8935-4A85-ADA5-A4B0AF31B7F5}"/>
    <cellStyle name="Normal 298 3_Forecast" xfId="40739" xr:uid="{B653AAFD-73D6-4EF3-958E-6B348111A587}"/>
    <cellStyle name="Normal 298 4" xfId="40738" xr:uid="{CE780471-4D7B-4F71-92EA-DF5A73EF1F3F}"/>
    <cellStyle name="Normal 298 4 2" xfId="40737" xr:uid="{F77FA651-6018-4377-9BAF-6A3A5EF00D5D}"/>
    <cellStyle name="Normal 298 4_Forecast" xfId="40736" xr:uid="{E98360B7-AC8A-43A7-ADAA-0730C3489D68}"/>
    <cellStyle name="Normal 298 5" xfId="40735" xr:uid="{A3A0C79E-E7A5-40A8-B34D-E6ABCA6D3D49}"/>
    <cellStyle name="Normal 298 6" xfId="40734" xr:uid="{9C14FE36-6902-494A-84B2-412E050240CA}"/>
    <cellStyle name="Normal 298 7" xfId="40733" xr:uid="{FA1492E1-5FA5-46B5-A9A5-644FC036EC14}"/>
    <cellStyle name="Normal 298 8" xfId="40732" xr:uid="{E8DE4995-E6CF-4521-B724-436050925403}"/>
    <cellStyle name="Normal 298_DSub" xfId="40731" xr:uid="{4248159F-E362-410C-BDE6-E588B4A9D285}"/>
    <cellStyle name="Normal 299" xfId="40730" xr:uid="{4F8C6D7B-D296-4CDA-93D1-F7CF467C1527}"/>
    <cellStyle name="Normal 299 2" xfId="40729" xr:uid="{0CDABD42-8699-4DFD-A430-C9FCF54C972F}"/>
    <cellStyle name="Normal 299 2 2" xfId="40728" xr:uid="{310F7913-3366-4EE0-AB3A-D6EA35D159CB}"/>
    <cellStyle name="Normal 299 2 2 2" xfId="40727" xr:uid="{720B8466-152B-410A-9BDF-690F618F6802}"/>
    <cellStyle name="Normal 299 2 3" xfId="40726" xr:uid="{B203C30F-6E43-4429-A9A2-B6FACFFC5675}"/>
    <cellStyle name="Normal 299 2 4" xfId="40725" xr:uid="{09246749-59A4-4965-BA7E-2891763FCEA3}"/>
    <cellStyle name="Normal 299 3" xfId="40724" xr:uid="{6393AB9E-9FF6-48BD-85C1-4C9EA7901479}"/>
    <cellStyle name="Normal 299 3 2" xfId="40723" xr:uid="{0678FB3A-3805-48D6-88FA-01A805FCBFC6}"/>
    <cellStyle name="Normal 299 3 2 2" xfId="40722" xr:uid="{8B7A7C1F-1816-4BC9-B121-95EBC9F27E68}"/>
    <cellStyle name="Normal 299 3 2_Forecast" xfId="40721" xr:uid="{E3E7DC0E-695F-4CE0-BCF0-FC5916DAC2D7}"/>
    <cellStyle name="Normal 299 3 3" xfId="40720" xr:uid="{1C54CC49-E695-4ED3-A68C-5F6440F0BA65}"/>
    <cellStyle name="Normal 299 3_Forecast" xfId="40719" xr:uid="{3D641753-7C91-4A2A-B7F3-8DA3F015F612}"/>
    <cellStyle name="Normal 299 4" xfId="40718" xr:uid="{5A467538-8EF8-449A-ACC4-6CB46909C746}"/>
    <cellStyle name="Normal 299 4 2" xfId="40717" xr:uid="{ADABD375-47A3-44A8-A296-178C640CA6FA}"/>
    <cellStyle name="Normal 299 4_Forecast" xfId="40716" xr:uid="{EE3AADFB-FA33-4B6F-85FC-A121CABBBF62}"/>
    <cellStyle name="Normal 299 5" xfId="40715" xr:uid="{CC47D293-CC19-4B31-9320-6E94A0A6D76F}"/>
    <cellStyle name="Normal 299 6" xfId="40714" xr:uid="{A3D86F87-7E98-4C05-ACDD-E67828B1906E}"/>
    <cellStyle name="Normal 299 7" xfId="40713" xr:uid="{C0FFB56D-5131-49CB-989F-477F5F60EC2A}"/>
    <cellStyle name="Normal 299 8" xfId="40712" xr:uid="{48C26EBF-C234-4C77-A543-454CC7212636}"/>
    <cellStyle name="Normal 299_DSub" xfId="40711" xr:uid="{2EBFB3E0-08AA-442E-ABD5-5AD4BAF54FD8}"/>
    <cellStyle name="Normal 3" xfId="53918" xr:uid="{CFA13AF7-787C-4CF3-B5CF-617BCEA8F2F0}"/>
    <cellStyle name="Normal 3 10" xfId="40710" xr:uid="{BEE67840-FF7F-4DEA-B256-55498736F44E}"/>
    <cellStyle name="Normal 3 10 2" xfId="40709" xr:uid="{94AF6ADF-27E5-41FB-ADC1-8D6768D3EA9C}"/>
    <cellStyle name="Normal 3 10 2 2" xfId="40708" xr:uid="{42596CD6-2913-4360-B7D5-5C7F91BB3CE6}"/>
    <cellStyle name="Normal 3 10 2 2 2" xfId="40707" xr:uid="{2C4C8773-F886-41E5-AB29-51BDEB9179AC}"/>
    <cellStyle name="Normal 3 10 2 2_Forecast" xfId="40706" xr:uid="{A51FB53D-275D-4FF0-A50E-AE6CC7290587}"/>
    <cellStyle name="Normal 3 10 2 3" xfId="40705" xr:uid="{17CB3441-B9E5-416B-978F-F89FB83AC80F}"/>
    <cellStyle name="Normal 3 10 2 3 2" xfId="40704" xr:uid="{F30E3FB1-8AC9-4CE8-ACE8-D20821768902}"/>
    <cellStyle name="Normal 3 10 2 3_Forecast" xfId="40703" xr:uid="{556823DD-6B3A-4653-BDC7-423F8E1B27D8}"/>
    <cellStyle name="Normal 3 10 2 4" xfId="40702" xr:uid="{13D63167-361C-4095-977D-EA9E9E9482AB}"/>
    <cellStyle name="Normal 3 10 2_Forecast" xfId="40701" xr:uid="{7D1EB494-52D7-4009-A678-2E138A83D6AA}"/>
    <cellStyle name="Normal 3 10 3" xfId="40700" xr:uid="{A0763F98-DEC9-415C-8DA9-4771252A6932}"/>
    <cellStyle name="Normal 3 10 3 2" xfId="40699" xr:uid="{1CDA1CB8-BC25-44ED-86B3-3B4CBE5840B9}"/>
    <cellStyle name="Normal 3 10 3_Forecast" xfId="40698" xr:uid="{89196A6D-3347-4399-AA65-FE0A153B4CFB}"/>
    <cellStyle name="Normal 3 10 4" xfId="40697" xr:uid="{53D684F1-8D99-464E-B002-7B4C31D6893E}"/>
    <cellStyle name="Normal 3 10 4 2" xfId="40696" xr:uid="{066241F3-88CA-4653-8872-8891B4791E24}"/>
    <cellStyle name="Normal 3 10 4_Forecast" xfId="40695" xr:uid="{6BCD9383-A7C5-4983-8ED9-B269BBBEAFD0}"/>
    <cellStyle name="Normal 3 10 5" xfId="40694" xr:uid="{94A27BF8-C8F4-4C73-87C3-3CAA2A698AEA}"/>
    <cellStyle name="Normal 3 10_Forecast" xfId="40693" xr:uid="{85B18A96-93FC-4465-9DC7-E3571E1BFF6F}"/>
    <cellStyle name="Normal 3 100" xfId="40692" xr:uid="{E25EFA74-38E6-4481-B87B-6B7917379038}"/>
    <cellStyle name="Normal 3 100 2" xfId="40691" xr:uid="{1EF551BE-B867-4BE9-94BC-C9E4AAAD3431}"/>
    <cellStyle name="Normal 3 100 2 2" xfId="40690" xr:uid="{FCC50369-7441-48E2-9B93-0631ABFE8B16}"/>
    <cellStyle name="Normal 3 100 2 2 2" xfId="40689" xr:uid="{830BDAA6-13D0-4D6A-85F3-86435488C018}"/>
    <cellStyle name="Normal 3 100 2 2_Forecast" xfId="40688" xr:uid="{19BEEA45-7922-445F-AAEF-039E0D717C93}"/>
    <cellStyle name="Normal 3 100 2 3" xfId="40687" xr:uid="{CE5F96D4-7CCB-48D8-8519-ACBF2F0F5D80}"/>
    <cellStyle name="Normal 3 100 2 3 2" xfId="40686" xr:uid="{7F2C9ED4-6CAB-44CA-86D3-5E8B95630EE2}"/>
    <cellStyle name="Normal 3 100 2 3_Forecast" xfId="40685" xr:uid="{57FD29D4-58FD-4662-A85D-55DC7D2625E5}"/>
    <cellStyle name="Normal 3 100 2 4" xfId="40684" xr:uid="{ADFC9206-51E2-416B-A5F9-F36449FF85AE}"/>
    <cellStyle name="Normal 3 100 2_Forecast" xfId="40683" xr:uid="{6BDB8AA9-9415-4ECA-B91D-71B3F409F618}"/>
    <cellStyle name="Normal 3 100 3" xfId="40682" xr:uid="{B89E0CA0-44BB-4DEA-A359-7CB29A5494AC}"/>
    <cellStyle name="Normal 3 100 3 2" xfId="40681" xr:uid="{3A53E4BB-51CF-490F-A01F-ADAA59B834D0}"/>
    <cellStyle name="Normal 3 100 3_Forecast" xfId="40680" xr:uid="{29640143-6B35-4D2D-B22D-413C739F4A2C}"/>
    <cellStyle name="Normal 3 100 4" xfId="40679" xr:uid="{8DBAB416-0FCF-4C5E-A543-F2A060109F3E}"/>
    <cellStyle name="Normal 3 100 4 2" xfId="40678" xr:uid="{A958EC60-6F3A-4949-B233-A4C48AE3EEAA}"/>
    <cellStyle name="Normal 3 100 4_Forecast" xfId="40677" xr:uid="{27851414-6818-415E-B405-6AE2568A8093}"/>
    <cellStyle name="Normal 3 100 5" xfId="40676" xr:uid="{A2B1046B-75DB-40AE-A9F0-142319EB1090}"/>
    <cellStyle name="Normal 3 100_Forecast" xfId="40675" xr:uid="{103DBCCA-D223-48F4-A486-CBC6EEE70577}"/>
    <cellStyle name="Normal 3 101" xfId="40674" xr:uid="{C113D77F-B730-4260-9169-0731F224CB76}"/>
    <cellStyle name="Normal 3 101 2" xfId="40673" xr:uid="{1F14356C-6A1D-41C1-80CF-67C087D34B9A}"/>
    <cellStyle name="Normal 3 101 2 2" xfId="40672" xr:uid="{4C8108C7-3F6F-4DC2-8A8A-B711D53770D4}"/>
    <cellStyle name="Normal 3 101 2 2 2" xfId="40671" xr:uid="{D79C2D13-9A9A-4945-888A-6ED1CF347B87}"/>
    <cellStyle name="Normal 3 101 2 2_Forecast" xfId="40670" xr:uid="{CEC94798-A48B-48F8-A825-B51F912F6206}"/>
    <cellStyle name="Normal 3 101 2 3" xfId="40669" xr:uid="{01660B90-2940-4D8F-8D50-F39C4FE3837A}"/>
    <cellStyle name="Normal 3 101 2 3 2" xfId="40668" xr:uid="{4FC33A4B-9908-4B45-9935-4F4DE8FEEBCF}"/>
    <cellStyle name="Normal 3 101 2 3_Forecast" xfId="40667" xr:uid="{352C6FE7-4E68-4D19-8D33-8A8F54EBC83A}"/>
    <cellStyle name="Normal 3 101 2 4" xfId="40666" xr:uid="{6AC35B7A-1C57-426F-B5A7-FD3136E42657}"/>
    <cellStyle name="Normal 3 101 2_Forecast" xfId="40665" xr:uid="{C196A873-F3B8-4533-9234-7AA0EBC9FEC6}"/>
    <cellStyle name="Normal 3 101 3" xfId="40664" xr:uid="{0AB53621-54E3-444C-A6F9-3516EC3798C1}"/>
    <cellStyle name="Normal 3 101 3 2" xfId="40663" xr:uid="{972B59C5-7F36-4333-BBE4-57195CCB8316}"/>
    <cellStyle name="Normal 3 101 3_Forecast" xfId="40662" xr:uid="{6B8D23B1-EA01-43BB-AA12-98396E0A40D4}"/>
    <cellStyle name="Normal 3 101 4" xfId="40661" xr:uid="{C53161A7-05F9-45A5-AECE-A03F9600AFB3}"/>
    <cellStyle name="Normal 3 101 4 2" xfId="40660" xr:uid="{395A9C79-BE59-4BEE-BA9B-14F82D5AA8C1}"/>
    <cellStyle name="Normal 3 101 4_Forecast" xfId="40659" xr:uid="{EE18B9E4-A9B6-488D-849C-121A6DE37D7F}"/>
    <cellStyle name="Normal 3 101 5" xfId="40658" xr:uid="{6C9412F3-A808-475D-90F0-A8D8A0659861}"/>
    <cellStyle name="Normal 3 101_Forecast" xfId="40657" xr:uid="{7267C284-5531-4E56-859E-121CD3197A82}"/>
    <cellStyle name="Normal 3 102" xfId="40656" xr:uid="{36B9E63E-BA5C-48AF-929E-B1AE2FADD9B0}"/>
    <cellStyle name="Normal 3 102 2" xfId="40655" xr:uid="{40E24FBE-F46C-4C07-B3B5-9B22CA210DC4}"/>
    <cellStyle name="Normal 3 102 2 2" xfId="40654" xr:uid="{0B8D453A-4318-4F79-807A-43A8A8C40B33}"/>
    <cellStyle name="Normal 3 102 2 2 2" xfId="40653" xr:uid="{A27EAE0B-0BB1-493C-ADCC-D8D427E54BB0}"/>
    <cellStyle name="Normal 3 102 2 2_Forecast" xfId="40652" xr:uid="{4DE30646-2723-469A-B369-48E84C333237}"/>
    <cellStyle name="Normal 3 102 2 3" xfId="40651" xr:uid="{2C11BF2C-0DC5-47CA-99A3-D8BC78DF389A}"/>
    <cellStyle name="Normal 3 102 2 3 2" xfId="40650" xr:uid="{A460D5EA-151D-4743-8461-039621B84555}"/>
    <cellStyle name="Normal 3 102 2 3_Forecast" xfId="40649" xr:uid="{76A5BA0D-0D62-4DDE-8895-1CB3158D190F}"/>
    <cellStyle name="Normal 3 102 2 4" xfId="40648" xr:uid="{9EB8C315-BD06-430B-9283-276A7E148575}"/>
    <cellStyle name="Normal 3 102 2_Forecast" xfId="40647" xr:uid="{4C08803F-CA14-488D-8F90-B8CFA22E524A}"/>
    <cellStyle name="Normal 3 102 3" xfId="40646" xr:uid="{35CDE1E0-8B2C-4CDA-9498-D837DDD305A1}"/>
    <cellStyle name="Normal 3 102 3 2" xfId="40645" xr:uid="{EDAB8FC7-A11E-4C38-AA2D-7CC6AD096F17}"/>
    <cellStyle name="Normal 3 102 3_Forecast" xfId="40644" xr:uid="{39C8BA0F-A1EF-44CD-8565-73DBC3995000}"/>
    <cellStyle name="Normal 3 102 4" xfId="40643" xr:uid="{5742DB3E-A2C7-440A-B1BA-63F955716187}"/>
    <cellStyle name="Normal 3 102 4 2" xfId="40642" xr:uid="{537D8D0B-FC86-404B-ACF3-1FAF631F9367}"/>
    <cellStyle name="Normal 3 102 4_Forecast" xfId="40641" xr:uid="{F7604D08-3E76-4908-A51B-49AC34980DAD}"/>
    <cellStyle name="Normal 3 102 5" xfId="40640" xr:uid="{0392DA6D-9300-41C6-8DC0-71D620901F01}"/>
    <cellStyle name="Normal 3 102_Forecast" xfId="40639" xr:uid="{94941A42-DEA1-4509-A847-E461091E245C}"/>
    <cellStyle name="Normal 3 103" xfId="40638" xr:uid="{649FAB42-F7F1-44A8-90C7-A6C38C9F4F32}"/>
    <cellStyle name="Normal 3 103 2" xfId="40637" xr:uid="{3831892B-2EE8-46FE-BC51-F4D423527C80}"/>
    <cellStyle name="Normal 3 103 2 2" xfId="40636" xr:uid="{2D55B8E4-CEAA-4E0B-856E-8C139A6D35D3}"/>
    <cellStyle name="Normal 3 103 2 2 2" xfId="40635" xr:uid="{3D90ADB6-7476-48D5-9554-B1EFB53D0B9F}"/>
    <cellStyle name="Normal 3 103 2 2_Forecast" xfId="40634" xr:uid="{C2FBBBBC-EA5F-4B13-8E68-5AED7D3DD836}"/>
    <cellStyle name="Normal 3 103 2 3" xfId="40633" xr:uid="{F8676963-14E5-468E-BC75-4762D23C24CE}"/>
    <cellStyle name="Normal 3 103 2 3 2" xfId="40632" xr:uid="{04F8718A-6FE8-483E-B68C-B2963A6E2A51}"/>
    <cellStyle name="Normal 3 103 2 3_Forecast" xfId="40631" xr:uid="{6239FEA4-DA4A-49F2-9DD1-69095CF93EF2}"/>
    <cellStyle name="Normal 3 103 2 4" xfId="40630" xr:uid="{6CF6096B-BC9E-4D6C-B139-4B8F8841D1AE}"/>
    <cellStyle name="Normal 3 103 2_Forecast" xfId="40629" xr:uid="{26D71C93-7B8B-48DB-8EC5-4808ED12329B}"/>
    <cellStyle name="Normal 3 103 3" xfId="40628" xr:uid="{27487E9A-B250-4485-A366-EA9FBE59E331}"/>
    <cellStyle name="Normal 3 103 3 2" xfId="40627" xr:uid="{6A367407-B490-46C9-B4FC-81A93282D298}"/>
    <cellStyle name="Normal 3 103 3_Forecast" xfId="40626" xr:uid="{3DB8AF58-304C-4C7F-8952-DB351A6BA90A}"/>
    <cellStyle name="Normal 3 103 4" xfId="40625" xr:uid="{5830A104-F16F-430E-A226-854E8F1A1DC3}"/>
    <cellStyle name="Normal 3 103 4 2" xfId="40624" xr:uid="{C72E3C1E-C426-428D-9413-DFC6A5C10A5E}"/>
    <cellStyle name="Normal 3 103 4_Forecast" xfId="40623" xr:uid="{66A06384-C8DF-46EE-9E7A-32B4C9409954}"/>
    <cellStyle name="Normal 3 103 5" xfId="40622" xr:uid="{D367263F-85F1-40CF-ACBC-E0F6116EF4E5}"/>
    <cellStyle name="Normal 3 103_Forecast" xfId="40621" xr:uid="{0C61CFC7-A7AA-4A95-A8A5-46E1E8727409}"/>
    <cellStyle name="Normal 3 104" xfId="40620" xr:uid="{B8B1B390-167E-4916-8797-6A1F973AD788}"/>
    <cellStyle name="Normal 3 104 2" xfId="40619" xr:uid="{220DC901-5F38-4895-827E-A20392724B6D}"/>
    <cellStyle name="Normal 3 104 2 2" xfId="40618" xr:uid="{EA5680FE-5885-43EA-8C72-F6D8C2C11E78}"/>
    <cellStyle name="Normal 3 104 2 2 2" xfId="40617" xr:uid="{CBF739D3-4523-4C87-9B07-D2C44F8BD1D2}"/>
    <cellStyle name="Normal 3 104 2 2_Forecast" xfId="40616" xr:uid="{805AB03F-B8A2-4BCA-B3CA-A397B3EF2540}"/>
    <cellStyle name="Normal 3 104 2 3" xfId="40615" xr:uid="{D62DDCDC-EB85-45DA-A6AE-B8F0FDF1AA49}"/>
    <cellStyle name="Normal 3 104 2 3 2" xfId="40614" xr:uid="{192072D0-F410-405C-9368-99A4E02EE743}"/>
    <cellStyle name="Normal 3 104 2 3_Forecast" xfId="40613" xr:uid="{800A8928-C1C8-48F6-933E-B93FDA59ECDD}"/>
    <cellStyle name="Normal 3 104 2 4" xfId="40612" xr:uid="{86A780DC-21EB-4ADF-B4A3-E77B5E21C48E}"/>
    <cellStyle name="Normal 3 104 2_Forecast" xfId="40611" xr:uid="{0C64A9B4-B62B-44D2-BF3F-92138CE70CC1}"/>
    <cellStyle name="Normal 3 104 3" xfId="40610" xr:uid="{8448E742-B0DB-48CD-99DB-6B6C1DCEBA86}"/>
    <cellStyle name="Normal 3 104 3 2" xfId="40609" xr:uid="{C3B9A3D0-FDE2-4041-B427-A2842598A27F}"/>
    <cellStyle name="Normal 3 104 3_Forecast" xfId="40608" xr:uid="{FE64BB10-D475-4294-914E-631D3C3A9133}"/>
    <cellStyle name="Normal 3 104 4" xfId="40607" xr:uid="{C87B688E-6CE9-4957-AB14-FADC03051A68}"/>
    <cellStyle name="Normal 3 104 4 2" xfId="40606" xr:uid="{53980262-EC5C-471E-B693-D5D6C8D8A85A}"/>
    <cellStyle name="Normal 3 104 4_Forecast" xfId="40605" xr:uid="{4A719FA6-FCEB-436E-854F-C868E46C0660}"/>
    <cellStyle name="Normal 3 104 5" xfId="40604" xr:uid="{5EF9E423-4F65-425A-9695-295AB06B9C71}"/>
    <cellStyle name="Normal 3 104_Forecast" xfId="40603" xr:uid="{BA65AAA0-C1BB-4C89-8D43-858A38CED326}"/>
    <cellStyle name="Normal 3 105" xfId="40602" xr:uid="{5E1F8F26-403E-416B-BB1D-76B47BC761A4}"/>
    <cellStyle name="Normal 3 105 2" xfId="40601" xr:uid="{D8DC9FB9-1097-4577-A5C2-5ABAD65BAAF5}"/>
    <cellStyle name="Normal 3 105 2 2" xfId="40600" xr:uid="{51B17F01-F4CA-4654-9D7B-3E7347598BF7}"/>
    <cellStyle name="Normal 3 105 2 2 2" xfId="40599" xr:uid="{FFC6CEC0-62A8-4BF8-8171-16C852BDB4E9}"/>
    <cellStyle name="Normal 3 105 2 2_Forecast" xfId="40598" xr:uid="{A4D7F0EA-658A-41B1-9496-FBC46D0F0AB5}"/>
    <cellStyle name="Normal 3 105 2 3" xfId="40597" xr:uid="{5305D172-C855-4DCA-92C8-91E09563C35A}"/>
    <cellStyle name="Normal 3 105 2 3 2" xfId="40596" xr:uid="{01A5AD95-C16F-49E5-BCEC-403E5F260D70}"/>
    <cellStyle name="Normal 3 105 2 3_Forecast" xfId="40595" xr:uid="{E0DE102C-ABF8-492E-A453-1266D3D65A57}"/>
    <cellStyle name="Normal 3 105 2 4" xfId="40594" xr:uid="{D944C42F-9F34-409F-93C6-A369FFCA2139}"/>
    <cellStyle name="Normal 3 105 2_Forecast" xfId="40593" xr:uid="{298A884F-BFC6-420B-A96B-3857B37668FD}"/>
    <cellStyle name="Normal 3 105 3" xfId="40592" xr:uid="{CF21A5F6-4F78-495F-970E-6EC7229D6569}"/>
    <cellStyle name="Normal 3 105 3 2" xfId="40591" xr:uid="{21949788-1870-4E90-8357-E79751FCC020}"/>
    <cellStyle name="Normal 3 105 3_Forecast" xfId="40590" xr:uid="{148A43E3-4C0E-425A-9A80-ADF98CCCF347}"/>
    <cellStyle name="Normal 3 105 4" xfId="40589" xr:uid="{E444E9D2-E1DC-4D2E-B621-59705461BC3F}"/>
    <cellStyle name="Normal 3 105 4 2" xfId="40588" xr:uid="{10792A46-3F2A-4C38-921F-8689E0AC812C}"/>
    <cellStyle name="Normal 3 105 4_Forecast" xfId="40587" xr:uid="{E106FE7E-A239-4248-A2B6-05CD50E8917D}"/>
    <cellStyle name="Normal 3 105 5" xfId="40586" xr:uid="{3A48D7B6-EE19-4928-B0AA-11760E7FD4A4}"/>
    <cellStyle name="Normal 3 105_Forecast" xfId="40585" xr:uid="{60790819-A538-40A3-9834-EAAFDE96FBB3}"/>
    <cellStyle name="Normal 3 106" xfId="40584" xr:uid="{8821A23D-4413-4166-A582-4E23CFD54C09}"/>
    <cellStyle name="Normal 3 106 2" xfId="40583" xr:uid="{889E02A0-E95B-469B-AD6E-FEA851F66591}"/>
    <cellStyle name="Normal 3 106 2 2" xfId="40582" xr:uid="{D86B0F54-B4A6-4BED-A711-344973667DFB}"/>
    <cellStyle name="Normal 3 106 2 2 2" xfId="40581" xr:uid="{4B85213B-87DB-4954-8363-255B71A3DEFA}"/>
    <cellStyle name="Normal 3 106 2 2_Forecast" xfId="40580" xr:uid="{43B86E47-606F-4F5B-94FE-1AC8798ED027}"/>
    <cellStyle name="Normal 3 106 2 3" xfId="40579" xr:uid="{3799F810-3C08-49B8-9B67-D61BFA35D031}"/>
    <cellStyle name="Normal 3 106 2 3 2" xfId="40578" xr:uid="{CE0DE760-BEFE-4B79-8D0D-C3CB6DE68544}"/>
    <cellStyle name="Normal 3 106 2 3_Forecast" xfId="40577" xr:uid="{F73BF70F-A213-4165-BC00-E4B618D53090}"/>
    <cellStyle name="Normal 3 106 2 4" xfId="40576" xr:uid="{8D064E6F-D742-429C-91D1-052ACF215578}"/>
    <cellStyle name="Normal 3 106 2_Forecast" xfId="40575" xr:uid="{B1DD1C4D-A431-473A-AA12-E5B8B1D261D9}"/>
    <cellStyle name="Normal 3 106 3" xfId="40574" xr:uid="{C16C9702-4762-45B6-AD0A-9F2E48C8C652}"/>
    <cellStyle name="Normal 3 106 3 2" xfId="40573" xr:uid="{DD40C543-C9A9-490D-AA7E-7294E7BDB27C}"/>
    <cellStyle name="Normal 3 106 3_Forecast" xfId="40572" xr:uid="{E5BDE1B3-EE98-4B18-B812-A5E3CDEAD0D4}"/>
    <cellStyle name="Normal 3 106 4" xfId="40571" xr:uid="{2E6C1695-2EAF-4DFF-87E5-3AD5238BEF1D}"/>
    <cellStyle name="Normal 3 106 4 2" xfId="40570" xr:uid="{00C988B8-49D3-45D7-83A1-02840F133A9B}"/>
    <cellStyle name="Normal 3 106 4_Forecast" xfId="40569" xr:uid="{BFF44F86-8C07-470B-B0A8-F417402778C4}"/>
    <cellStyle name="Normal 3 106 5" xfId="40568" xr:uid="{73EA575B-EC06-4242-B8A3-76E231A00F3B}"/>
    <cellStyle name="Normal 3 106_Forecast" xfId="40567" xr:uid="{E5BEF67C-1AC9-42E4-AFE2-78B379FE8D6D}"/>
    <cellStyle name="Normal 3 107" xfId="40566" xr:uid="{42B92D01-DDC7-48AE-AE85-1135E29B1538}"/>
    <cellStyle name="Normal 3 107 2" xfId="40565" xr:uid="{AE32FF3E-E999-467B-8E4C-511251D0A8EC}"/>
    <cellStyle name="Normal 3 107 2 2" xfId="40564" xr:uid="{9C5139AC-F843-4E60-A007-D9C295A2BA7D}"/>
    <cellStyle name="Normal 3 107 2 2 2" xfId="40563" xr:uid="{80F6AAF0-7B67-4E73-8A50-56C8E4879B85}"/>
    <cellStyle name="Normal 3 107 2 2_Forecast" xfId="40562" xr:uid="{1647BAD4-25C5-438F-A7B2-A1244DF18E83}"/>
    <cellStyle name="Normal 3 107 2 3" xfId="40561" xr:uid="{AA0C5599-CB66-4875-BF79-E2CD2DEAF4A6}"/>
    <cellStyle name="Normal 3 107 2 3 2" xfId="40560" xr:uid="{167280DF-4318-4DFA-B3E0-15B4025348D7}"/>
    <cellStyle name="Normal 3 107 2 3_Forecast" xfId="40559" xr:uid="{75F2191E-6DD8-4BDE-97D2-8570A2B121CF}"/>
    <cellStyle name="Normal 3 107 2 4" xfId="40558" xr:uid="{FE05167B-7B1C-4988-B750-00CADD57899E}"/>
    <cellStyle name="Normal 3 107 2_Forecast" xfId="40557" xr:uid="{7216CF9F-21CA-4989-8463-9905AE6979E0}"/>
    <cellStyle name="Normal 3 107 3" xfId="40556" xr:uid="{211EB23D-F670-4B31-951E-F8DF19B6CB48}"/>
    <cellStyle name="Normal 3 107 3 2" xfId="40555" xr:uid="{F6C36885-CE9F-474B-B8D9-A513F70D8CC3}"/>
    <cellStyle name="Normal 3 107 3_Forecast" xfId="40554" xr:uid="{D4541A91-BDFB-4430-AAF7-80D06DCAC9C3}"/>
    <cellStyle name="Normal 3 107 4" xfId="40553" xr:uid="{C7A1FD2F-AAB4-41F4-BB9A-9C63E164890A}"/>
    <cellStyle name="Normal 3 107 4 2" xfId="40552" xr:uid="{1D3CAED6-BBF9-4E01-8C68-5F2D96A6FA9B}"/>
    <cellStyle name="Normal 3 107 4_Forecast" xfId="40551" xr:uid="{C5AA21E2-354E-4555-A60C-E9298C0D4D98}"/>
    <cellStyle name="Normal 3 107 5" xfId="40550" xr:uid="{E1B61CEE-A984-4690-A6AA-FC4DF62385BF}"/>
    <cellStyle name="Normal 3 107_Forecast" xfId="40549" xr:uid="{9CF7B69C-9D4B-49D4-A76C-21437F5D9AFF}"/>
    <cellStyle name="Normal 3 108" xfId="40548" xr:uid="{EAE39469-7DA4-410E-8F8D-C17BEE509D8B}"/>
    <cellStyle name="Normal 3 108 2" xfId="40547" xr:uid="{CCBBCF1D-9678-4B2C-8776-BB938797E9DD}"/>
    <cellStyle name="Normal 3 108 2 2" xfId="40546" xr:uid="{8B6E9DA5-A842-4A85-BDBA-A458BD466F3B}"/>
    <cellStyle name="Normal 3 108 2 2 2" xfId="40545" xr:uid="{E734F8FD-58F2-4F3A-B7CE-D493308384F2}"/>
    <cellStyle name="Normal 3 108 2 2_Forecast" xfId="40544" xr:uid="{609CF279-45A2-4D39-AA2F-AEF806FE3D33}"/>
    <cellStyle name="Normal 3 108 2 3" xfId="40543" xr:uid="{3D2C2530-BDA8-46E9-A353-C926FE893625}"/>
    <cellStyle name="Normal 3 108 2 3 2" xfId="40542" xr:uid="{4959C862-32BE-4C4C-879F-794639ABD453}"/>
    <cellStyle name="Normal 3 108 2 3_Forecast" xfId="40541" xr:uid="{8AD7CA5F-F51C-4DC6-8C96-0ECAFAAB49B5}"/>
    <cellStyle name="Normal 3 108 2 4" xfId="40540" xr:uid="{B933DE76-FCA4-4FEF-AA6F-4A58974C4D4E}"/>
    <cellStyle name="Normal 3 108 2_Forecast" xfId="40539" xr:uid="{E290C6AE-42F6-4331-BB23-375E2DDC6372}"/>
    <cellStyle name="Normal 3 108 3" xfId="40538" xr:uid="{46370702-FAF1-4C2C-B561-C8CDC1DACCFB}"/>
    <cellStyle name="Normal 3 108 3 2" xfId="40537" xr:uid="{D15A6E4E-381C-4185-B03C-2D8C0A31FFBA}"/>
    <cellStyle name="Normal 3 108 3_Forecast" xfId="40536" xr:uid="{5C6C5061-EC5A-40B2-96F6-34B49DC0AF70}"/>
    <cellStyle name="Normal 3 108 4" xfId="40535" xr:uid="{E0FF1884-6580-4D9E-971A-50FC1D5B2FE2}"/>
    <cellStyle name="Normal 3 108 4 2" xfId="40534" xr:uid="{040A2579-82F3-41AF-9B59-2F27566C36CF}"/>
    <cellStyle name="Normal 3 108 4_Forecast" xfId="40533" xr:uid="{28315C9F-BEDB-421D-B075-9B0A115816D2}"/>
    <cellStyle name="Normal 3 108 5" xfId="40532" xr:uid="{856E6B86-1645-4E23-8C61-5FAD5DBCF254}"/>
    <cellStyle name="Normal 3 108_Forecast" xfId="40531" xr:uid="{69915BB0-1727-4048-B5E0-06D229B6BA33}"/>
    <cellStyle name="Normal 3 109" xfId="40530" xr:uid="{CE38E72D-4C3A-4B23-9675-3BAB8B42325B}"/>
    <cellStyle name="Normal 3 109 2" xfId="40529" xr:uid="{266D26A5-C940-4A40-A653-655C8469A604}"/>
    <cellStyle name="Normal 3 109 2 2" xfId="40528" xr:uid="{8D3DC965-2497-45B7-8051-683DB10CD598}"/>
    <cellStyle name="Normal 3 109 2 2 2" xfId="40527" xr:uid="{3DD534B3-8295-46E1-8A0B-71233C30B992}"/>
    <cellStyle name="Normal 3 109 2 2_Forecast" xfId="40526" xr:uid="{F0BEBBD1-3652-417C-AFED-1CDC34F3C742}"/>
    <cellStyle name="Normal 3 109 2 3" xfId="40525" xr:uid="{22F9F1AF-8F54-4A94-9741-DCF30EAD65F1}"/>
    <cellStyle name="Normal 3 109 2 3 2" xfId="40524" xr:uid="{F20ACB12-A322-481B-9D5A-124684A863A7}"/>
    <cellStyle name="Normal 3 109 2 3_Forecast" xfId="40523" xr:uid="{D1B5452A-13F9-4A28-BF0B-6CB6A3E2D2FB}"/>
    <cellStyle name="Normal 3 109 2 4" xfId="40522" xr:uid="{AFE5C591-7A0F-4DD5-9645-25239291FBEF}"/>
    <cellStyle name="Normal 3 109 2_Forecast" xfId="40521" xr:uid="{E7012533-B13D-49B7-AC2A-1AAC537F5F3F}"/>
    <cellStyle name="Normal 3 109 3" xfId="40520" xr:uid="{265B0142-BB25-4786-8C5C-65CB34778A6F}"/>
    <cellStyle name="Normal 3 109 3 2" xfId="40519" xr:uid="{1EA1B515-C02C-41B8-AF58-B87848C9D55D}"/>
    <cellStyle name="Normal 3 109 3_Forecast" xfId="40518" xr:uid="{D767A700-4597-48CB-9E3E-3FEB53CE5040}"/>
    <cellStyle name="Normal 3 109 4" xfId="40517" xr:uid="{C8B88E0A-9E93-4600-905A-49EFEEFFA655}"/>
    <cellStyle name="Normal 3 109 4 2" xfId="40516" xr:uid="{28D604DA-B534-43E3-9D70-99907B5DEAC1}"/>
    <cellStyle name="Normal 3 109 4_Forecast" xfId="40515" xr:uid="{F486A997-E986-444A-8E24-6198D0B587B2}"/>
    <cellStyle name="Normal 3 109 5" xfId="40514" xr:uid="{350EA84D-9387-426F-8BAC-0B9A8AD536D9}"/>
    <cellStyle name="Normal 3 109_Forecast" xfId="40513" xr:uid="{E9246BD9-2FAE-4B0F-8515-BD7D3D3C8A26}"/>
    <cellStyle name="Normal 3 11" xfId="40512" xr:uid="{1DF5F503-B84B-4246-B8FB-E28698C15B25}"/>
    <cellStyle name="Normal 3 11 2" xfId="40511" xr:uid="{0B5DC437-620C-4208-BCCF-C086962C0FA0}"/>
    <cellStyle name="Normal 3 11 2 2" xfId="40510" xr:uid="{27D27AEB-7121-4856-9A65-BADF5D400F78}"/>
    <cellStyle name="Normal 3 11 2 2 2" xfId="40509" xr:uid="{8B300430-D0FE-4AD2-B654-9CE09FD35CDC}"/>
    <cellStyle name="Normal 3 11 2 2_Forecast" xfId="40508" xr:uid="{67B96DB1-FB2E-4615-A276-FA93DA0B86E2}"/>
    <cellStyle name="Normal 3 11 2 3" xfId="40507" xr:uid="{D721EA3D-BEB1-4AED-887F-41EE6064853F}"/>
    <cellStyle name="Normal 3 11 2 3 2" xfId="40506" xr:uid="{40B8A573-EE87-499E-A8E3-3939D9FC149E}"/>
    <cellStyle name="Normal 3 11 2 3_Forecast" xfId="40505" xr:uid="{5EE16CD8-CFEF-4E2B-A0A8-417120D51E63}"/>
    <cellStyle name="Normal 3 11 2 4" xfId="40504" xr:uid="{C4DC9362-116A-4EF3-B600-B89B4AB3F2FC}"/>
    <cellStyle name="Normal 3 11 2_Forecast" xfId="40503" xr:uid="{C9DACF29-932D-4896-A602-134748B27FFA}"/>
    <cellStyle name="Normal 3 11 3" xfId="40502" xr:uid="{704A7749-0DED-41AF-9BCE-1E212ABB725D}"/>
    <cellStyle name="Normal 3 11 3 2" xfId="40501" xr:uid="{02521830-681F-4571-8346-F55B4B455B85}"/>
    <cellStyle name="Normal 3 11 3_Forecast" xfId="40500" xr:uid="{E1C54160-B7ED-469B-97CC-314FDC5B08B0}"/>
    <cellStyle name="Normal 3 11 4" xfId="40499" xr:uid="{CF0D3BA9-8CF5-4D58-859E-3EBE1ACDB0D7}"/>
    <cellStyle name="Normal 3 11 4 2" xfId="40498" xr:uid="{85749E37-BCB1-410C-BAD9-E486E2D1FCA6}"/>
    <cellStyle name="Normal 3 11 4_Forecast" xfId="40497" xr:uid="{02EADDE1-138B-46FC-A869-7B45BB08E731}"/>
    <cellStyle name="Normal 3 11 5" xfId="40496" xr:uid="{3B68107C-41A4-474D-8842-2F8D539C1733}"/>
    <cellStyle name="Normal 3 11_Forecast" xfId="40495" xr:uid="{F4D57B33-9048-461C-9B33-E69BEDF29C6C}"/>
    <cellStyle name="Normal 3 110" xfId="40494" xr:uid="{473767BE-CD35-477D-A347-34B6C7A43987}"/>
    <cellStyle name="Normal 3 110 2" xfId="40493" xr:uid="{698AAB6C-AE0A-4464-A43C-8087A89069A5}"/>
    <cellStyle name="Normal 3 110 2 2" xfId="40492" xr:uid="{C40C3A71-90C3-42C5-8FAF-3B314D07F185}"/>
    <cellStyle name="Normal 3 110 2 2 2" xfId="40491" xr:uid="{0BF60866-8CC6-431B-A1AF-97E3B2412009}"/>
    <cellStyle name="Normal 3 110 2 2_Forecast" xfId="40490" xr:uid="{39519B8C-4BD2-4024-9ACA-0F989198C3C2}"/>
    <cellStyle name="Normal 3 110 2 3" xfId="40489" xr:uid="{0EF12C43-7883-45F1-96E7-71B6018E15CF}"/>
    <cellStyle name="Normal 3 110 2 3 2" xfId="40488" xr:uid="{75B14D48-0CB5-42E3-B1C0-1F2EE152A8A5}"/>
    <cellStyle name="Normal 3 110 2 3_Forecast" xfId="40487" xr:uid="{F552685C-3A24-4637-9E51-4B68D6F1FBE1}"/>
    <cellStyle name="Normal 3 110 2 4" xfId="40486" xr:uid="{6D3FD280-691D-449B-85D6-891691513B92}"/>
    <cellStyle name="Normal 3 110 2_Forecast" xfId="40485" xr:uid="{E36D4FAF-E657-4530-8AAC-8A2E26404547}"/>
    <cellStyle name="Normal 3 110 3" xfId="40484" xr:uid="{AF109A3C-21D1-4073-9DFF-5F72B9D3CB39}"/>
    <cellStyle name="Normal 3 110 3 2" xfId="40483" xr:uid="{EDCFCCD3-0F67-4177-A74E-B62D8A6E3E04}"/>
    <cellStyle name="Normal 3 110 3_Forecast" xfId="40482" xr:uid="{4D948BF1-D5E9-4152-B4B2-4828BC436A7E}"/>
    <cellStyle name="Normal 3 110 4" xfId="40481" xr:uid="{6A4C8579-9FAA-498E-A9A9-9DF42C6BBCCD}"/>
    <cellStyle name="Normal 3 110 4 2" xfId="40480" xr:uid="{45606315-9776-44FB-9344-F54C1C6D4FE2}"/>
    <cellStyle name="Normal 3 110 4_Forecast" xfId="40479" xr:uid="{87033B7D-E891-4FA5-8A5F-D4654D2E2304}"/>
    <cellStyle name="Normal 3 110 5" xfId="40478" xr:uid="{82FF6FAF-0B4F-4508-8B4C-405F357FA285}"/>
    <cellStyle name="Normal 3 110_Forecast" xfId="40477" xr:uid="{0F1103A5-5C30-4C41-AD3E-62CCB51F0752}"/>
    <cellStyle name="Normal 3 111" xfId="40476" xr:uid="{35F64836-B2C2-4312-812C-961A0AB853D9}"/>
    <cellStyle name="Normal 3 111 2" xfId="40475" xr:uid="{CEFF31D0-AE95-4DCA-8214-B8F43F1D0F73}"/>
    <cellStyle name="Normal 3 111 2 2" xfId="40474" xr:uid="{5D0CE8F4-4D79-46E7-9A13-1C6A9288695D}"/>
    <cellStyle name="Normal 3 111 2 2 2" xfId="40473" xr:uid="{E1ACAE02-D88A-4488-A462-17AB451E19D0}"/>
    <cellStyle name="Normal 3 111 2 2_Forecast" xfId="40472" xr:uid="{2771FA9D-58D8-4700-A0A0-0B0FC9621829}"/>
    <cellStyle name="Normal 3 111 2 3" xfId="40471" xr:uid="{40D12569-C395-42BB-8195-D958E61EA6C7}"/>
    <cellStyle name="Normal 3 111 2 3 2" xfId="40470" xr:uid="{ACAC8AAE-F55A-4EB5-B8E2-53FCD8347F4F}"/>
    <cellStyle name="Normal 3 111 2 3_Forecast" xfId="40469" xr:uid="{E18A4BC2-754B-427A-8745-72D39DF5A84D}"/>
    <cellStyle name="Normal 3 111 2 4" xfId="40468" xr:uid="{008B47AC-D4EC-4839-8924-ACD29FC34320}"/>
    <cellStyle name="Normal 3 111 2_Forecast" xfId="40467" xr:uid="{75869434-83F9-4652-9C09-ACB0C388D1B7}"/>
    <cellStyle name="Normal 3 111 3" xfId="40466" xr:uid="{8639FBFF-C639-4123-A4D5-F1484AE36B66}"/>
    <cellStyle name="Normal 3 111 3 2" xfId="40465" xr:uid="{102F59AB-57C6-444C-95EB-84EF6C37A113}"/>
    <cellStyle name="Normal 3 111 3_Forecast" xfId="40464" xr:uid="{095D2E75-57F2-49AA-8D6B-C4770F01B91E}"/>
    <cellStyle name="Normal 3 111 4" xfId="40463" xr:uid="{3AB0705B-A55F-4A49-8242-6B521328653B}"/>
    <cellStyle name="Normal 3 111 4 2" xfId="40462" xr:uid="{4E88D1F7-5C09-414D-9597-65F60B3353BC}"/>
    <cellStyle name="Normal 3 111 4_Forecast" xfId="40461" xr:uid="{5904D091-4C33-45F6-B7F2-535186ABF2ED}"/>
    <cellStyle name="Normal 3 111 5" xfId="40460" xr:uid="{F0274AC6-9FDB-45D0-BE8A-7B4ED3C8CE39}"/>
    <cellStyle name="Normal 3 111_Forecast" xfId="40459" xr:uid="{91F4CAD6-B6A0-4F4F-A6F3-B847A9B96962}"/>
    <cellStyle name="Normal 3 112" xfId="40458" xr:uid="{12003B77-8E2B-4283-9084-E6768ADE4768}"/>
    <cellStyle name="Normal 3 112 2" xfId="40457" xr:uid="{0265C343-785C-4A00-A3CF-FBBF9066C598}"/>
    <cellStyle name="Normal 3 112 2 2" xfId="40456" xr:uid="{E5505691-6D40-42D3-9F17-1F567E054A18}"/>
    <cellStyle name="Normal 3 112 2 2 2" xfId="40455" xr:uid="{C5C028FA-A406-4373-BC17-99D4A4A889B5}"/>
    <cellStyle name="Normal 3 112 2 2_Forecast" xfId="40454" xr:uid="{F23FA46E-C9B4-4B8D-B7C2-9AA0CF6304F5}"/>
    <cellStyle name="Normal 3 112 2 3" xfId="40453" xr:uid="{61EF5CDC-6356-4B57-8F71-98D3861F4EF3}"/>
    <cellStyle name="Normal 3 112 2 3 2" xfId="40452" xr:uid="{41239453-1689-47A6-80D6-B379466B0B90}"/>
    <cellStyle name="Normal 3 112 2 3_Forecast" xfId="40451" xr:uid="{48E9286A-E92C-4515-81F7-38FA2199BFFC}"/>
    <cellStyle name="Normal 3 112 2 4" xfId="40450" xr:uid="{734EAE03-24C0-4B41-B11E-628E0263F615}"/>
    <cellStyle name="Normal 3 112 2_Forecast" xfId="40449" xr:uid="{AB964D70-C196-4ADB-AE09-A734B0699D6A}"/>
    <cellStyle name="Normal 3 112 3" xfId="40448" xr:uid="{4BBA02EA-2BE0-4F82-9E1A-C31803951AE3}"/>
    <cellStyle name="Normal 3 112 3 2" xfId="40447" xr:uid="{42BE967E-0988-4A34-B2A9-41D7D8DC6398}"/>
    <cellStyle name="Normal 3 112 3_Forecast" xfId="40446" xr:uid="{5EBFB8DB-A1CB-41CC-AEE5-284DA80D495B}"/>
    <cellStyle name="Normal 3 112 4" xfId="40445" xr:uid="{572F474E-CE8F-4F66-996D-8A0824D51920}"/>
    <cellStyle name="Normal 3 112 4 2" xfId="40444" xr:uid="{FCA25D16-092E-44CC-BE59-D98C45774CA4}"/>
    <cellStyle name="Normal 3 112 4_Forecast" xfId="40443" xr:uid="{F0311338-B609-4B12-9993-E542B9617A2D}"/>
    <cellStyle name="Normal 3 112 5" xfId="40442" xr:uid="{D49FD401-3C45-41BD-9C92-45CCDA29C3EF}"/>
    <cellStyle name="Normal 3 112_Forecast" xfId="40441" xr:uid="{F06D8006-2232-4FCA-B7FD-EE883B2CC9D5}"/>
    <cellStyle name="Normal 3 113" xfId="40440" xr:uid="{5545213A-EEA9-45A6-A041-6E431D07A1CD}"/>
    <cellStyle name="Normal 3 113 2" xfId="40439" xr:uid="{132B3149-5115-4E94-8F42-483DE877F58E}"/>
    <cellStyle name="Normal 3 113 2 2" xfId="40438" xr:uid="{C3FC1603-2E48-41E8-AD5D-F4E52B2DED58}"/>
    <cellStyle name="Normal 3 113 2 2 2" xfId="40437" xr:uid="{1F84860F-1B05-4527-B2A4-C1649B438030}"/>
    <cellStyle name="Normal 3 113 2 2_Forecast" xfId="40436" xr:uid="{02076A64-69A4-476B-911A-3014873D2382}"/>
    <cellStyle name="Normal 3 113 2 3" xfId="40435" xr:uid="{3A49E7BB-13B9-4051-B66E-68526BFF0FAB}"/>
    <cellStyle name="Normal 3 113 2 3 2" xfId="40434" xr:uid="{9D828714-02E6-412E-9E77-839181CA479F}"/>
    <cellStyle name="Normal 3 113 2 3_Forecast" xfId="40433" xr:uid="{EBCA23B1-D863-4E39-8592-182DC79AADCA}"/>
    <cellStyle name="Normal 3 113 2 4" xfId="40432" xr:uid="{7C82C7A3-AFEE-4400-829F-0D8947589A9C}"/>
    <cellStyle name="Normal 3 113 2_Forecast" xfId="40431" xr:uid="{F9AA98E7-4518-4459-AE09-6423B716A1CA}"/>
    <cellStyle name="Normal 3 113 3" xfId="40430" xr:uid="{6B5C61C0-7AF4-436D-BCB1-10463A8A8A6C}"/>
    <cellStyle name="Normal 3 113 3 2" xfId="40429" xr:uid="{6F65C8B8-D6F0-47D9-A14F-778EC849BA76}"/>
    <cellStyle name="Normal 3 113 3_Forecast" xfId="40428" xr:uid="{CA0BE849-069C-4BB1-AF49-C740FF4B0BB3}"/>
    <cellStyle name="Normal 3 113 4" xfId="40427" xr:uid="{EF2185CB-95BD-4F4E-B27A-B66F0F629C7A}"/>
    <cellStyle name="Normal 3 113 4 2" xfId="40426" xr:uid="{CF704CB1-DFCA-4E37-B8B6-B98C467692F4}"/>
    <cellStyle name="Normal 3 113 4_Forecast" xfId="40425" xr:uid="{64C3B811-AC53-4649-ABC9-A1E158FB18C8}"/>
    <cellStyle name="Normal 3 113 5" xfId="40424" xr:uid="{27296828-112A-4203-B465-6F8C413D04EF}"/>
    <cellStyle name="Normal 3 113_Forecast" xfId="40423" xr:uid="{7441F30F-9F2A-49AD-A90C-47D019864802}"/>
    <cellStyle name="Normal 3 114" xfId="40422" xr:uid="{8DFE4CEA-F530-4B43-AA3A-B38B9290A12A}"/>
    <cellStyle name="Normal 3 114 2" xfId="40421" xr:uid="{4DDAFC56-754D-426B-A522-6417FF8E14A0}"/>
    <cellStyle name="Normal 3 114 2 2" xfId="40420" xr:uid="{BFBFD640-EEEC-4E25-9547-4D2AF0EFFA0A}"/>
    <cellStyle name="Normal 3 114 2 2 2" xfId="40419" xr:uid="{65B2D495-D922-4481-A1F1-9333C02CBD24}"/>
    <cellStyle name="Normal 3 114 2 2_Forecast" xfId="40418" xr:uid="{8E952C3B-AE70-4DB5-A845-38F20750946F}"/>
    <cellStyle name="Normal 3 114 2 3" xfId="40417" xr:uid="{74415169-75EE-45E7-BE16-DF5AE3E65CA4}"/>
    <cellStyle name="Normal 3 114 2 3 2" xfId="40416" xr:uid="{E769F886-BD49-4B00-BFA3-37926ED0D0E0}"/>
    <cellStyle name="Normal 3 114 2 3_Forecast" xfId="40415" xr:uid="{5528C314-820E-47F1-844E-2DB3AFB53BC9}"/>
    <cellStyle name="Normal 3 114 2 4" xfId="40414" xr:uid="{FFF1932D-5757-414F-968D-0C239100D588}"/>
    <cellStyle name="Normal 3 114 2_Forecast" xfId="40413" xr:uid="{99771A9B-8594-4627-81B9-B3D217C8D6AB}"/>
    <cellStyle name="Normal 3 114 3" xfId="40412" xr:uid="{41598E82-CF37-473F-B471-932A6FFF666F}"/>
    <cellStyle name="Normal 3 114 3 2" xfId="40411" xr:uid="{450E334B-A1E1-4645-A1A8-B868A8597E36}"/>
    <cellStyle name="Normal 3 114 3_Forecast" xfId="40410" xr:uid="{51A6107E-7F01-4F2F-84A3-EE75655C5C28}"/>
    <cellStyle name="Normal 3 114 4" xfId="40409" xr:uid="{6C116509-CE62-468C-B5FB-93E76F85ECD2}"/>
    <cellStyle name="Normal 3 114 4 2" xfId="40408" xr:uid="{B008E88C-FC50-48FA-9953-F5089792973A}"/>
    <cellStyle name="Normal 3 114 4_Forecast" xfId="40407" xr:uid="{3C4732B7-FE1E-4857-BE7C-18C29B2E7C24}"/>
    <cellStyle name="Normal 3 114 5" xfId="40406" xr:uid="{778FE1CC-08D6-46BF-9A1A-3AAC4FD9B1BF}"/>
    <cellStyle name="Normal 3 114_Forecast" xfId="40405" xr:uid="{56EE91CE-ACD6-4D3C-AE34-9D82353C6E56}"/>
    <cellStyle name="Normal 3 115" xfId="40404" xr:uid="{E7BDE3E2-70C2-442F-8BC2-7AC4CEE8AB2A}"/>
    <cellStyle name="Normal 3 115 2" xfId="40403" xr:uid="{1406F757-BAA3-410E-8DBA-67EDC27168C3}"/>
    <cellStyle name="Normal 3 115 2 2" xfId="40402" xr:uid="{C49B4EED-1BBE-4D78-9F1A-71C239430AB6}"/>
    <cellStyle name="Normal 3 115 2 2 2" xfId="40401" xr:uid="{691F0708-6B6F-41A5-8A03-70D6B80EE881}"/>
    <cellStyle name="Normal 3 115 2 2_Forecast" xfId="40400" xr:uid="{CB480B2C-60BC-49B1-8F89-33AADDBD09A7}"/>
    <cellStyle name="Normal 3 115 2 3" xfId="40399" xr:uid="{ACC94D39-32B8-4313-9557-4D36B98A7CD6}"/>
    <cellStyle name="Normal 3 115 2 3 2" xfId="40398" xr:uid="{813CF56C-B208-4C7E-8E33-582F611D04C9}"/>
    <cellStyle name="Normal 3 115 2 3_Forecast" xfId="40397" xr:uid="{EB74774B-05AA-4FAC-A41C-B9CDBA062160}"/>
    <cellStyle name="Normal 3 115 2 4" xfId="40396" xr:uid="{7E69A007-696A-43C6-A715-B15E9CE09871}"/>
    <cellStyle name="Normal 3 115 2_Forecast" xfId="40395" xr:uid="{2AF18020-81C6-46C7-AEB8-11384E470AC3}"/>
    <cellStyle name="Normal 3 115 3" xfId="40394" xr:uid="{C09482C8-5F64-41CF-A3E4-216899CF6F97}"/>
    <cellStyle name="Normal 3 115 3 2" xfId="40393" xr:uid="{3689A0C1-7767-43E5-A19C-C09003EB84EA}"/>
    <cellStyle name="Normal 3 115 3_Forecast" xfId="40392" xr:uid="{6FCBB5DF-7645-4696-ABC6-75135A4B86D8}"/>
    <cellStyle name="Normal 3 115 4" xfId="40391" xr:uid="{CF967C73-5CAD-4A3D-8E9C-FB3DDC2FB030}"/>
    <cellStyle name="Normal 3 115 4 2" xfId="40390" xr:uid="{9BFC3AD6-3CD1-476E-9557-AADB7697C928}"/>
    <cellStyle name="Normal 3 115 4_Forecast" xfId="40389" xr:uid="{574B2A30-2FB1-47FD-B40A-74ED53D07CBC}"/>
    <cellStyle name="Normal 3 115 5" xfId="40388" xr:uid="{0B3B16B2-041B-4E8E-9E1E-89F86D873FDC}"/>
    <cellStyle name="Normal 3 115_Forecast" xfId="40387" xr:uid="{0B03C511-E2E9-409A-9301-61D6B3F7D73C}"/>
    <cellStyle name="Normal 3 116" xfId="40386" xr:uid="{C608D9D8-1FFF-4626-8FC7-72CBA61C8E5A}"/>
    <cellStyle name="Normal 3 116 2" xfId="40385" xr:uid="{13594F4D-7AF9-4389-A072-97D022CD4CD3}"/>
    <cellStyle name="Normal 3 116 2 2" xfId="40384" xr:uid="{333B1E56-E061-471E-AA41-23FF32965579}"/>
    <cellStyle name="Normal 3 116 2 2 2" xfId="40383" xr:uid="{9A476C6C-A5B5-431C-BE48-E4FE2F1F876B}"/>
    <cellStyle name="Normal 3 116 2 2_Forecast" xfId="40382" xr:uid="{F5EFE16F-039E-4180-856C-FBB1E90BCE93}"/>
    <cellStyle name="Normal 3 116 2 3" xfId="40381" xr:uid="{7EC74D48-04F4-4847-A31D-E4461112EBA2}"/>
    <cellStyle name="Normal 3 116 2 3 2" xfId="40380" xr:uid="{80C9444E-87F1-45C9-97FB-CB10D76A7634}"/>
    <cellStyle name="Normal 3 116 2 3_Forecast" xfId="40379" xr:uid="{841D4C80-F01C-4AC1-B9F8-5DD4B7BF1E6A}"/>
    <cellStyle name="Normal 3 116 2 4" xfId="40378" xr:uid="{9A4D6FD6-C3DC-4416-AF70-F8493904C167}"/>
    <cellStyle name="Normal 3 116 2_Forecast" xfId="40377" xr:uid="{002FB2EB-E951-4F9A-BCC7-A10F3017670D}"/>
    <cellStyle name="Normal 3 116 3" xfId="40376" xr:uid="{BDDFD150-B52A-48C2-A3B4-DADF0ACFA6E1}"/>
    <cellStyle name="Normal 3 116 3 2" xfId="40375" xr:uid="{4889805D-5CC8-4D15-93DB-F1508697B0EB}"/>
    <cellStyle name="Normal 3 116 3_Forecast" xfId="40374" xr:uid="{B0AC9151-A098-49F0-9D0E-BD160FA26C4B}"/>
    <cellStyle name="Normal 3 116 4" xfId="40373" xr:uid="{9A1A4EA8-38E2-4ED1-9265-65D7BEF267B6}"/>
    <cellStyle name="Normal 3 116 4 2" xfId="40372" xr:uid="{3504A99B-3859-4AD9-A725-283B95BEB1DA}"/>
    <cellStyle name="Normal 3 116 4_Forecast" xfId="40371" xr:uid="{670F2095-301E-49B7-9C75-024D4733356B}"/>
    <cellStyle name="Normal 3 116 5" xfId="40370" xr:uid="{8E5694D4-75EB-49E1-8177-236157B4AE60}"/>
    <cellStyle name="Normal 3 116_Forecast" xfId="40369" xr:uid="{04025BB2-9BA1-4913-851D-66927521075F}"/>
    <cellStyle name="Normal 3 117" xfId="40368" xr:uid="{0D3167F4-E4FA-4E4F-BF02-3C1209454250}"/>
    <cellStyle name="Normal 3 117 2" xfId="40367" xr:uid="{65BCBAEB-AF79-4CA2-8564-3EB9654EB6C3}"/>
    <cellStyle name="Normal 3 117 2 2" xfId="40366" xr:uid="{7C991ADC-1C9C-44C2-B1D4-61F7AFDF0FBF}"/>
    <cellStyle name="Normal 3 117 2 2 2" xfId="40365" xr:uid="{870F7EF2-E36F-4AA9-82E0-6DF30F4F3EC3}"/>
    <cellStyle name="Normal 3 117 2 2_Forecast" xfId="40364" xr:uid="{7778274F-46A8-4C9C-9FD7-6A41D1C09B96}"/>
    <cellStyle name="Normal 3 117 2 3" xfId="40363" xr:uid="{749A3597-5482-4826-8C87-916F877385B3}"/>
    <cellStyle name="Normal 3 117 2 3 2" xfId="40362" xr:uid="{2F4AC950-D663-4778-8B39-AF2622EA3899}"/>
    <cellStyle name="Normal 3 117 2 3_Forecast" xfId="40361" xr:uid="{60607079-AFAD-463F-A772-4043DC4CCAB7}"/>
    <cellStyle name="Normal 3 117 2 4" xfId="40360" xr:uid="{F1C8A0E9-297B-4349-B57D-7C16062B55C8}"/>
    <cellStyle name="Normal 3 117 2_Forecast" xfId="40359" xr:uid="{34D18E7B-1370-4244-AAF8-F4A492B47073}"/>
    <cellStyle name="Normal 3 117 3" xfId="40358" xr:uid="{A0BBD0FD-4C14-43A7-B62A-5730DF47BA1C}"/>
    <cellStyle name="Normal 3 117 3 2" xfId="40357" xr:uid="{D8E70321-1822-4D70-8A03-FEAE6A772D34}"/>
    <cellStyle name="Normal 3 117 3_Forecast" xfId="40356" xr:uid="{A1284159-D85A-4BA0-A4F3-19F74AECA3FA}"/>
    <cellStyle name="Normal 3 117 4" xfId="40355" xr:uid="{DD9E1695-B6C1-4E88-AFE1-017B67E78A81}"/>
    <cellStyle name="Normal 3 117 4 2" xfId="40354" xr:uid="{0AC91E77-1BF8-4285-9652-B08919C2F5AF}"/>
    <cellStyle name="Normal 3 117 4_Forecast" xfId="40353" xr:uid="{8007D0CB-E5BC-4060-9081-C63C611C17DA}"/>
    <cellStyle name="Normal 3 117 5" xfId="40352" xr:uid="{DB839889-13F0-419F-BA18-08AAD7A0AEE9}"/>
    <cellStyle name="Normal 3 117_Forecast" xfId="40351" xr:uid="{4202A8AB-2C86-4953-9257-4C466E02651B}"/>
    <cellStyle name="Normal 3 118" xfId="40350" xr:uid="{B304450B-289F-4BB5-BAA5-BD8E490C64C4}"/>
    <cellStyle name="Normal 3 118 2" xfId="40349" xr:uid="{995C1612-5EF8-4297-8AB0-0BD6B29A614D}"/>
    <cellStyle name="Normal 3 118 2 2" xfId="40348" xr:uid="{53F743DE-30B4-4879-9407-E37D5E1BF349}"/>
    <cellStyle name="Normal 3 118 2 2 2" xfId="40347" xr:uid="{88018E1F-B1FF-4859-8717-69EEC06F33CB}"/>
    <cellStyle name="Normal 3 118 2 2_Forecast" xfId="40346" xr:uid="{0B1D8378-F13E-4FEF-B6BC-ED9BB4C0EF1E}"/>
    <cellStyle name="Normal 3 118 2 3" xfId="40345" xr:uid="{AA121B84-C72A-432A-B143-AC47052B9E27}"/>
    <cellStyle name="Normal 3 118 2 3 2" xfId="40344" xr:uid="{28EEB937-D54B-41BE-883F-FD39D2C6CB15}"/>
    <cellStyle name="Normal 3 118 2 3_Forecast" xfId="40343" xr:uid="{7B800D6C-986E-4D1B-A7C1-649F553DA716}"/>
    <cellStyle name="Normal 3 118 2 4" xfId="40342" xr:uid="{BA851BB2-0138-4E67-A366-564E4DFB4CF1}"/>
    <cellStyle name="Normal 3 118 2_Forecast" xfId="40341" xr:uid="{42385ED5-0CF6-494E-9308-F7833BE7C4AD}"/>
    <cellStyle name="Normal 3 118 3" xfId="40340" xr:uid="{00B974D3-C632-4762-ACA2-075D5FCB85CB}"/>
    <cellStyle name="Normal 3 118 3 2" xfId="40339" xr:uid="{26B8EDB0-A4FE-4336-835A-77C5D0DD9B1A}"/>
    <cellStyle name="Normal 3 118 3_Forecast" xfId="40338" xr:uid="{924C9753-13B1-4342-99BA-FED478A4980B}"/>
    <cellStyle name="Normal 3 118 4" xfId="40337" xr:uid="{33068F11-1329-46AF-A1DD-3C012A39D048}"/>
    <cellStyle name="Normal 3 118 4 2" xfId="40336" xr:uid="{626EBC7B-1DCE-42CA-9B82-A033C2C3C64F}"/>
    <cellStyle name="Normal 3 118 4_Forecast" xfId="40335" xr:uid="{87A9459F-0054-416E-81B6-F263CC5AEF4A}"/>
    <cellStyle name="Normal 3 118 5" xfId="40334" xr:uid="{4D5D9AF3-61FF-408E-B6E2-62EB61EB4F98}"/>
    <cellStyle name="Normal 3 118_Forecast" xfId="40333" xr:uid="{19E68A73-2A76-4933-A62D-43B363865E09}"/>
    <cellStyle name="Normal 3 119" xfId="40332" xr:uid="{DFB7CEE7-0C14-4BFF-B343-CAB6F51ECC89}"/>
    <cellStyle name="Normal 3 119 2" xfId="40331" xr:uid="{EC342A18-B120-426D-BB4C-88B22069AD06}"/>
    <cellStyle name="Normal 3 119 2 2" xfId="40330" xr:uid="{A894F59B-6C96-4A60-BA66-9B38D867CE64}"/>
    <cellStyle name="Normal 3 119 2 2 2" xfId="40329" xr:uid="{294694DD-1711-4A4A-B790-866316AE64E1}"/>
    <cellStyle name="Normal 3 119 2 2_Forecast" xfId="40328" xr:uid="{B9797376-E040-42A4-8557-5815D33DBA96}"/>
    <cellStyle name="Normal 3 119 2 3" xfId="40327" xr:uid="{2649899C-0AD5-4712-86EC-ECE22AF3E4FE}"/>
    <cellStyle name="Normal 3 119 2 3 2" xfId="40326" xr:uid="{9D1BAD80-2EC5-4605-8E87-3251CD2F7AC6}"/>
    <cellStyle name="Normal 3 119 2 3_Forecast" xfId="40325" xr:uid="{05DF052E-2912-451B-BDB0-D6AAD6B718FA}"/>
    <cellStyle name="Normal 3 119 2 4" xfId="40324" xr:uid="{A317230F-E3EA-42B7-8EDA-3C3A6046EDA2}"/>
    <cellStyle name="Normal 3 119 2_Forecast" xfId="40323" xr:uid="{154D008F-7873-445A-871F-E7F4668E072D}"/>
    <cellStyle name="Normal 3 119 3" xfId="40322" xr:uid="{39F94455-600B-4D3A-9EAE-AC23561D0C3F}"/>
    <cellStyle name="Normal 3 119 3 2" xfId="40321" xr:uid="{A72DC88C-F431-439B-931C-F4A76AC1A056}"/>
    <cellStyle name="Normal 3 119 3_Forecast" xfId="40320" xr:uid="{466CC9C5-F102-4E7F-98A0-359CCA34B3B2}"/>
    <cellStyle name="Normal 3 119 4" xfId="40319" xr:uid="{544E9B3A-7602-4701-9931-A3E53B117871}"/>
    <cellStyle name="Normal 3 119 4 2" xfId="40318" xr:uid="{666AF2A2-4EEA-4FBF-9C0D-15C98868424A}"/>
    <cellStyle name="Normal 3 119 4_Forecast" xfId="40317" xr:uid="{63B025C2-BE4E-449B-A37B-952F3501624D}"/>
    <cellStyle name="Normal 3 119 5" xfId="40316" xr:uid="{B0FCAF78-016A-4943-8F0D-B7C09337EF75}"/>
    <cellStyle name="Normal 3 119_Forecast" xfId="40315" xr:uid="{FDD2153C-FA04-4E60-ACC9-2043879D6EED}"/>
    <cellStyle name="Normal 3 12" xfId="40314" xr:uid="{08893C8C-1518-46D5-B70F-15BB24A987C9}"/>
    <cellStyle name="Normal 3 12 2" xfId="40313" xr:uid="{F04EF98A-53B3-4389-A900-F1FEDF9B8666}"/>
    <cellStyle name="Normal 3 12 2 2" xfId="40312" xr:uid="{4886A114-A41F-44C6-82E8-509BEF08CBB7}"/>
    <cellStyle name="Normal 3 12 2 2 2" xfId="40311" xr:uid="{EF5789B3-AC78-47B6-A829-C4A0090B4076}"/>
    <cellStyle name="Normal 3 12 2 2_Forecast" xfId="40310" xr:uid="{D1892EC3-DB39-4596-B6C3-1CD9889D4204}"/>
    <cellStyle name="Normal 3 12 2 3" xfId="40309" xr:uid="{BDA0DFC8-FC27-433F-850B-79AAF753C413}"/>
    <cellStyle name="Normal 3 12 2 3 2" xfId="40308" xr:uid="{705393F0-132C-4E0B-BCFC-F69A90DAF7AC}"/>
    <cellStyle name="Normal 3 12 2 3_Forecast" xfId="40307" xr:uid="{7B94912F-B80C-428B-A001-C05870D51AEF}"/>
    <cellStyle name="Normal 3 12 2 4" xfId="40306" xr:uid="{542192F0-3EFF-4D18-AE28-83DFBBBFFD7E}"/>
    <cellStyle name="Normal 3 12 2_Forecast" xfId="40305" xr:uid="{AEC958A7-C8DC-4539-AE08-E37CAE345FAE}"/>
    <cellStyle name="Normal 3 12 3" xfId="40304" xr:uid="{962998FA-9A73-48BF-B56C-BAADF9C2C2FB}"/>
    <cellStyle name="Normal 3 12 3 2" xfId="40303" xr:uid="{E397C3E2-8479-4E5A-80B8-0C0474A910DD}"/>
    <cellStyle name="Normal 3 12 3_Forecast" xfId="40302" xr:uid="{D0852D23-F261-4563-8079-7E32E51DDFB0}"/>
    <cellStyle name="Normal 3 12 4" xfId="40301" xr:uid="{B33912AE-073E-401D-B6E7-34C9E49FD2DE}"/>
    <cellStyle name="Normal 3 12 4 2" xfId="40300" xr:uid="{80F00C32-E27A-4107-9058-C58E1D291A19}"/>
    <cellStyle name="Normal 3 12 4_Forecast" xfId="40299" xr:uid="{61CF36D6-A8B9-4C75-B5FF-CA499BDDFF90}"/>
    <cellStyle name="Normal 3 12 5" xfId="40298" xr:uid="{948E5906-2B40-4978-A496-68C5597EDE55}"/>
    <cellStyle name="Normal 3 12_Forecast" xfId="40297" xr:uid="{B242981B-7FFB-4B2D-BDA0-0E43FEA6831D}"/>
    <cellStyle name="Normal 3 120" xfId="40296" xr:uid="{1780BBD8-08BE-4C28-89AC-86F46A6D6E2C}"/>
    <cellStyle name="Normal 3 120 2" xfId="40295" xr:uid="{8AE83596-17A5-4A01-A992-A248F07BA3B8}"/>
    <cellStyle name="Normal 3 120 2 2" xfId="40294" xr:uid="{AD970A51-9E10-4579-A86D-E2AAC72065B5}"/>
    <cellStyle name="Normal 3 120 2 2 2" xfId="40293" xr:uid="{A43E855E-9622-4089-96F7-597A31ED7A3E}"/>
    <cellStyle name="Normal 3 120 2 2_Forecast" xfId="40292" xr:uid="{40E1EA73-F52D-43FE-B671-4402F0E49875}"/>
    <cellStyle name="Normal 3 120 2 3" xfId="40291" xr:uid="{4FAE0882-75B9-40DE-A1BD-1D78D85D5277}"/>
    <cellStyle name="Normal 3 120 2 3 2" xfId="40290" xr:uid="{1A9E90CA-6DAC-4B96-8750-1C2C18F188E6}"/>
    <cellStyle name="Normal 3 120 2 3_Forecast" xfId="40289" xr:uid="{845DAFDE-3B1C-4377-A0B9-246C6CFD5F7D}"/>
    <cellStyle name="Normal 3 120 2 4" xfId="40288" xr:uid="{DA11CEFF-DF8E-4753-92C6-86707DCF5CEB}"/>
    <cellStyle name="Normal 3 120 2_Forecast" xfId="40287" xr:uid="{4F594A69-1337-4005-B205-80BC183C18EF}"/>
    <cellStyle name="Normal 3 120 3" xfId="40286" xr:uid="{985E79BA-B763-46B6-A8F6-FE6A95F29D3C}"/>
    <cellStyle name="Normal 3 120 3 2" xfId="40285" xr:uid="{46D2D0AC-26A8-4F71-A923-BA65C9790732}"/>
    <cellStyle name="Normal 3 120 3_Forecast" xfId="40284" xr:uid="{1616A132-822C-4D66-8F3E-8602DB7CA721}"/>
    <cellStyle name="Normal 3 120 4" xfId="40283" xr:uid="{CC0348A8-6422-4874-8A95-61E51AE5215D}"/>
    <cellStyle name="Normal 3 120 4 2" xfId="40282" xr:uid="{F35710E3-15DF-4223-8EAC-A6F644895140}"/>
    <cellStyle name="Normal 3 120 4_Forecast" xfId="40281" xr:uid="{05EA96AA-43C5-4D17-A5AB-5BC8C39B99B0}"/>
    <cellStyle name="Normal 3 120 5" xfId="40280" xr:uid="{FC13E699-BED9-4217-9A1F-B700990D55E9}"/>
    <cellStyle name="Normal 3 120_Forecast" xfId="40279" xr:uid="{E184974C-3D4A-4C37-96C2-633C8F27EA89}"/>
    <cellStyle name="Normal 3 121" xfId="40278" xr:uid="{27163937-07CD-46BE-ACEC-90CD2D5F3B72}"/>
    <cellStyle name="Normal 3 121 2" xfId="40277" xr:uid="{7330B011-7064-4113-92AE-8C0DD9D7BBCD}"/>
    <cellStyle name="Normal 3 121 2 2" xfId="40276" xr:uid="{502D7235-1DCC-45F4-AD10-A06AA9B1A5A1}"/>
    <cellStyle name="Normal 3 121 2 2 2" xfId="40275" xr:uid="{2D1B9A05-18A5-4929-82BA-984AC49B5AF1}"/>
    <cellStyle name="Normal 3 121 2 2_Forecast" xfId="40274" xr:uid="{9E58B109-B50A-4E29-B8DF-2702E6F7197E}"/>
    <cellStyle name="Normal 3 121 2 3" xfId="40273" xr:uid="{44029203-D57F-4A10-B60B-8BC29F0AA25D}"/>
    <cellStyle name="Normal 3 121 2 3 2" xfId="40272" xr:uid="{17F71000-2671-48F9-B582-E44D81D3CBFF}"/>
    <cellStyle name="Normal 3 121 2 3_Forecast" xfId="40271" xr:uid="{1147952F-FDB8-4C76-82AB-BEBA39A5F3B1}"/>
    <cellStyle name="Normal 3 121 2 4" xfId="40270" xr:uid="{6B2C9B76-DED4-48EC-930E-EB35FB6FBF4E}"/>
    <cellStyle name="Normal 3 121 2_Forecast" xfId="40269" xr:uid="{839DAF35-1C71-4D5C-8B99-685DBE2CC82B}"/>
    <cellStyle name="Normal 3 121 3" xfId="40268" xr:uid="{D55C1278-5F17-4BC3-A807-9A0A05407CAE}"/>
    <cellStyle name="Normal 3 121 3 2" xfId="40267" xr:uid="{4CEBE5BF-26F8-45E1-9881-7384F1F346FE}"/>
    <cellStyle name="Normal 3 121 3_Forecast" xfId="40266" xr:uid="{78CD6338-B27D-4EA6-8F54-0EAE30557A79}"/>
    <cellStyle name="Normal 3 121 4" xfId="40265" xr:uid="{5386B634-87F6-4B8C-83A3-6ADFA30A344E}"/>
    <cellStyle name="Normal 3 121 4 2" xfId="40264" xr:uid="{0A3EAB9C-59CA-416A-996B-5D5EA23360FD}"/>
    <cellStyle name="Normal 3 121 4_Forecast" xfId="40263" xr:uid="{ADCF3E29-1508-41C7-973D-6D547035A490}"/>
    <cellStyle name="Normal 3 121 5" xfId="40262" xr:uid="{3F0DE71B-3D72-49F9-AF0D-F3510337ADCE}"/>
    <cellStyle name="Normal 3 121_Forecast" xfId="40261" xr:uid="{554D1583-02CF-4D3B-8FD8-CD4EB8D8BCB3}"/>
    <cellStyle name="Normal 3 122" xfId="40260" xr:uid="{26526D71-0D45-4DFE-9127-9633C5582D4A}"/>
    <cellStyle name="Normal 3 122 2" xfId="40259" xr:uid="{E8C6312A-DB1A-4093-A996-068EFE0B72BB}"/>
    <cellStyle name="Normal 3 122 2 2" xfId="40258" xr:uid="{8D0A9F40-8B4E-4AEE-BA13-74776B2A7560}"/>
    <cellStyle name="Normal 3 122 2 2 2" xfId="40257" xr:uid="{7873BC38-43B8-4114-BC18-59221A395F7B}"/>
    <cellStyle name="Normal 3 122 2 2_Forecast" xfId="40256" xr:uid="{50A21D96-1EA0-4DC7-BA79-B46C556558AE}"/>
    <cellStyle name="Normal 3 122 2 3" xfId="40255" xr:uid="{1DA4BF87-0D43-45E2-9400-B2F35A02853E}"/>
    <cellStyle name="Normal 3 122 2 3 2" xfId="40254" xr:uid="{66173C06-9D50-43CE-9200-B030060E46D7}"/>
    <cellStyle name="Normal 3 122 2 3_Forecast" xfId="40253" xr:uid="{CB6D9453-D921-48F9-B803-3D2A930367D9}"/>
    <cellStyle name="Normal 3 122 2 4" xfId="40252" xr:uid="{F08B4141-4CED-4ECE-91A2-74632375FC03}"/>
    <cellStyle name="Normal 3 122 2_Forecast" xfId="40251" xr:uid="{4933AC4D-0CF5-4D16-98AC-01AFF3CB4231}"/>
    <cellStyle name="Normal 3 122 3" xfId="40250" xr:uid="{FFC00B67-99C1-4E76-A2EF-4FBB99673ADC}"/>
    <cellStyle name="Normal 3 122 3 2" xfId="40249" xr:uid="{19430545-173B-428D-A5F7-568DF9C14166}"/>
    <cellStyle name="Normal 3 122 3_Forecast" xfId="40248" xr:uid="{458D7677-FA6B-48EF-A353-22A19883AEF3}"/>
    <cellStyle name="Normal 3 122 4" xfId="40247" xr:uid="{D4B7E942-EBFC-46CD-9555-08DE29E1F87D}"/>
    <cellStyle name="Normal 3 122 4 2" xfId="40246" xr:uid="{8C34F721-4E2C-48D4-92F6-AC7AB9B905C7}"/>
    <cellStyle name="Normal 3 122 4_Forecast" xfId="40245" xr:uid="{DD55966A-2D9E-4F31-BA1E-900317963566}"/>
    <cellStyle name="Normal 3 122 5" xfId="40244" xr:uid="{D37964CE-999A-4134-9DA6-43C3C2543F15}"/>
    <cellStyle name="Normal 3 122_Forecast" xfId="40243" xr:uid="{B52B3B48-DF22-49A3-8950-613C3499A2F7}"/>
    <cellStyle name="Normal 3 123" xfId="40242" xr:uid="{9BC025DF-4DD4-408C-AB10-BB68A44F5795}"/>
    <cellStyle name="Normal 3 123 2" xfId="40241" xr:uid="{1CD9F68C-D7F3-4BE2-9AA8-9D21EE7CCB42}"/>
    <cellStyle name="Normal 3 123 2 2" xfId="40240" xr:uid="{58609BCA-FF5C-46C8-B893-09BDCEC6DA1C}"/>
    <cellStyle name="Normal 3 123 2 2 2" xfId="40239" xr:uid="{FFBF5E0B-A6DE-4838-B5F4-C377F0878E52}"/>
    <cellStyle name="Normal 3 123 2 2_Forecast" xfId="40238" xr:uid="{B99CA8D0-9B10-4915-9401-533D66EF6BC5}"/>
    <cellStyle name="Normal 3 123 2 3" xfId="40237" xr:uid="{81F06D32-7D74-43F6-874E-E17A7EE5BE90}"/>
    <cellStyle name="Normal 3 123 2 3 2" xfId="40236" xr:uid="{B889A006-5282-4BAF-8223-BCAFC1C56BE4}"/>
    <cellStyle name="Normal 3 123 2 3_Forecast" xfId="40235" xr:uid="{EFB7BD7F-6B7A-4275-B2EE-2D75EBD6DB43}"/>
    <cellStyle name="Normal 3 123 2 4" xfId="40234" xr:uid="{1AA00ABD-912F-4A2B-8AEA-11EDF269EF1B}"/>
    <cellStyle name="Normal 3 123 2_Forecast" xfId="40233" xr:uid="{B60CEC08-AF3A-4210-B8CD-0A9BEA62350A}"/>
    <cellStyle name="Normal 3 123 3" xfId="40232" xr:uid="{EDD313CB-6860-4EFB-B9B9-4D4C44F91EF5}"/>
    <cellStyle name="Normal 3 123 3 2" xfId="40231" xr:uid="{B1E2B7C1-7D37-4CC6-9890-44990BAAAC33}"/>
    <cellStyle name="Normal 3 123 3_Forecast" xfId="40230" xr:uid="{8FBA9192-9228-4019-A230-3E5A24A595A0}"/>
    <cellStyle name="Normal 3 123 4" xfId="40229" xr:uid="{BC25867F-3B29-4CCD-A55C-DC6AEE2F2D0A}"/>
    <cellStyle name="Normal 3 123 4 2" xfId="40228" xr:uid="{227A8BEC-F0F1-4320-ADDA-118692D324AA}"/>
    <cellStyle name="Normal 3 123 4_Forecast" xfId="40227" xr:uid="{C84E475F-1CAA-4434-AA5A-0FFA347ED241}"/>
    <cellStyle name="Normal 3 123 5" xfId="40226" xr:uid="{CB6C4292-12B8-4AD1-8326-51E4E71FCD85}"/>
    <cellStyle name="Normal 3 123_Forecast" xfId="40225" xr:uid="{AF27AA6F-646E-4E9E-8962-5D57D9696DDC}"/>
    <cellStyle name="Normal 3 124" xfId="40224" xr:uid="{5ED3C15C-46CE-45F2-B960-61290469E4A0}"/>
    <cellStyle name="Normal 3 124 2" xfId="40223" xr:uid="{5FB25E0D-9993-45CD-B0CF-1FCA9B17529A}"/>
    <cellStyle name="Normal 3 124 2 2" xfId="40222" xr:uid="{E0D3210D-E630-494A-8FA1-65C9F158AAC9}"/>
    <cellStyle name="Normal 3 124 2 2 2" xfId="40221" xr:uid="{AE9634D7-7A03-46F0-A2A8-0702345BC1FA}"/>
    <cellStyle name="Normal 3 124 2 2_Forecast" xfId="40220" xr:uid="{138EF996-C1A9-483E-A245-52D67CE233E1}"/>
    <cellStyle name="Normal 3 124 2 3" xfId="40219" xr:uid="{661BA2BF-A962-4368-A97E-DADA92A9955B}"/>
    <cellStyle name="Normal 3 124 2 3 2" xfId="40218" xr:uid="{A3245242-59AC-47F5-9208-BF896FC84036}"/>
    <cellStyle name="Normal 3 124 2 3_Forecast" xfId="40217" xr:uid="{ECDC0A6D-345C-49BF-B48E-E2C2D4EDAB7E}"/>
    <cellStyle name="Normal 3 124 2 4" xfId="40216" xr:uid="{E2E8F619-B0A9-45B0-B3D3-3FA095A8ABB1}"/>
    <cellStyle name="Normal 3 124 2_Forecast" xfId="40215" xr:uid="{1F1EB0A9-DD93-4A7A-9FE4-0689986D1E85}"/>
    <cellStyle name="Normal 3 124 3" xfId="40214" xr:uid="{74D4DB93-5F85-46B3-829F-317D53153C03}"/>
    <cellStyle name="Normal 3 124 3 2" xfId="40213" xr:uid="{6C4E22C6-54D4-49D2-8BDD-43BF78C64520}"/>
    <cellStyle name="Normal 3 124 3_Forecast" xfId="40212" xr:uid="{F8579A19-6021-4D05-AEA9-3E7DCE2FF42D}"/>
    <cellStyle name="Normal 3 124 4" xfId="40211" xr:uid="{C4810E26-02E8-4FB7-BD51-86622A3494FF}"/>
    <cellStyle name="Normal 3 124 4 2" xfId="40210" xr:uid="{BF00ADCF-AF9B-4A69-9FA6-18FF8B9C069D}"/>
    <cellStyle name="Normal 3 124 4_Forecast" xfId="40209" xr:uid="{0141992C-D5D1-47E1-93A5-C57693B8D289}"/>
    <cellStyle name="Normal 3 124 5" xfId="40208" xr:uid="{0334E72F-A3E2-4230-BBD5-E4BC655009A4}"/>
    <cellStyle name="Normal 3 124_Forecast" xfId="40207" xr:uid="{B7B47C53-46B6-4639-BE49-0EF20FC0B265}"/>
    <cellStyle name="Normal 3 125" xfId="40206" xr:uid="{A1C7C0AE-D2B5-4AA6-8665-8E170F44AEA2}"/>
    <cellStyle name="Normal 3 125 2" xfId="40205" xr:uid="{7BADF66E-2508-4D8B-9862-66E5963126BF}"/>
    <cellStyle name="Normal 3 125 2 2" xfId="40204" xr:uid="{49B4966D-3842-479F-9459-9E7328EDDBE2}"/>
    <cellStyle name="Normal 3 125 2 2 2" xfId="40203" xr:uid="{8258E307-BC94-4AAF-9795-ABD69258DFA3}"/>
    <cellStyle name="Normal 3 125 2 2_Forecast" xfId="40202" xr:uid="{8D8004FF-7A88-46A1-8E20-867EA6F33A06}"/>
    <cellStyle name="Normal 3 125 2 3" xfId="40201" xr:uid="{4533EB1B-7336-49CD-B9AF-DC4F83F6EBC9}"/>
    <cellStyle name="Normal 3 125 2 3 2" xfId="40200" xr:uid="{45CA3888-3009-476B-AE1E-AD7D585B11F1}"/>
    <cellStyle name="Normal 3 125 2 3_Forecast" xfId="40199" xr:uid="{E1219C29-5CE2-4F72-B4DD-62888A9C8332}"/>
    <cellStyle name="Normal 3 125 2 4" xfId="40198" xr:uid="{613548E9-7C3E-4F9E-A482-5D9013B55826}"/>
    <cellStyle name="Normal 3 125 2_Forecast" xfId="40197" xr:uid="{EB390789-44C3-430D-B281-C28ECF21EEF3}"/>
    <cellStyle name="Normal 3 125 3" xfId="40196" xr:uid="{8232257F-32D6-4D14-AC24-5925B16CC4B2}"/>
    <cellStyle name="Normal 3 125 3 2" xfId="40195" xr:uid="{7C14DE70-01AB-4915-B996-4A1C06BE7079}"/>
    <cellStyle name="Normal 3 125 3_Forecast" xfId="40194" xr:uid="{564716BA-ECBA-47CE-87FA-83FCA0B0E2CA}"/>
    <cellStyle name="Normal 3 125 4" xfId="40193" xr:uid="{66E6736A-7495-4033-9A0D-E5D7EAFB3371}"/>
    <cellStyle name="Normal 3 125 4 2" xfId="40192" xr:uid="{264BDC57-3F26-4B0D-83EC-4A735F681F23}"/>
    <cellStyle name="Normal 3 125 4_Forecast" xfId="40191" xr:uid="{F2174096-FB57-4CE2-8A12-4E21A17562E1}"/>
    <cellStyle name="Normal 3 125 5" xfId="40190" xr:uid="{7A18676D-3F0B-42BD-891A-6F6C11ABFED8}"/>
    <cellStyle name="Normal 3 125_Forecast" xfId="40189" xr:uid="{F84E3E06-3D7B-4BC5-965C-EBBB31F2AA38}"/>
    <cellStyle name="Normal 3 126" xfId="40188" xr:uid="{4726D9C0-9680-41A9-998B-7A6B58E86509}"/>
    <cellStyle name="Normal 3 126 2" xfId="40187" xr:uid="{FACCFAC0-072E-4BF2-B2C2-A10FA9D363B3}"/>
    <cellStyle name="Normal 3 126 2 2" xfId="40186" xr:uid="{10A5AB29-0D26-40F7-BC52-B0202F66D32F}"/>
    <cellStyle name="Normal 3 126 2 2 2" xfId="40185" xr:uid="{97A2501F-4F17-471D-B75A-220BF061FEEE}"/>
    <cellStyle name="Normal 3 126 2 2_Forecast" xfId="40184" xr:uid="{CFB7513E-8F6D-4F80-B8E3-6EF6CFF9B99E}"/>
    <cellStyle name="Normal 3 126 2 3" xfId="40183" xr:uid="{49753FEA-E4F1-42F9-B5BC-5A08CD49E8F0}"/>
    <cellStyle name="Normal 3 126 2 3 2" xfId="40182" xr:uid="{E2988D69-B72C-45F0-8BCF-4D5B2E161398}"/>
    <cellStyle name="Normal 3 126 2 3_Forecast" xfId="40181" xr:uid="{3200455E-BF59-4ECE-B196-AB98F0164420}"/>
    <cellStyle name="Normal 3 126 2 4" xfId="40180" xr:uid="{3F8F115A-7852-4B72-9BED-C0D6DC4E949E}"/>
    <cellStyle name="Normal 3 126 2_Forecast" xfId="40179" xr:uid="{A5F427A7-EB24-4874-B74D-8DD1DD3E806C}"/>
    <cellStyle name="Normal 3 126 3" xfId="40178" xr:uid="{8CC76172-D50A-4402-86ED-AC4C0923CE59}"/>
    <cellStyle name="Normal 3 126 3 2" xfId="40177" xr:uid="{45CC0ED0-228B-400C-A7D9-B4E2B96D4DFD}"/>
    <cellStyle name="Normal 3 126 3_Forecast" xfId="40176" xr:uid="{3AC5D0A0-E4E1-494A-8711-FE3050745CAC}"/>
    <cellStyle name="Normal 3 126 4" xfId="40175" xr:uid="{80801B9C-FAA6-4911-AB0A-A663734E9AE6}"/>
    <cellStyle name="Normal 3 126 4 2" xfId="40174" xr:uid="{C1516575-AFE3-49C8-AB47-65BAD36BCEA3}"/>
    <cellStyle name="Normal 3 126 4_Forecast" xfId="40173" xr:uid="{9E72D146-15EC-4774-B7CF-33156CD760FA}"/>
    <cellStyle name="Normal 3 126 5" xfId="40172" xr:uid="{0E6495FB-81A2-48C4-95BC-C03B1A1ED54C}"/>
    <cellStyle name="Normal 3 126_Forecast" xfId="40171" xr:uid="{C7C68992-6793-484A-BA36-F59AF7C89B25}"/>
    <cellStyle name="Normal 3 127" xfId="40170" xr:uid="{9C469625-8D6B-474B-969E-5872DA2C3074}"/>
    <cellStyle name="Normal 3 127 2" xfId="40169" xr:uid="{A2B0E511-D42E-4F3C-98F0-92E4B0A1E161}"/>
    <cellStyle name="Normal 3 127 2 2" xfId="40168" xr:uid="{003A30A0-1C68-4AF9-891B-EC0D1A2948AA}"/>
    <cellStyle name="Normal 3 127 2 2 2" xfId="40167" xr:uid="{98CFFC8E-AAE9-477E-B2A2-AA658AC8A504}"/>
    <cellStyle name="Normal 3 127 2 2_Forecast" xfId="40166" xr:uid="{1A62CBB1-D41E-46B6-BA4D-A34EFD27D3F8}"/>
    <cellStyle name="Normal 3 127 2 3" xfId="40165" xr:uid="{80B9334D-4B76-401C-9B79-66456745EE59}"/>
    <cellStyle name="Normal 3 127 2 3 2" xfId="40164" xr:uid="{BEF833A5-47CE-476C-9C39-F265B2797EF6}"/>
    <cellStyle name="Normal 3 127 2 3_Forecast" xfId="40163" xr:uid="{203DD746-30BA-41A0-9944-8EB1BE08482D}"/>
    <cellStyle name="Normal 3 127 2 4" xfId="40162" xr:uid="{982037E8-8C1D-4E7A-A5A5-D05B96523141}"/>
    <cellStyle name="Normal 3 127 2_Forecast" xfId="40161" xr:uid="{4CFFBDC9-CCEC-41F5-9FF1-3DD99ABB8FCC}"/>
    <cellStyle name="Normal 3 127 3" xfId="40160" xr:uid="{46771652-3D80-40F0-B609-652DF6240BC9}"/>
    <cellStyle name="Normal 3 127 3 2" xfId="40159" xr:uid="{78A7D499-1EB1-4F19-9792-303C7B79A1B2}"/>
    <cellStyle name="Normal 3 127 3_Forecast" xfId="40158" xr:uid="{6FC785C3-D353-4AD4-AB1A-B3A226401016}"/>
    <cellStyle name="Normal 3 127 4" xfId="40157" xr:uid="{AE437D29-BA4A-4A03-8A75-30965A27B8DB}"/>
    <cellStyle name="Normal 3 127 4 2" xfId="40156" xr:uid="{2BD699C9-9D8E-4871-8E49-5873357057C7}"/>
    <cellStyle name="Normal 3 127 4_Forecast" xfId="40155" xr:uid="{A0D64A19-F3DF-40BD-B46C-91181A8407D4}"/>
    <cellStyle name="Normal 3 127 5" xfId="40154" xr:uid="{79F79E55-525B-4BDE-B77A-AF9D8591BC34}"/>
    <cellStyle name="Normal 3 127_Forecast" xfId="40153" xr:uid="{FB6EA8F2-CCCA-4B53-8C56-F498F8735FC8}"/>
    <cellStyle name="Normal 3 128" xfId="40152" xr:uid="{552E78DA-A4A8-4C24-8F38-95F1B1BE065D}"/>
    <cellStyle name="Normal 3 128 2" xfId="40151" xr:uid="{507D5B03-8000-4561-B393-3A747F23733C}"/>
    <cellStyle name="Normal 3 128 2 2" xfId="40150" xr:uid="{0FD3E55F-59FB-48C7-A796-74B638644809}"/>
    <cellStyle name="Normal 3 128 2 2 2" xfId="40149" xr:uid="{B2D855CE-74FA-4863-B463-6805BCCF48BE}"/>
    <cellStyle name="Normal 3 128 2 2_Forecast" xfId="40148" xr:uid="{24FB49FC-C7DE-4806-AD57-80C366D1E337}"/>
    <cellStyle name="Normal 3 128 2 3" xfId="40147" xr:uid="{29F6B773-BA07-40DC-8C3C-9E05DD963756}"/>
    <cellStyle name="Normal 3 128 2 3 2" xfId="40146" xr:uid="{C1BCC66E-2CBB-4ED2-B8E6-BCE4EE3E679A}"/>
    <cellStyle name="Normal 3 128 2 3_Forecast" xfId="40145" xr:uid="{0F5017B9-E531-46BD-B1C9-AF1769D7AE58}"/>
    <cellStyle name="Normal 3 128 2 4" xfId="40144" xr:uid="{2B0A92C9-FC3D-43A2-ABEB-E9BBA098F930}"/>
    <cellStyle name="Normal 3 128 2_Forecast" xfId="40143" xr:uid="{18F68BE1-97E1-4E0E-86AB-7D2A9724EDF2}"/>
    <cellStyle name="Normal 3 128 3" xfId="40142" xr:uid="{8B5F2C5A-FF33-4456-8BC2-FD080B6668F5}"/>
    <cellStyle name="Normal 3 128 3 2" xfId="40141" xr:uid="{9E22DF1B-F127-4A43-8480-C7B4B73F9E8C}"/>
    <cellStyle name="Normal 3 128 3_Forecast" xfId="40140" xr:uid="{7A998FA3-CCD4-49EF-A9B7-95CE8E648811}"/>
    <cellStyle name="Normal 3 128 4" xfId="40139" xr:uid="{DB71513A-C667-4490-B782-03AB69322C92}"/>
    <cellStyle name="Normal 3 128 4 2" xfId="40138" xr:uid="{CFC3A735-D5D3-4CEE-B192-887221B97F9D}"/>
    <cellStyle name="Normal 3 128 4_Forecast" xfId="40137" xr:uid="{A3ED879B-EBBB-4764-93B2-618E9274794E}"/>
    <cellStyle name="Normal 3 128 5" xfId="40136" xr:uid="{358914AD-E655-46F9-8405-AB577EC3F63F}"/>
    <cellStyle name="Normal 3 128_Forecast" xfId="40135" xr:uid="{608366DB-87C4-4A03-A576-D85D2AA02E18}"/>
    <cellStyle name="Normal 3 129" xfId="40134" xr:uid="{725F941B-91D6-4ED3-91C7-F38ADF9E86A6}"/>
    <cellStyle name="Normal 3 129 2" xfId="40133" xr:uid="{674B1FEE-37B6-4BAE-A961-1878CBCFE8B4}"/>
    <cellStyle name="Normal 3 129 2 2" xfId="40132" xr:uid="{9E2BB596-DE9F-4A3F-AC4D-42A1C02274AE}"/>
    <cellStyle name="Normal 3 129 2 2 2" xfId="40131" xr:uid="{1F88271B-2F68-489A-8540-91DC91A237EB}"/>
    <cellStyle name="Normal 3 129 2 2_Forecast" xfId="40130" xr:uid="{DFE85C53-0FED-43A4-8ADD-F91570397279}"/>
    <cellStyle name="Normal 3 129 2 3" xfId="40129" xr:uid="{82CC4E27-A2F6-47E4-9D62-4402AB318F57}"/>
    <cellStyle name="Normal 3 129 2 3 2" xfId="40128" xr:uid="{51D2C735-1407-4A5A-8228-A0A206C5C5A4}"/>
    <cellStyle name="Normal 3 129 2 3_Forecast" xfId="40127" xr:uid="{C9480A2A-7D37-4258-86E5-E7A48DEC7C4F}"/>
    <cellStyle name="Normal 3 129 2 4" xfId="40126" xr:uid="{3EBDFB5D-3F85-4D2A-80A6-61F6811AAC0C}"/>
    <cellStyle name="Normal 3 129 2_Forecast" xfId="40125" xr:uid="{7929AA15-1AC9-4BE9-AB47-1737B4135FD0}"/>
    <cellStyle name="Normal 3 129 3" xfId="40124" xr:uid="{EE7D3188-DC32-425B-9FE9-1C9A011CDF40}"/>
    <cellStyle name="Normal 3 129 3 2" xfId="40123" xr:uid="{A96D695D-4F04-40D4-B394-26A1AB357919}"/>
    <cellStyle name="Normal 3 129 3_Forecast" xfId="40122" xr:uid="{F57F91A2-DE75-4265-ADB9-601D88061F74}"/>
    <cellStyle name="Normal 3 129 4" xfId="40121" xr:uid="{926F1E9E-2878-4CBF-A135-45B6C6306FB7}"/>
    <cellStyle name="Normal 3 129 4 2" xfId="40120" xr:uid="{8F2572C2-46C7-4FCC-A2BE-E1ACF8CE9AA7}"/>
    <cellStyle name="Normal 3 129 4_Forecast" xfId="40119" xr:uid="{BC59291D-CAD5-4683-AD0A-1F77CBBDC022}"/>
    <cellStyle name="Normal 3 129 5" xfId="40118" xr:uid="{71DF6967-9903-4C34-AADE-A1B65F95C16D}"/>
    <cellStyle name="Normal 3 129_Forecast" xfId="40117" xr:uid="{02C58B93-E858-42E9-804C-C356CDB41E60}"/>
    <cellStyle name="Normal 3 13" xfId="40116" xr:uid="{55CDCD70-CA8B-49B5-BBFE-298C3D2A9F5E}"/>
    <cellStyle name="Normal 3 13 2" xfId="40115" xr:uid="{E25B1FB9-5A24-40BE-ACC3-AAA1E2AEEF41}"/>
    <cellStyle name="Normal 3 13 2 2" xfId="40114" xr:uid="{BC06000A-B09D-4C98-A3CF-99930487EE26}"/>
    <cellStyle name="Normal 3 13 2 2 2" xfId="40113" xr:uid="{07B4D7C0-8FE5-4D56-9B13-C77A1FABDCB1}"/>
    <cellStyle name="Normal 3 13 2 2_Forecast" xfId="40112" xr:uid="{35AFDAD3-BBE3-4E62-94E9-D0DDC914BC59}"/>
    <cellStyle name="Normal 3 13 2 3" xfId="40111" xr:uid="{6A999119-D539-4D2D-B2B7-DF9056669E42}"/>
    <cellStyle name="Normal 3 13 2 3 2" xfId="40110" xr:uid="{B922EB64-2298-4F26-9802-BF8C498392D9}"/>
    <cellStyle name="Normal 3 13 2 3_Forecast" xfId="40109" xr:uid="{5A7AF68B-1212-4B67-BB53-3ECB21E6F471}"/>
    <cellStyle name="Normal 3 13 2 4" xfId="40108" xr:uid="{52136A98-5A75-4612-A540-F1F192102CCE}"/>
    <cellStyle name="Normal 3 13 2_Forecast" xfId="40107" xr:uid="{6843556A-7EE9-4980-B398-2E429B2C8E3B}"/>
    <cellStyle name="Normal 3 13 3" xfId="40106" xr:uid="{FB198472-8C95-4A2F-B35E-33111CCBDC2B}"/>
    <cellStyle name="Normal 3 13 3 2" xfId="40105" xr:uid="{68E534C7-6B93-42ED-B3F1-3B5A52F07A58}"/>
    <cellStyle name="Normal 3 13 3_Forecast" xfId="40104" xr:uid="{7D52AF05-8790-4F16-B0FC-B37DCFFE4B5F}"/>
    <cellStyle name="Normal 3 13 4" xfId="40103" xr:uid="{9587482B-B2C4-4B09-A0E1-155C99F60E68}"/>
    <cellStyle name="Normal 3 13 4 2" xfId="40102" xr:uid="{7B297D0E-BC08-49F0-9DDA-3CD179181E48}"/>
    <cellStyle name="Normal 3 13 4_Forecast" xfId="40101" xr:uid="{5ED75C31-1954-42D7-98A6-60A6879BF448}"/>
    <cellStyle name="Normal 3 13 5" xfId="40100" xr:uid="{6B4311A1-B6A5-4AC7-9A66-2B3A0C9276DE}"/>
    <cellStyle name="Normal 3 13_Forecast" xfId="40099" xr:uid="{BCA0B213-A2FA-489A-85BB-FC0D17CA81AD}"/>
    <cellStyle name="Normal 3 130" xfId="40098" xr:uid="{AE5534F1-66E1-4A5D-A31D-61B6E44B1430}"/>
    <cellStyle name="Normal 3 130 2" xfId="40097" xr:uid="{9783695D-4F1B-49EA-A391-10D229754912}"/>
    <cellStyle name="Normal 3 130 2 2" xfId="40096" xr:uid="{6E1FBF2E-49B3-4A65-81B4-46D862A79459}"/>
    <cellStyle name="Normal 3 130 2 2 2" xfId="40095" xr:uid="{5A9AA169-F93E-46FE-9FAD-CE973BBAF6EA}"/>
    <cellStyle name="Normal 3 130 2 2_Forecast" xfId="40094" xr:uid="{7B5A092A-F2D5-4557-910D-2546BE103379}"/>
    <cellStyle name="Normal 3 130 2 3" xfId="40093" xr:uid="{595E7CBE-BAF0-4ACE-B3F1-1B5B0D127AAE}"/>
    <cellStyle name="Normal 3 130 2 3 2" xfId="40092" xr:uid="{7FB982C7-6CDB-424F-B742-3F9FD71A1238}"/>
    <cellStyle name="Normal 3 130 2 3_Forecast" xfId="40091" xr:uid="{5F9BC0CF-6D24-406B-8AFE-B6D6685047C2}"/>
    <cellStyle name="Normal 3 130 2 4" xfId="40090" xr:uid="{9BEC66CC-E3BE-440A-98C9-B5E373F7F90D}"/>
    <cellStyle name="Normal 3 130 2_Forecast" xfId="40089" xr:uid="{CFDCFE88-67A7-4B06-BA2C-053F5E826B00}"/>
    <cellStyle name="Normal 3 130 3" xfId="40088" xr:uid="{FBC01472-7598-4122-B993-2B45C746C936}"/>
    <cellStyle name="Normal 3 130 3 2" xfId="40087" xr:uid="{18418CA2-5E9E-420A-86B2-EF439F3592AE}"/>
    <cellStyle name="Normal 3 130 3_Forecast" xfId="40086" xr:uid="{091F6A6C-270D-4695-A741-87068942F96F}"/>
    <cellStyle name="Normal 3 130 4" xfId="40085" xr:uid="{802E7183-74A7-414F-A993-5C2DB9455533}"/>
    <cellStyle name="Normal 3 130 4 2" xfId="40084" xr:uid="{79623F42-B0C3-4238-93F1-A78C77F216DD}"/>
    <cellStyle name="Normal 3 130 4_Forecast" xfId="40083" xr:uid="{B87D6718-E973-4F44-BB19-35E0427AA538}"/>
    <cellStyle name="Normal 3 130 5" xfId="40082" xr:uid="{F4FB2889-BB3A-4226-B3B0-46C743A7EE59}"/>
    <cellStyle name="Normal 3 130_Forecast" xfId="40081" xr:uid="{939C58D0-7CFF-47ED-8B36-097F7975FEA2}"/>
    <cellStyle name="Normal 3 131" xfId="40080" xr:uid="{238F2708-0306-4275-AC3E-4DDC8C47A27B}"/>
    <cellStyle name="Normal 3 131 2" xfId="40079" xr:uid="{C5060006-C869-4370-A236-941A11B30DDB}"/>
    <cellStyle name="Normal 3 131 2 2" xfId="40078" xr:uid="{D5AE24C1-8F49-4C7E-AD74-7851A4B073DC}"/>
    <cellStyle name="Normal 3 131 2 2 2" xfId="40077" xr:uid="{CD86C19D-BFA9-4F0E-ACEB-B0440BAB2CA5}"/>
    <cellStyle name="Normal 3 131 2 2_Forecast" xfId="40076" xr:uid="{E77FB34A-8FB6-4CF7-BEE0-642D07EA2F28}"/>
    <cellStyle name="Normal 3 131 2 3" xfId="40075" xr:uid="{B4C95DF4-311D-455D-9BE1-546FB42C819F}"/>
    <cellStyle name="Normal 3 131 2 3 2" xfId="40074" xr:uid="{DA2B7D6D-9FA9-4A85-88CA-58CE0114E0CE}"/>
    <cellStyle name="Normal 3 131 2 3_Forecast" xfId="40073" xr:uid="{F7D9D0EB-23CD-425C-B874-D7F32E95621F}"/>
    <cellStyle name="Normal 3 131 2 4" xfId="40072" xr:uid="{9DBCFD73-2C75-4E77-8CB2-F8CC4D82874B}"/>
    <cellStyle name="Normal 3 131 2_Forecast" xfId="40071" xr:uid="{DEA13AC5-03A3-4EE1-B8E8-93DE9B8B5A33}"/>
    <cellStyle name="Normal 3 131 3" xfId="40070" xr:uid="{58DA0FB4-104D-425E-86BA-8AB9326FB7A7}"/>
    <cellStyle name="Normal 3 131 3 2" xfId="40069" xr:uid="{EC95F391-ACB1-4BB6-83AC-341A713437DC}"/>
    <cellStyle name="Normal 3 131 3_Forecast" xfId="40068" xr:uid="{8C01576D-019E-4374-9DB3-AD638C838B9F}"/>
    <cellStyle name="Normal 3 131 4" xfId="40067" xr:uid="{942265FB-538B-4397-9D6D-2D3E0AECDF65}"/>
    <cellStyle name="Normal 3 131 4 2" xfId="40066" xr:uid="{6489DEB1-C1BF-491A-BD9E-E2B4EE8ABDF8}"/>
    <cellStyle name="Normal 3 131 4_Forecast" xfId="40065" xr:uid="{BD68A9B0-F685-4212-B4B1-89F94497D7EE}"/>
    <cellStyle name="Normal 3 131 5" xfId="40064" xr:uid="{87B5EA49-331B-4763-AA52-0F9227F3734A}"/>
    <cellStyle name="Normal 3 131_Forecast" xfId="40063" xr:uid="{87220B30-BAF9-482C-9441-FCCA8356820B}"/>
    <cellStyle name="Normal 3 132" xfId="40062" xr:uid="{FB780949-AB9F-4281-8E38-01F7CBC710BD}"/>
    <cellStyle name="Normal 3 132 2" xfId="40061" xr:uid="{89AEDEE3-1AA3-479E-B87B-1CB2C62A911D}"/>
    <cellStyle name="Normal 3 132 2 2" xfId="40060" xr:uid="{6A1EEF1B-B8B4-4674-8589-B981A31AEA23}"/>
    <cellStyle name="Normal 3 132 2 2 2" xfId="40059" xr:uid="{E686B7E7-5321-4930-A432-03EB5113AA55}"/>
    <cellStyle name="Normal 3 132 2 2_Forecast" xfId="40058" xr:uid="{C3090970-660D-41AC-B4DB-12FF82502E50}"/>
    <cellStyle name="Normal 3 132 2 3" xfId="40057" xr:uid="{BFFFF46A-CB00-4150-95D0-D1BA54AFBED4}"/>
    <cellStyle name="Normal 3 132 2 3 2" xfId="40056" xr:uid="{746C6961-C8C9-49E0-AF8D-B7600BE26720}"/>
    <cellStyle name="Normal 3 132 2 3_Forecast" xfId="40055" xr:uid="{737466BE-7BC3-44E8-85A9-11DEAE08A417}"/>
    <cellStyle name="Normal 3 132 2 4" xfId="40054" xr:uid="{B4C87779-B6AC-4EB0-8569-94ACA8FACD2E}"/>
    <cellStyle name="Normal 3 132 2_Forecast" xfId="40053" xr:uid="{AB6241C5-45CC-420E-99F6-86F904CF064E}"/>
    <cellStyle name="Normal 3 132 3" xfId="40052" xr:uid="{8A695AD4-E1F9-40E5-98AB-2A4C2D333DCC}"/>
    <cellStyle name="Normal 3 132 3 2" xfId="40051" xr:uid="{39B540DC-E5D0-495F-8D97-08D9AF9DFD92}"/>
    <cellStyle name="Normal 3 132 3_Forecast" xfId="40050" xr:uid="{BD33CBC3-E931-401B-91BA-2E485E416F84}"/>
    <cellStyle name="Normal 3 132 4" xfId="40049" xr:uid="{CE9D9EFD-74BC-4707-AF31-CCBC080DC17D}"/>
    <cellStyle name="Normal 3 132 4 2" xfId="40048" xr:uid="{8D9F7127-7F9A-4CCD-813D-F285882BB6C8}"/>
    <cellStyle name="Normal 3 132 4_Forecast" xfId="40047" xr:uid="{434729AA-0B05-4268-B889-5B9D36DE4ED3}"/>
    <cellStyle name="Normal 3 132 5" xfId="40046" xr:uid="{85688F71-2EE9-45A2-BF80-A484B709840C}"/>
    <cellStyle name="Normal 3 132_Forecast" xfId="40045" xr:uid="{80FF548A-9635-4CA9-B87C-E3A44D1159CC}"/>
    <cellStyle name="Normal 3 133" xfId="40044" xr:uid="{0339359D-85B3-488E-80B5-41937D728D9D}"/>
    <cellStyle name="Normal 3 133 2" xfId="40043" xr:uid="{8E491A39-875D-4D42-898B-78A7F5C93585}"/>
    <cellStyle name="Normal 3 133 2 2" xfId="40042" xr:uid="{E19E777E-803F-4CA7-AEBA-BEF4148E3664}"/>
    <cellStyle name="Normal 3 133 2 2 2" xfId="40041" xr:uid="{F662CE4D-1E2F-43C2-8F28-9D1B5074ADDA}"/>
    <cellStyle name="Normal 3 133 2 2_Forecast" xfId="40040" xr:uid="{82907F57-E065-48A3-9897-5EE0DEAE0086}"/>
    <cellStyle name="Normal 3 133 2 3" xfId="40039" xr:uid="{81480894-84EA-42EA-ACA7-08332EB80B4E}"/>
    <cellStyle name="Normal 3 133 2 3 2" xfId="40038" xr:uid="{3366CAD8-0B16-4609-95E0-6CE7B96BCCE6}"/>
    <cellStyle name="Normal 3 133 2 3_Forecast" xfId="40037" xr:uid="{54398534-E15B-4C98-9BFA-59C1DCEFB8DD}"/>
    <cellStyle name="Normal 3 133 2 4" xfId="40036" xr:uid="{EDD02594-67E4-43B6-8A65-DE2BADEF6F76}"/>
    <cellStyle name="Normal 3 133 2_Forecast" xfId="40035" xr:uid="{AE2EAB45-4F8D-4B40-B3F6-3A90A4FDE5BA}"/>
    <cellStyle name="Normal 3 133 3" xfId="40034" xr:uid="{174AADBE-9B3E-48D4-BEE2-C8D83D5B18A1}"/>
    <cellStyle name="Normal 3 133 3 2" xfId="40033" xr:uid="{0F1C8E69-4C97-4F32-8EDF-0B6661BE1BC3}"/>
    <cellStyle name="Normal 3 133 3_Forecast" xfId="40032" xr:uid="{A7CE8DF8-C1EB-49C9-8266-013B1A850812}"/>
    <cellStyle name="Normal 3 133 4" xfId="40031" xr:uid="{6B6960E7-189F-432F-B111-13A462C0EDFA}"/>
    <cellStyle name="Normal 3 133 4 2" xfId="40030" xr:uid="{ED5C4611-AFCA-4988-B1C2-33F190C7E694}"/>
    <cellStyle name="Normal 3 133 4_Forecast" xfId="40029" xr:uid="{0B760E16-17F1-4F08-9892-BD026160965C}"/>
    <cellStyle name="Normal 3 133 5" xfId="40028" xr:uid="{67A6FF98-A913-4573-8C9B-FB27F365EF3C}"/>
    <cellStyle name="Normal 3 133_Forecast" xfId="40027" xr:uid="{1AA84E70-030B-4209-97C8-9F30E2204784}"/>
    <cellStyle name="Normal 3 134" xfId="40026" xr:uid="{E5F9600D-0814-4FB1-BFA2-C16748944916}"/>
    <cellStyle name="Normal 3 134 2" xfId="40025" xr:uid="{B3DE86BF-8D24-476F-AAB2-73CF6F093A36}"/>
    <cellStyle name="Normal 3 134 2 2" xfId="40024" xr:uid="{BD2381A4-4F74-4072-9F8A-7BDB551EF333}"/>
    <cellStyle name="Normal 3 134 2 2 2" xfId="40023" xr:uid="{68B2A31F-C5B3-4AA3-9937-520B10228A93}"/>
    <cellStyle name="Normal 3 134 2 2_Forecast" xfId="40022" xr:uid="{B70CEAE1-3761-4A96-838F-3EC86298CEA1}"/>
    <cellStyle name="Normal 3 134 2 3" xfId="40021" xr:uid="{8ABF9E9D-8EFD-4B52-BA8E-0C1B41A9704A}"/>
    <cellStyle name="Normal 3 134 2 3 2" xfId="40020" xr:uid="{FDEFEA07-3BA9-47B6-A01D-A79D5A9C5BD5}"/>
    <cellStyle name="Normal 3 134 2 3_Forecast" xfId="40019" xr:uid="{9AC0A86C-AAF5-4BD9-9AC6-BEA12B2E7FE2}"/>
    <cellStyle name="Normal 3 134 2 4" xfId="40018" xr:uid="{1AD172AA-38EB-499B-AAA7-474FAF89B87B}"/>
    <cellStyle name="Normal 3 134 2_Forecast" xfId="40017" xr:uid="{18A5C9B0-CE45-411B-92C5-40AF20E6E4F9}"/>
    <cellStyle name="Normal 3 134 3" xfId="40016" xr:uid="{7C9C26FF-FCAC-41C8-9887-E828D03CE6E3}"/>
    <cellStyle name="Normal 3 134 3 2" xfId="40015" xr:uid="{3E98C361-289C-4060-937D-17C5CC549766}"/>
    <cellStyle name="Normal 3 134 3_Forecast" xfId="40014" xr:uid="{681B4184-EF44-496B-B15E-DDFCC8F8F595}"/>
    <cellStyle name="Normal 3 134 4" xfId="40013" xr:uid="{F3B8561C-43E2-455B-B30A-92592E6A81CB}"/>
    <cellStyle name="Normal 3 134 4 2" xfId="40012" xr:uid="{B3DD641A-4885-42B7-9CD1-293D751A2053}"/>
    <cellStyle name="Normal 3 134 4_Forecast" xfId="40011" xr:uid="{D2F3E51D-FE0D-4E21-A7B5-FD23D7B444FF}"/>
    <cellStyle name="Normal 3 134 5" xfId="40010" xr:uid="{1BCA6ED4-0518-40E9-803D-00997479ECBF}"/>
    <cellStyle name="Normal 3 134_Forecast" xfId="40009" xr:uid="{0C33216B-FDD7-46FC-9119-5EE742362858}"/>
    <cellStyle name="Normal 3 135" xfId="40008" xr:uid="{27CBF7FD-081A-4DE7-9E9B-3E55EC40A5A9}"/>
    <cellStyle name="Normal 3 135 2" xfId="40007" xr:uid="{D6429451-0A49-481A-9058-BD07787D1E44}"/>
    <cellStyle name="Normal 3 135 2 2" xfId="40006" xr:uid="{F539BD83-ADAE-4A58-9951-AD264F445A79}"/>
    <cellStyle name="Normal 3 135 2 2 2" xfId="40005" xr:uid="{7E1F06DA-55B2-4C07-906F-274D79CA7F85}"/>
    <cellStyle name="Normal 3 135 2 2_Forecast" xfId="40004" xr:uid="{D7BF8426-22E5-4DF9-9EC5-BAB48D00FCAE}"/>
    <cellStyle name="Normal 3 135 2 3" xfId="40003" xr:uid="{46BF0C1A-D009-45EA-8990-CFEF52314D1D}"/>
    <cellStyle name="Normal 3 135 2 3 2" xfId="40002" xr:uid="{8524EBEE-4390-4521-860C-DFE8931EC2B7}"/>
    <cellStyle name="Normal 3 135 2 3_Forecast" xfId="40001" xr:uid="{79C7B96F-C187-4630-A3AE-D8F7739FF859}"/>
    <cellStyle name="Normal 3 135 2 4" xfId="40000" xr:uid="{77964323-9D58-472A-A0D4-BDD81503400A}"/>
    <cellStyle name="Normal 3 135 2_Forecast" xfId="39999" xr:uid="{86FB71CB-D077-4850-B731-9FA2A02CC449}"/>
    <cellStyle name="Normal 3 135 3" xfId="39998" xr:uid="{115B78FC-2FD3-46D4-8557-816500D83B9F}"/>
    <cellStyle name="Normal 3 135 3 2" xfId="39997" xr:uid="{BB40BA2A-295F-4CCA-A489-2B3380B7CE63}"/>
    <cellStyle name="Normal 3 135 3_Forecast" xfId="39996" xr:uid="{A8447230-B0D4-4288-B06F-8996C1DB76C0}"/>
    <cellStyle name="Normal 3 135 4" xfId="39995" xr:uid="{F9C01880-A752-49E8-8764-33AD04CBC133}"/>
    <cellStyle name="Normal 3 135 4 2" xfId="39994" xr:uid="{25D42B58-1D5E-43C6-8881-BD9BA0791627}"/>
    <cellStyle name="Normal 3 135 4_Forecast" xfId="39993" xr:uid="{2951CB95-FCA5-46D5-8028-CA4464310F9A}"/>
    <cellStyle name="Normal 3 135 5" xfId="39992" xr:uid="{30CF2B32-3B1D-4E7F-95A0-649B1972E168}"/>
    <cellStyle name="Normal 3 135_Forecast" xfId="39991" xr:uid="{DFD0E108-4797-4A4C-AEF5-4A62BF91E6CE}"/>
    <cellStyle name="Normal 3 136" xfId="39990" xr:uid="{D28EE0E4-0688-4852-9310-C2907AF744A6}"/>
    <cellStyle name="Normal 3 136 2" xfId="39989" xr:uid="{BE98952D-9D29-4C47-BB6F-580F36991568}"/>
    <cellStyle name="Normal 3 136 2 2" xfId="39988" xr:uid="{B13850F1-BB64-4520-A812-A4E71D7DDD90}"/>
    <cellStyle name="Normal 3 136 2 2 2" xfId="39987" xr:uid="{CDA7C243-B7C6-44A2-8EFD-D9B060E8265C}"/>
    <cellStyle name="Normal 3 136 2 2_Forecast" xfId="39986" xr:uid="{A55F8036-B13C-47CD-A44F-AD6631E90D1C}"/>
    <cellStyle name="Normal 3 136 2 3" xfId="39985" xr:uid="{28FD4DEA-F97D-4BFD-9156-0053AB26656A}"/>
    <cellStyle name="Normal 3 136 2 3 2" xfId="39984" xr:uid="{A5A4A275-43EA-4A1D-8C51-BF4C792316D6}"/>
    <cellStyle name="Normal 3 136 2 3_Forecast" xfId="39983" xr:uid="{E0526136-D4A5-4745-8C88-5C5C55A2098F}"/>
    <cellStyle name="Normal 3 136 2 4" xfId="39982" xr:uid="{3595FF0F-994C-47D5-A3BE-ABA9D7081C67}"/>
    <cellStyle name="Normal 3 136 2_Forecast" xfId="39981" xr:uid="{2D07E5AB-11DC-4503-8BF5-A96C1DE49438}"/>
    <cellStyle name="Normal 3 136 3" xfId="39980" xr:uid="{626E8FB0-5059-4460-9063-578BA80C0B2B}"/>
    <cellStyle name="Normal 3 136 3 2" xfId="39979" xr:uid="{6AC33961-DEBA-499D-B243-4FEAA32550B8}"/>
    <cellStyle name="Normal 3 136 3_Forecast" xfId="39978" xr:uid="{6AB156C8-FE20-47CD-8573-2D1440C403A4}"/>
    <cellStyle name="Normal 3 136 4" xfId="39977" xr:uid="{61AB748E-1C9F-4D75-A17B-C5388C1C6B5E}"/>
    <cellStyle name="Normal 3 136 4 2" xfId="39976" xr:uid="{4EF9A582-46CA-4598-9212-33FC7C8915AA}"/>
    <cellStyle name="Normal 3 136 4_Forecast" xfId="39975" xr:uid="{BBCEFF1A-5114-4C66-853A-530F8B7DA64C}"/>
    <cellStyle name="Normal 3 136 5" xfId="39974" xr:uid="{2E786CDE-8F91-484F-B0A5-8F16C5B3F755}"/>
    <cellStyle name="Normal 3 136_Forecast" xfId="39973" xr:uid="{28C4D639-D943-457F-A466-6C0DEC5BC705}"/>
    <cellStyle name="Normal 3 137" xfId="39972" xr:uid="{DC4690A8-AA0B-4B80-A033-F568BB04381B}"/>
    <cellStyle name="Normal 3 137 2" xfId="39971" xr:uid="{76850AF2-8122-4506-915B-C6EAAB894930}"/>
    <cellStyle name="Normal 3 137 2 2" xfId="39970" xr:uid="{6C3DAF5E-825D-485D-B10B-F48CDCE0FF8A}"/>
    <cellStyle name="Normal 3 137 2 2 2" xfId="39969" xr:uid="{D302C414-B513-44A0-8E73-035F7BF4D669}"/>
    <cellStyle name="Normal 3 137 2 2_Forecast" xfId="39968" xr:uid="{CF5B2B33-2C58-4A1A-94A2-5161D6BF4AFE}"/>
    <cellStyle name="Normal 3 137 2 3" xfId="39967" xr:uid="{8AD5EA53-7F8A-4D75-9520-12A0625DE2E7}"/>
    <cellStyle name="Normal 3 137 2 3 2" xfId="39966" xr:uid="{D90A4827-0AC5-4B2C-AB04-7A47E8C2E446}"/>
    <cellStyle name="Normal 3 137 2 3_Forecast" xfId="39965" xr:uid="{FA8C05F4-916A-4E5D-9EB0-985AC6FC24C9}"/>
    <cellStyle name="Normal 3 137 2 4" xfId="39964" xr:uid="{D7F3C2F2-0EE8-4D54-9CDB-8987DBC3EBCB}"/>
    <cellStyle name="Normal 3 137 2_Forecast" xfId="39963" xr:uid="{BAACBDD9-C2E9-4336-92A7-7A3CA15F0C9B}"/>
    <cellStyle name="Normal 3 137 3" xfId="39962" xr:uid="{95D9318B-EEB7-4645-9BF4-BFB9875339B4}"/>
    <cellStyle name="Normal 3 137 3 2" xfId="39961" xr:uid="{2CEBF9A2-82F0-4067-86D7-778EA621B9EF}"/>
    <cellStyle name="Normal 3 137 3_Forecast" xfId="39960" xr:uid="{157C8358-D74A-494A-8697-F3C789230F73}"/>
    <cellStyle name="Normal 3 137 4" xfId="39959" xr:uid="{5A41BF61-562F-4226-9B68-4B9F4DF533D4}"/>
    <cellStyle name="Normal 3 137 4 2" xfId="39958" xr:uid="{8853D1A8-10E7-43F7-B350-13B79CAB39E9}"/>
    <cellStyle name="Normal 3 137 4_Forecast" xfId="39957" xr:uid="{8B5C6D82-8E51-4132-BE4E-8A4760E8EEC9}"/>
    <cellStyle name="Normal 3 137 5" xfId="39956" xr:uid="{36DAB511-8660-4FCE-A62E-650A52F0F810}"/>
    <cellStyle name="Normal 3 137_Forecast" xfId="39955" xr:uid="{3D2D1F61-7D69-48D8-9057-3950DB53771D}"/>
    <cellStyle name="Normal 3 138" xfId="39954" xr:uid="{6FE1F232-DF0E-4A82-93F6-D368B88FF991}"/>
    <cellStyle name="Normal 3 138 2" xfId="39953" xr:uid="{BDB3362B-329D-4746-91D8-6164E239F56B}"/>
    <cellStyle name="Normal 3 138 2 2" xfId="39952" xr:uid="{C44D0454-1CFB-4FE2-87E9-82A555AC4778}"/>
    <cellStyle name="Normal 3 138 2 2 2" xfId="39951" xr:uid="{E462CA95-D6AC-49AB-8FD7-5008DA90EBC1}"/>
    <cellStyle name="Normal 3 138 2 2_Forecast" xfId="39950" xr:uid="{043591B5-5EB7-4195-B5E5-4CE644FC189F}"/>
    <cellStyle name="Normal 3 138 2 3" xfId="39949" xr:uid="{33E0EC97-BA8E-479D-BC93-2CC53937B4DB}"/>
    <cellStyle name="Normal 3 138 2 3 2" xfId="39948" xr:uid="{CD922687-6673-4307-95AD-459E177D8500}"/>
    <cellStyle name="Normal 3 138 2 3_Forecast" xfId="39947" xr:uid="{A5259E3A-225A-4DB1-BA04-662CA1477226}"/>
    <cellStyle name="Normal 3 138 2 4" xfId="39946" xr:uid="{2621D8A5-56E3-4EDD-AFCA-AF48FC547A55}"/>
    <cellStyle name="Normal 3 138 2_Forecast" xfId="39945" xr:uid="{A46B2A3B-1E11-46AF-AF2D-3A89018A10AB}"/>
    <cellStyle name="Normal 3 138 3" xfId="39944" xr:uid="{E4114172-4804-4EFB-B9F1-077E88625A0F}"/>
    <cellStyle name="Normal 3 138 3 2" xfId="39943" xr:uid="{0ABE4CFF-B1CE-4F80-9122-2AEDF8FDAF78}"/>
    <cellStyle name="Normal 3 138 3_Forecast" xfId="39942" xr:uid="{9F6A6B8E-CC2F-4E91-80A1-07B12885124E}"/>
    <cellStyle name="Normal 3 138 4" xfId="39941" xr:uid="{833DEFE1-FE25-4021-BDBD-D0AB0FE34A41}"/>
    <cellStyle name="Normal 3 138 4 2" xfId="39940" xr:uid="{B8B8B0B3-C07C-4764-BAF4-A619713CB785}"/>
    <cellStyle name="Normal 3 138 4_Forecast" xfId="39939" xr:uid="{31E73D84-3000-4FBF-B004-1A8A77AACA73}"/>
    <cellStyle name="Normal 3 138 5" xfId="39938" xr:uid="{6C27AF9E-573C-4EF0-A385-134C1F739471}"/>
    <cellStyle name="Normal 3 138_Forecast" xfId="39937" xr:uid="{EB8E1F21-D476-4112-9AFE-64FFE7DB3E41}"/>
    <cellStyle name="Normal 3 139" xfId="39936" xr:uid="{567DC091-8106-4FF4-A6FD-2BF28FDE8D94}"/>
    <cellStyle name="Normal 3 139 2" xfId="39935" xr:uid="{41CEEA54-3656-4904-9979-FF9C1E6D1F14}"/>
    <cellStyle name="Normal 3 139 2 2" xfId="39934" xr:uid="{0F42A67B-0E62-4D8F-BC94-502916D2480C}"/>
    <cellStyle name="Normal 3 139 2 2 2" xfId="39933" xr:uid="{DC2551A5-F435-48E1-9B68-8DF1B64A876E}"/>
    <cellStyle name="Normal 3 139 2 2_Forecast" xfId="39932" xr:uid="{BA3575F0-3A4D-4871-90CC-2849037B0972}"/>
    <cellStyle name="Normal 3 139 2 3" xfId="39931" xr:uid="{C44F953B-0E8E-4738-A319-EA6F02E664FD}"/>
    <cellStyle name="Normal 3 139 2 3 2" xfId="39930" xr:uid="{0220F2E9-BDE5-46B3-8BBE-7262BC571CF9}"/>
    <cellStyle name="Normal 3 139 2 3_Forecast" xfId="39929" xr:uid="{7BEF47DB-EF87-44AE-A700-9890B63F2CBE}"/>
    <cellStyle name="Normal 3 139 2 4" xfId="39928" xr:uid="{A5D0A9F8-D35B-4326-8B98-4A31BCA062B0}"/>
    <cellStyle name="Normal 3 139 2_Forecast" xfId="39927" xr:uid="{7F3B02BB-9011-4821-B232-686211EB0A04}"/>
    <cellStyle name="Normal 3 139 3" xfId="39926" xr:uid="{A5DA0483-812D-4428-9676-B3F683059CD5}"/>
    <cellStyle name="Normal 3 139 3 2" xfId="39925" xr:uid="{B46C85C7-21E0-4559-A3A6-EE937ED6984F}"/>
    <cellStyle name="Normal 3 139 3_Forecast" xfId="39924" xr:uid="{A9A62E47-F690-4A13-8D53-6ECB7ABA7D5B}"/>
    <cellStyle name="Normal 3 139 4" xfId="39923" xr:uid="{419A92A7-EC93-4A36-A49A-9DE1CF551427}"/>
    <cellStyle name="Normal 3 139 4 2" xfId="39922" xr:uid="{9A2506DE-BD1E-4539-A180-CC100EAE30B3}"/>
    <cellStyle name="Normal 3 139 4_Forecast" xfId="39921" xr:uid="{99E15DCD-FA2A-4843-8B7C-140793159066}"/>
    <cellStyle name="Normal 3 139 5" xfId="39920" xr:uid="{EE6D6078-9F8C-47D1-9FBD-9D25759CDBD9}"/>
    <cellStyle name="Normal 3 139_Forecast" xfId="39919" xr:uid="{2BC40BE3-A83C-405D-8A40-2D293DAD3FC6}"/>
    <cellStyle name="Normal 3 14" xfId="39918" xr:uid="{15F7180F-DB15-4F1A-BD91-9EF00D4F3317}"/>
    <cellStyle name="Normal 3 14 2" xfId="39917" xr:uid="{4E3157D0-A311-415D-9152-6EC9660D884D}"/>
    <cellStyle name="Normal 3 14 2 2" xfId="39916" xr:uid="{78DDDFDB-3D6C-4901-A13A-82C5ABE108A1}"/>
    <cellStyle name="Normal 3 14 2 2 2" xfId="39915" xr:uid="{7D323CC4-8BB0-44CA-A023-329CA11FEBC1}"/>
    <cellStyle name="Normal 3 14 2 2_Forecast" xfId="39914" xr:uid="{A63A9C87-E05F-45EA-8B33-02A82582E8E5}"/>
    <cellStyle name="Normal 3 14 2 3" xfId="39913" xr:uid="{28105114-A422-496E-8723-68231FC899DE}"/>
    <cellStyle name="Normal 3 14 2 3 2" xfId="39912" xr:uid="{FD2F78CB-8FD3-4BEC-A5EC-075CA6E2530A}"/>
    <cellStyle name="Normal 3 14 2 3_Forecast" xfId="39911" xr:uid="{3881FEE5-391E-4550-B050-E492A4005CF2}"/>
    <cellStyle name="Normal 3 14 2 4" xfId="39910" xr:uid="{D390C7E1-3EF3-464C-81B2-835B8A720A8B}"/>
    <cellStyle name="Normal 3 14 2_Forecast" xfId="39909" xr:uid="{6F2524D1-FFE1-4067-93D5-8984585F56BB}"/>
    <cellStyle name="Normal 3 14 3" xfId="39908" xr:uid="{67DD9D01-034D-4573-AE23-FDCE37B7DC18}"/>
    <cellStyle name="Normal 3 14 3 2" xfId="39907" xr:uid="{5F8603E7-55F7-4CEA-97FC-BFBC42914130}"/>
    <cellStyle name="Normal 3 14 3_Forecast" xfId="39906" xr:uid="{4391E49C-DE91-4C54-8690-8403394FF889}"/>
    <cellStyle name="Normal 3 14 4" xfId="39905" xr:uid="{6651C242-4F60-4ACF-AC1C-BAFFECDEE915}"/>
    <cellStyle name="Normal 3 14 4 2" xfId="39904" xr:uid="{8492AB11-7F41-4E36-9174-D208B38F3825}"/>
    <cellStyle name="Normal 3 14 4_Forecast" xfId="39903" xr:uid="{6422FCF5-1226-4151-9B19-91699468CADA}"/>
    <cellStyle name="Normal 3 14 5" xfId="39902" xr:uid="{D5BFE765-4DB5-4D42-9B08-0226A724F2D0}"/>
    <cellStyle name="Normal 3 14_Forecast" xfId="39901" xr:uid="{D44BFCB8-0FDB-418A-AAB0-0BD04E90A48B}"/>
    <cellStyle name="Normal 3 140" xfId="39900" xr:uid="{4AE60C11-DB5B-42AD-90D3-49489CF40046}"/>
    <cellStyle name="Normal 3 140 2" xfId="39899" xr:uid="{3B458FCA-5BF9-464B-AF07-31D654D42AF5}"/>
    <cellStyle name="Normal 3 140 2 2" xfId="39898" xr:uid="{1262D181-83B8-4D2D-A973-C47EFF6A628C}"/>
    <cellStyle name="Normal 3 140 2 2 2" xfId="39897" xr:uid="{2E5BE573-934E-42EA-91F6-3BC22FB417EF}"/>
    <cellStyle name="Normal 3 140 2 2_Forecast" xfId="39896" xr:uid="{3C6DD32C-6DE5-45BD-A21B-453463A9AAB4}"/>
    <cellStyle name="Normal 3 140 2 3" xfId="39895" xr:uid="{B132764F-2555-42A6-A850-C13470997C31}"/>
    <cellStyle name="Normal 3 140 2 3 2" xfId="39894" xr:uid="{5FD2D872-F74B-4897-9F90-D2194EC90B8A}"/>
    <cellStyle name="Normal 3 140 2 3_Forecast" xfId="39893" xr:uid="{C1A24D57-2A3E-45FB-9C3B-0DF7FC6C6193}"/>
    <cellStyle name="Normal 3 140 2 4" xfId="39892" xr:uid="{B3D254C8-B037-492C-91F3-452B524233C1}"/>
    <cellStyle name="Normal 3 140 2_Forecast" xfId="39891" xr:uid="{4E58270A-E0DF-49CF-A129-569D52C2FFF3}"/>
    <cellStyle name="Normal 3 140 3" xfId="39890" xr:uid="{B19EED05-2BB6-4EA6-B41A-4499BFCE26E3}"/>
    <cellStyle name="Normal 3 140 3 2" xfId="39889" xr:uid="{529D9008-DF04-4B1D-A4DB-F38411754F5B}"/>
    <cellStyle name="Normal 3 140 3_Forecast" xfId="39888" xr:uid="{83126780-2435-44BE-AF58-551C8372922A}"/>
    <cellStyle name="Normal 3 140 4" xfId="39887" xr:uid="{13CBD615-692E-4F99-9EA9-96B087E41448}"/>
    <cellStyle name="Normal 3 140 4 2" xfId="39886" xr:uid="{7FEFCB74-4303-4D45-B2E1-237DE9CEFEC3}"/>
    <cellStyle name="Normal 3 140 4_Forecast" xfId="39885" xr:uid="{8C7DF5A0-6D44-4AA0-A2A1-44C342C9EB7A}"/>
    <cellStyle name="Normal 3 140 5" xfId="39884" xr:uid="{906DAE86-3C7D-400D-A636-CB986A106A70}"/>
    <cellStyle name="Normal 3 140_Forecast" xfId="39883" xr:uid="{5C88AD9B-C24C-4032-8AFB-A4147F010EBD}"/>
    <cellStyle name="Normal 3 141" xfId="39882" xr:uid="{FA4BABFB-D328-4CA7-B6B0-F627397CAA99}"/>
    <cellStyle name="Normal 3 141 2" xfId="39881" xr:uid="{37E893EC-8995-476A-91AC-F0C15526BC53}"/>
    <cellStyle name="Normal 3 141 2 2" xfId="39880" xr:uid="{3230A8D7-E836-4436-8DA1-DE94CE4AFD5B}"/>
    <cellStyle name="Normal 3 141 2 2 2" xfId="39879" xr:uid="{0ECD822C-8A22-4EEA-8E09-E48BBF1C6BBA}"/>
    <cellStyle name="Normal 3 141 2 2_Forecast" xfId="39878" xr:uid="{445FCBAB-C5B4-4F71-B238-1EB2A3E125B9}"/>
    <cellStyle name="Normal 3 141 2 3" xfId="39877" xr:uid="{A56A7942-7D53-49F2-870B-A28D17200DEB}"/>
    <cellStyle name="Normal 3 141 2 3 2" xfId="39876" xr:uid="{9D626E64-4A68-494B-8189-53AA2825D72B}"/>
    <cellStyle name="Normal 3 141 2 3_Forecast" xfId="39875" xr:uid="{AF73D9EE-8CAF-4D52-8C0C-8435DEE0C52A}"/>
    <cellStyle name="Normal 3 141 2 4" xfId="39874" xr:uid="{3DB4EAD2-43BE-4FA1-B8A7-7F30FBE79716}"/>
    <cellStyle name="Normal 3 141 2_Forecast" xfId="39873" xr:uid="{49BF350E-5B02-47A8-BEC0-F957625CA420}"/>
    <cellStyle name="Normal 3 141 3" xfId="39872" xr:uid="{B5AC3557-E40C-453A-B297-0C21FBAFB7F1}"/>
    <cellStyle name="Normal 3 141 3 2" xfId="39871" xr:uid="{BF3A1EF7-17FC-4C48-A6C7-5B7C4AE4A6FC}"/>
    <cellStyle name="Normal 3 141 3_Forecast" xfId="39870" xr:uid="{FFF99193-2102-465A-858B-DF00CD512281}"/>
    <cellStyle name="Normal 3 141 4" xfId="39869" xr:uid="{B56C7CD0-CD0A-453C-9169-2687892E1F43}"/>
    <cellStyle name="Normal 3 141 4 2" xfId="39868" xr:uid="{CB8B14DA-4CAE-451B-AFB4-EBC15968CC1D}"/>
    <cellStyle name="Normal 3 141 4_Forecast" xfId="39867" xr:uid="{2B0BA834-0C82-438F-AFE8-B2A3F07EDB4B}"/>
    <cellStyle name="Normal 3 141 5" xfId="39866" xr:uid="{0CCB6AFC-E2E5-494D-9A38-69B273AADD35}"/>
    <cellStyle name="Normal 3 141_Forecast" xfId="39865" xr:uid="{24B14234-C617-42E5-B36E-112C6864146E}"/>
    <cellStyle name="Normal 3 142" xfId="39864" xr:uid="{300D53D7-B206-48DA-BC41-9690837C8968}"/>
    <cellStyle name="Normal 3 142 2" xfId="39863" xr:uid="{10E55FD2-ED3E-4CF1-8AB7-BB519F574282}"/>
    <cellStyle name="Normal 3 142 2 2" xfId="39862" xr:uid="{50491C38-F587-4C57-8B33-60EE045EB501}"/>
    <cellStyle name="Normal 3 142 2 2 2" xfId="39861" xr:uid="{D4791D85-8EC9-4724-AAED-9EB3DB670207}"/>
    <cellStyle name="Normal 3 142 2 2_Forecast" xfId="39860" xr:uid="{D7BBFA1D-E8FF-4C85-A9E7-E284D160E1A5}"/>
    <cellStyle name="Normal 3 142 2 3" xfId="39859" xr:uid="{0A145AA4-4FA3-4CDF-80AB-2866B658AE58}"/>
    <cellStyle name="Normal 3 142 2 3 2" xfId="39858" xr:uid="{4D07493F-5119-4EE0-BEA8-C2F74892CD18}"/>
    <cellStyle name="Normal 3 142 2 3_Forecast" xfId="39857" xr:uid="{976C3C1E-0993-4AB7-A8D4-C74B0B4F283A}"/>
    <cellStyle name="Normal 3 142 2 4" xfId="39856" xr:uid="{7C7A44A1-01AF-44D2-B8C5-B45D8418F1F8}"/>
    <cellStyle name="Normal 3 142 2_Forecast" xfId="39855" xr:uid="{F259F5E3-D66A-4D29-89B5-99C301E290C9}"/>
    <cellStyle name="Normal 3 142 3" xfId="39854" xr:uid="{1A3AC8DA-113C-4C1F-A851-E55702FE84D4}"/>
    <cellStyle name="Normal 3 142 3 2" xfId="39853" xr:uid="{5C82C2B3-43D9-4391-AB8E-4204A86562C0}"/>
    <cellStyle name="Normal 3 142 3_Forecast" xfId="39852" xr:uid="{7573E5B4-AEA2-475D-B225-E398D72F4CDE}"/>
    <cellStyle name="Normal 3 142 4" xfId="39851" xr:uid="{EA6A4672-4706-4FC3-AF6E-6DAF61E87D86}"/>
    <cellStyle name="Normal 3 142 4 2" xfId="39850" xr:uid="{9C889605-5F25-4834-B688-B232E547EB16}"/>
    <cellStyle name="Normal 3 142 4_Forecast" xfId="39849" xr:uid="{AC7FECE3-C595-4765-9574-77E46E5B96E5}"/>
    <cellStyle name="Normal 3 142 5" xfId="39848" xr:uid="{7AB3A99D-3645-4CF0-B49C-4AEFDB9D1F1B}"/>
    <cellStyle name="Normal 3 142_Forecast" xfId="39847" xr:uid="{CA78F236-D492-4F1F-834C-1104BCBC9752}"/>
    <cellStyle name="Normal 3 143" xfId="39846" xr:uid="{07A5AA30-A737-41A6-B21C-7806C5BC7E1A}"/>
    <cellStyle name="Normal 3 143 2" xfId="39845" xr:uid="{9884E644-D847-4FD7-88F4-5548C81F6401}"/>
    <cellStyle name="Normal 3 143 2 2" xfId="39844" xr:uid="{42BE794A-8927-4DC9-80D8-C1F223A73D0B}"/>
    <cellStyle name="Normal 3 143 2 2 2" xfId="39843" xr:uid="{1F05F736-6F4F-4C9D-AB81-9614103A285F}"/>
    <cellStyle name="Normal 3 143 2 2_Forecast" xfId="39842" xr:uid="{5E78934B-54DA-4246-B1E0-6CE84C32D1D7}"/>
    <cellStyle name="Normal 3 143 2 3" xfId="39841" xr:uid="{8D76A93E-D6F1-49E9-960B-146CCF136DF9}"/>
    <cellStyle name="Normal 3 143 2 3 2" xfId="39840" xr:uid="{0B3776BC-9F33-46D4-A47C-0969B81D704F}"/>
    <cellStyle name="Normal 3 143 2 3_Forecast" xfId="39839" xr:uid="{9386A183-DF75-4F77-8BA4-3E47FB7F6E82}"/>
    <cellStyle name="Normal 3 143 2 4" xfId="39838" xr:uid="{A24DA6A1-3009-4F16-B6B3-D3505B3B44D2}"/>
    <cellStyle name="Normal 3 143 2_Forecast" xfId="39837" xr:uid="{5A6FB855-719F-4CF2-A37E-BE4B3B559ACA}"/>
    <cellStyle name="Normal 3 143 3" xfId="39836" xr:uid="{D4D3420F-A32D-4C59-A4DF-3A968CFD5991}"/>
    <cellStyle name="Normal 3 143 3 2" xfId="39835" xr:uid="{196FBBA9-B965-444A-93B1-9E486C24A3B4}"/>
    <cellStyle name="Normal 3 143 3_Forecast" xfId="39834" xr:uid="{6994D4E4-C4C2-43C5-85A1-A5E863290DFB}"/>
    <cellStyle name="Normal 3 143 4" xfId="39833" xr:uid="{BB4C37AD-0631-4A52-9028-8CC50F7512AC}"/>
    <cellStyle name="Normal 3 143 4 2" xfId="39832" xr:uid="{C7B58B3C-9279-43C9-BA89-C725851AC999}"/>
    <cellStyle name="Normal 3 143 4_Forecast" xfId="39831" xr:uid="{4519C9D2-2466-432E-AA04-65D807A13749}"/>
    <cellStyle name="Normal 3 143 5" xfId="39830" xr:uid="{715D0CAD-4BD5-47B1-A1F9-61F0232E522A}"/>
    <cellStyle name="Normal 3 143_Forecast" xfId="39829" xr:uid="{9B3861A6-E9A0-4743-9201-DC22A8AF20CA}"/>
    <cellStyle name="Normal 3 144" xfId="39828" xr:uid="{F8C3C65B-FF82-4582-B1FA-B164DE89491E}"/>
    <cellStyle name="Normal 3 144 2" xfId="39827" xr:uid="{69A20B79-EBC6-49E2-A195-1D3E52293301}"/>
    <cellStyle name="Normal 3 144 2 2" xfId="39826" xr:uid="{CAC14C93-8A20-414C-8C96-61BB00EA2B0F}"/>
    <cellStyle name="Normal 3 144 2 2 2" xfId="39825" xr:uid="{1D081DB8-B096-4623-98EF-6C8ED208690F}"/>
    <cellStyle name="Normal 3 144 2 2_Forecast" xfId="39824" xr:uid="{BFFE5BF6-97E0-4ECD-B3F6-70DD0EC8C8D9}"/>
    <cellStyle name="Normal 3 144 2 3" xfId="39823" xr:uid="{DE7A97B5-F8CE-4BEE-9544-E1AD922C8602}"/>
    <cellStyle name="Normal 3 144 2 3 2" xfId="39822" xr:uid="{C290152F-EC20-430A-8CA5-EAA62BF7B4D4}"/>
    <cellStyle name="Normal 3 144 2 3_Forecast" xfId="39821" xr:uid="{CAE788CB-785D-46F3-86A8-83A6FAC44903}"/>
    <cellStyle name="Normal 3 144 2 4" xfId="39820" xr:uid="{BB713450-FBA4-4404-B3CE-41D64BF89408}"/>
    <cellStyle name="Normal 3 144 2_Forecast" xfId="39819" xr:uid="{78EB215C-52A4-4179-B5AE-910685EAA8FD}"/>
    <cellStyle name="Normal 3 144 3" xfId="39818" xr:uid="{FC3DBDC2-14EB-4E53-871B-2A1186A5D539}"/>
    <cellStyle name="Normal 3 144 3 2" xfId="39817" xr:uid="{301C8E8A-0558-44CE-A9FE-947D2467C951}"/>
    <cellStyle name="Normal 3 144 3_Forecast" xfId="39816" xr:uid="{FE17A37F-7B7D-4D82-952B-85CC380D5800}"/>
    <cellStyle name="Normal 3 144 4" xfId="39815" xr:uid="{9ED3A232-59F1-41ED-B7A0-B50D3A97805A}"/>
    <cellStyle name="Normal 3 144 4 2" xfId="39814" xr:uid="{2DD73FE0-3A97-43E0-A07A-FA1CA49F5B9A}"/>
    <cellStyle name="Normal 3 144 4_Forecast" xfId="39813" xr:uid="{66808856-BEEE-47ED-BA49-6FAA1E093CDC}"/>
    <cellStyle name="Normal 3 144 5" xfId="39812" xr:uid="{918C2473-0209-4083-9155-D6BF9D377D8F}"/>
    <cellStyle name="Normal 3 144_Forecast" xfId="39811" xr:uid="{CA335BC9-A7B0-41E5-9E87-9450FFA80190}"/>
    <cellStyle name="Normal 3 145" xfId="39810" xr:uid="{7270A482-F827-4952-8E1E-18A47E7169CA}"/>
    <cellStyle name="Normal 3 145 2" xfId="39809" xr:uid="{526E7FD0-0AD2-4638-BF12-E792417C6999}"/>
    <cellStyle name="Normal 3 145 2 2" xfId="39808" xr:uid="{C610D581-DC3A-43D8-A009-40BDC592A8D1}"/>
    <cellStyle name="Normal 3 145 2 2 2" xfId="39807" xr:uid="{DCF3A764-ACF8-4D15-ACAA-DDF0D7B14CF7}"/>
    <cellStyle name="Normal 3 145 2 2_Forecast" xfId="39806" xr:uid="{B200D03C-71FE-48E9-BDAE-AE1905D03730}"/>
    <cellStyle name="Normal 3 145 2 3" xfId="39805" xr:uid="{9DD8F2BA-F606-4A9D-8BBF-E1AC05096D5D}"/>
    <cellStyle name="Normal 3 145 2 3 2" xfId="39804" xr:uid="{391A0C1C-0F4F-43E0-B1EE-8AEC9DE69F03}"/>
    <cellStyle name="Normal 3 145 2 3_Forecast" xfId="39803" xr:uid="{51CEBDA4-5F3E-4656-894F-64A28F09FC9E}"/>
    <cellStyle name="Normal 3 145 2 4" xfId="39802" xr:uid="{34DF0BFE-6ADD-4309-AEE3-C4F3DB3A58CA}"/>
    <cellStyle name="Normal 3 145 2_Forecast" xfId="39801" xr:uid="{23F40451-7388-4315-92D7-4833A61DB374}"/>
    <cellStyle name="Normal 3 145 3" xfId="39800" xr:uid="{25BAC6CA-97CF-4DD3-A030-7053EEB84CC2}"/>
    <cellStyle name="Normal 3 145 3 2" xfId="39799" xr:uid="{90C14971-93D6-43EC-8C40-7A7028A9B571}"/>
    <cellStyle name="Normal 3 145 3_Forecast" xfId="39798" xr:uid="{9BE02349-6518-47D3-BD83-B045BFA1C04E}"/>
    <cellStyle name="Normal 3 145 4" xfId="39797" xr:uid="{EBABE4AE-22B6-44D4-B592-3CFB6E710CDA}"/>
    <cellStyle name="Normal 3 145 4 2" xfId="39796" xr:uid="{90F6E81C-B0D3-4AD2-9B49-F4E892C548F0}"/>
    <cellStyle name="Normal 3 145 4_Forecast" xfId="39795" xr:uid="{2DDEB286-D96B-4C93-9FD5-5FDD7975B4E7}"/>
    <cellStyle name="Normal 3 145 5" xfId="39794" xr:uid="{AA3D1786-9612-4C9D-8AA5-7C86992F384B}"/>
    <cellStyle name="Normal 3 145_Forecast" xfId="39793" xr:uid="{1E1E8DF5-61CF-4723-88D1-3B5478750165}"/>
    <cellStyle name="Normal 3 146" xfId="39792" xr:uid="{258E44BA-EF23-4DDB-AD56-4A8B76889747}"/>
    <cellStyle name="Normal 3 146 2" xfId="39791" xr:uid="{3C590078-70D8-4077-B13D-D5A409C313CE}"/>
    <cellStyle name="Normal 3 146 2 2" xfId="39790" xr:uid="{4663A136-93F1-4FF1-9425-A4FD6EC9D813}"/>
    <cellStyle name="Normal 3 146 2 2 2" xfId="39789" xr:uid="{B5A8B29C-B947-4E50-9B2C-D4037F294D2E}"/>
    <cellStyle name="Normal 3 146 2 2_Forecast" xfId="39788" xr:uid="{C1C02BBC-734A-4A25-9A6B-CE49AB46553A}"/>
    <cellStyle name="Normal 3 146 2 3" xfId="39787" xr:uid="{1C5B4340-22D5-4946-9837-62FB9D12C897}"/>
    <cellStyle name="Normal 3 146 2 3 2" xfId="39786" xr:uid="{BE280AF5-EF67-4BD5-9CA7-152BB8234A19}"/>
    <cellStyle name="Normal 3 146 2 3_Forecast" xfId="39785" xr:uid="{BFC1CC13-ED3E-49C7-9BCF-0C9836005F9F}"/>
    <cellStyle name="Normal 3 146 2 4" xfId="39784" xr:uid="{B405F294-7BAE-468F-910D-1E954B586686}"/>
    <cellStyle name="Normal 3 146 2_Forecast" xfId="39783" xr:uid="{222D5056-FDF6-40B5-994C-C1FE941B5F17}"/>
    <cellStyle name="Normal 3 146 3" xfId="39782" xr:uid="{D0D232AA-8143-4AD4-A4CE-D506320131A0}"/>
    <cellStyle name="Normal 3 146 3 2" xfId="39781" xr:uid="{8A4D6E27-EF35-4269-8F23-C70C2EF0BC83}"/>
    <cellStyle name="Normal 3 146 3_Forecast" xfId="39780" xr:uid="{03B47C70-4CE1-4697-B0B7-370F340F1799}"/>
    <cellStyle name="Normal 3 146 4" xfId="39779" xr:uid="{CCFC7FAA-F433-450E-B2CF-8AF4A19E1243}"/>
    <cellStyle name="Normal 3 146 4 2" xfId="39778" xr:uid="{069CD270-D96A-48DF-98F6-9E0D641B147F}"/>
    <cellStyle name="Normal 3 146 4_Forecast" xfId="39777" xr:uid="{71919384-465D-4B6D-BAD7-0B26AD3FA136}"/>
    <cellStyle name="Normal 3 146 5" xfId="39776" xr:uid="{05F7145E-1FD3-49A7-B7F9-C15C373935CE}"/>
    <cellStyle name="Normal 3 146_Forecast" xfId="39775" xr:uid="{F6F8B804-9C5E-4C10-8AEA-142992EC3A81}"/>
    <cellStyle name="Normal 3 147" xfId="39774" xr:uid="{B27A87F7-CF44-4A94-85F3-B279B0D07580}"/>
    <cellStyle name="Normal 3 147 2" xfId="39773" xr:uid="{34FE9A85-1F7F-47F3-A142-240B53A366AF}"/>
    <cellStyle name="Normal 3 147 2 2" xfId="39772" xr:uid="{33E51094-7FC5-4542-855D-50841FE2A934}"/>
    <cellStyle name="Normal 3 147 2 2 2" xfId="39771" xr:uid="{8E40CFC4-7D5A-4BFE-9350-96C4E1EF28ED}"/>
    <cellStyle name="Normal 3 147 2 2_Forecast" xfId="39770" xr:uid="{6423CEAF-F0A9-4DC5-8176-0759CCEC5780}"/>
    <cellStyle name="Normal 3 147 2 3" xfId="39769" xr:uid="{1CD5EC1C-5909-4E9F-ABD3-A36A5BD86A72}"/>
    <cellStyle name="Normal 3 147 2 3 2" xfId="39768" xr:uid="{60FA213D-8763-46B3-805A-4816F6D90919}"/>
    <cellStyle name="Normal 3 147 2 3_Forecast" xfId="39767" xr:uid="{777925E1-B286-4F4F-AEC0-9C2203FAA05F}"/>
    <cellStyle name="Normal 3 147 2 4" xfId="39766" xr:uid="{52EFF764-2300-420F-8FB2-0F85756008F1}"/>
    <cellStyle name="Normal 3 147 2_Forecast" xfId="39765" xr:uid="{9DDF980B-E39A-41A8-B6BC-AE20800B54CA}"/>
    <cellStyle name="Normal 3 147 3" xfId="39764" xr:uid="{58C1F46E-586B-40E1-9DDB-983C0166E94E}"/>
    <cellStyle name="Normal 3 147 3 2" xfId="39763" xr:uid="{BB0A6B7C-9428-44FB-B205-602019C93575}"/>
    <cellStyle name="Normal 3 147 3_Forecast" xfId="39762" xr:uid="{B4EE2B32-ED49-4FD5-AD5A-5BA973F1794C}"/>
    <cellStyle name="Normal 3 147 4" xfId="39761" xr:uid="{7C008038-541E-4384-AF54-B5E3CCFFA157}"/>
    <cellStyle name="Normal 3 147 4 2" xfId="39760" xr:uid="{4B56F049-1A3F-4AA1-8E50-34DE4CBF5101}"/>
    <cellStyle name="Normal 3 147 4_Forecast" xfId="39759" xr:uid="{D8B35554-1189-4D77-A2C0-19705A24E33F}"/>
    <cellStyle name="Normal 3 147 5" xfId="39758" xr:uid="{1F12ADF1-FD4B-407D-91B3-E81397F3816F}"/>
    <cellStyle name="Normal 3 147_Forecast" xfId="39757" xr:uid="{1FB7CBC3-1874-4B39-8FE2-E2823ABCCB39}"/>
    <cellStyle name="Normal 3 148" xfId="39756" xr:uid="{6EAF6B14-8167-4100-B886-FDC9EB331641}"/>
    <cellStyle name="Normal 3 148 2" xfId="39755" xr:uid="{3C1429A6-C291-4815-8651-5037431AA46E}"/>
    <cellStyle name="Normal 3 148 2 2" xfId="39754" xr:uid="{316439CD-7353-4034-88A3-4F6A2E03DC58}"/>
    <cellStyle name="Normal 3 148 2 2 2" xfId="39753" xr:uid="{2C40B2D6-343C-4872-BF66-69B4FE6416ED}"/>
    <cellStyle name="Normal 3 148 2 2_Forecast" xfId="39752" xr:uid="{C2CE63DA-82A7-4B70-8C36-B9D8B4B0F500}"/>
    <cellStyle name="Normal 3 148 2 3" xfId="39751" xr:uid="{F7C041E4-D045-4003-BD77-17165AABC99D}"/>
    <cellStyle name="Normal 3 148 2 3 2" xfId="39750" xr:uid="{E0788FAF-4C61-4823-935D-3CE0A90459FF}"/>
    <cellStyle name="Normal 3 148 2 3_Forecast" xfId="39749" xr:uid="{95F1A54A-5547-46FF-8F19-F9C0FD43FFAA}"/>
    <cellStyle name="Normal 3 148 2 4" xfId="39748" xr:uid="{28AC818D-6A48-4D32-8DE6-C7D7054C2A1D}"/>
    <cellStyle name="Normal 3 148 2_Forecast" xfId="39747" xr:uid="{C646C389-3782-40D1-8350-17B3FD8BBF9D}"/>
    <cellStyle name="Normal 3 148 3" xfId="39746" xr:uid="{63B28F69-CB5D-487C-8827-020F4DB760ED}"/>
    <cellStyle name="Normal 3 148 3 2" xfId="39745" xr:uid="{F286D11E-23FE-4921-A5C8-9F776BB48C0A}"/>
    <cellStyle name="Normal 3 148 3_Forecast" xfId="39744" xr:uid="{ED09512C-9C43-4939-8043-E61EBC137FC1}"/>
    <cellStyle name="Normal 3 148 4" xfId="39743" xr:uid="{2140EB2E-F3A9-447E-B103-3308AB28D4A7}"/>
    <cellStyle name="Normal 3 148 4 2" xfId="39742" xr:uid="{73B26524-3814-4453-8AF5-F0FFB2C61A76}"/>
    <cellStyle name="Normal 3 148 4_Forecast" xfId="39741" xr:uid="{6A82DE49-263E-4CA1-B4D9-DD644DEDDA43}"/>
    <cellStyle name="Normal 3 148 5" xfId="39740" xr:uid="{6B1EF536-5D1D-48C5-A5C9-8E46334726AB}"/>
    <cellStyle name="Normal 3 148_Forecast" xfId="39739" xr:uid="{788374C3-A5A9-4599-A80F-9AED79A26D3D}"/>
    <cellStyle name="Normal 3 149" xfId="39738" xr:uid="{4B47F539-4857-4E13-B25B-734BFFA0CDE7}"/>
    <cellStyle name="Normal 3 149 2" xfId="39737" xr:uid="{DF2AC19F-C9CB-49E0-802E-96CE7C68B67F}"/>
    <cellStyle name="Normal 3 149 2 2" xfId="39736" xr:uid="{402834C1-3E16-41C2-B43B-8835D47115C6}"/>
    <cellStyle name="Normal 3 149 2 2 2" xfId="39735" xr:uid="{9874FFC9-2C1D-4167-B27E-89E27E8A267A}"/>
    <cellStyle name="Normal 3 149 2 2_Forecast" xfId="39734" xr:uid="{EC0DBD92-394F-4E6C-9F57-360DE1F9BB9F}"/>
    <cellStyle name="Normal 3 149 2 3" xfId="39733" xr:uid="{29A85AB6-F218-4363-960D-ADC99256610D}"/>
    <cellStyle name="Normal 3 149 2 3 2" xfId="39732" xr:uid="{5CB3A6E9-E854-4180-A178-77396C8E631F}"/>
    <cellStyle name="Normal 3 149 2 3_Forecast" xfId="39731" xr:uid="{5ECD88A2-E2A4-4AE5-B592-1ADFD344DA4B}"/>
    <cellStyle name="Normal 3 149 2 4" xfId="39730" xr:uid="{22BBD8F6-327B-4713-981D-4723A5FC4428}"/>
    <cellStyle name="Normal 3 149 2_Forecast" xfId="39729" xr:uid="{54C91156-013A-49D8-AC1C-30F898B2C90E}"/>
    <cellStyle name="Normal 3 149 3" xfId="39728" xr:uid="{99B9CE65-8B71-48BF-AC6E-9B33E212CDA3}"/>
    <cellStyle name="Normal 3 149 3 2" xfId="39727" xr:uid="{E575948C-7AC5-4A9C-A0CE-1E15C710C47A}"/>
    <cellStyle name="Normal 3 149 3_Forecast" xfId="39726" xr:uid="{79683EC8-C7DB-4BC8-9410-6759BDA6762A}"/>
    <cellStyle name="Normal 3 149 4" xfId="39725" xr:uid="{143C9C55-5A0B-44C4-A799-41FBF65A8E37}"/>
    <cellStyle name="Normal 3 149 4 2" xfId="39724" xr:uid="{5457CA0C-33FE-4179-BD58-F21082EDCA49}"/>
    <cellStyle name="Normal 3 149 4_Forecast" xfId="39723" xr:uid="{B52F1E9B-5F26-4D5C-A1F2-384247CAF166}"/>
    <cellStyle name="Normal 3 149 5" xfId="39722" xr:uid="{4B41B829-DDB4-4DC2-9350-1F9900C08BFD}"/>
    <cellStyle name="Normal 3 149_Forecast" xfId="39721" xr:uid="{F2F8EBF8-3333-4225-AF5B-BBB5B220A580}"/>
    <cellStyle name="Normal 3 15" xfId="39720" xr:uid="{B754889D-C411-4A48-A0D5-34006E6C08D2}"/>
    <cellStyle name="Normal 3 15 2" xfId="39719" xr:uid="{74733543-12CC-4E7F-9103-876EFBB19339}"/>
    <cellStyle name="Normal 3 15 2 2" xfId="39718" xr:uid="{62122C9C-F36B-4D7D-9240-F55FBB782C90}"/>
    <cellStyle name="Normal 3 15 2 2 2" xfId="39717" xr:uid="{74707F47-F04E-45FA-9936-0B9770A72EA1}"/>
    <cellStyle name="Normal 3 15 2 2_Forecast" xfId="39716" xr:uid="{F62AC8A0-5FE4-4C9C-8CEB-28C03D46A00D}"/>
    <cellStyle name="Normal 3 15 2 3" xfId="39715" xr:uid="{DE904F66-128E-4AAD-B8C6-C82BB67A3BDF}"/>
    <cellStyle name="Normal 3 15 2 3 2" xfId="39714" xr:uid="{4974CA3A-9D70-4A9A-B70D-9B69C1228619}"/>
    <cellStyle name="Normal 3 15 2 3_Forecast" xfId="39713" xr:uid="{C711BD02-FB43-44B8-B6A9-EFC1CA15ADEE}"/>
    <cellStyle name="Normal 3 15 2 4" xfId="39712" xr:uid="{73883A20-6B99-4B0D-8E48-B5EC52B5F31B}"/>
    <cellStyle name="Normal 3 15 2_Forecast" xfId="39711" xr:uid="{92525EF9-950E-4228-8A87-B084C6721CEB}"/>
    <cellStyle name="Normal 3 15 3" xfId="39710" xr:uid="{7B4C663A-B996-4118-9950-4B0D29D43BC7}"/>
    <cellStyle name="Normal 3 15 3 2" xfId="39709" xr:uid="{EAD23414-D9BC-45BC-A83A-107E38086A4E}"/>
    <cellStyle name="Normal 3 15 3_Forecast" xfId="39708" xr:uid="{A238068B-C5CD-42D1-84C8-B562966C8EDB}"/>
    <cellStyle name="Normal 3 15 4" xfId="39707" xr:uid="{404E788C-171D-4D52-99EB-3DBB8D466EAF}"/>
    <cellStyle name="Normal 3 15 4 2" xfId="39706" xr:uid="{15A17755-684D-4560-B3A3-6EB646E34AE8}"/>
    <cellStyle name="Normal 3 15 4_Forecast" xfId="39705" xr:uid="{1C34931D-5E9F-47B6-B045-1A838A3441CF}"/>
    <cellStyle name="Normal 3 15 5" xfId="39704" xr:uid="{7D12C6B8-A654-4F73-8137-15B88E39D346}"/>
    <cellStyle name="Normal 3 15_Forecast" xfId="39703" xr:uid="{50881F2F-9FB9-47BF-82ED-426BBA3F3F77}"/>
    <cellStyle name="Normal 3 150" xfId="39702" xr:uid="{123B35DF-0A87-4E69-BC37-58B9C916AE3C}"/>
    <cellStyle name="Normal 3 150 2" xfId="39701" xr:uid="{47338A69-CD49-44F4-A907-B0115206CFEE}"/>
    <cellStyle name="Normal 3 150 2 2" xfId="39700" xr:uid="{01592BF9-531E-4689-AA7B-837567F521EB}"/>
    <cellStyle name="Normal 3 150 2 2 2" xfId="39699" xr:uid="{34A24EBF-3CB2-4754-8F55-EC6F396456AE}"/>
    <cellStyle name="Normal 3 150 2 2_Forecast" xfId="39698" xr:uid="{00CD42C6-6501-471F-BFFC-3481783C5DEF}"/>
    <cellStyle name="Normal 3 150 2 3" xfId="39697" xr:uid="{23F4F196-354C-425E-B183-4F61FC0899C4}"/>
    <cellStyle name="Normal 3 150 2 3 2" xfId="39696" xr:uid="{C8E273F5-8CBB-4B0C-A181-1523E1910181}"/>
    <cellStyle name="Normal 3 150 2 3_Forecast" xfId="39695" xr:uid="{8F9D7EF7-AE0A-4F23-AD03-3D1FC7A2EAED}"/>
    <cellStyle name="Normal 3 150 2 4" xfId="39694" xr:uid="{54ACF3D7-DD58-489F-9834-9DE32C2BCD0F}"/>
    <cellStyle name="Normal 3 150 2_Forecast" xfId="39693" xr:uid="{26CCAB4C-2BDA-4576-8C27-9077D5877B6D}"/>
    <cellStyle name="Normal 3 150 3" xfId="39692" xr:uid="{5BB32E59-61FD-4BA1-BB39-13405DAFDFDA}"/>
    <cellStyle name="Normal 3 150 3 2" xfId="39691" xr:uid="{31D18007-61F2-4B52-8384-F37DC07BDF3A}"/>
    <cellStyle name="Normal 3 150 3_Forecast" xfId="39690" xr:uid="{51C0F040-3A41-49D0-8F4D-7FC59283352D}"/>
    <cellStyle name="Normal 3 150 4" xfId="39689" xr:uid="{5A34F511-8038-499C-ACBF-5D01808ABB8E}"/>
    <cellStyle name="Normal 3 150 4 2" xfId="39688" xr:uid="{90601214-D4FE-4D93-94C2-6EB048C93C28}"/>
    <cellStyle name="Normal 3 150 4_Forecast" xfId="39687" xr:uid="{A3B9A4B3-98DB-4619-A768-B57A298ED1B0}"/>
    <cellStyle name="Normal 3 150 5" xfId="39686" xr:uid="{62BFDAF7-4B37-4620-9431-48027F482A05}"/>
    <cellStyle name="Normal 3 150_Forecast" xfId="39685" xr:uid="{13947E5F-6116-4E6F-834D-65F64E962B66}"/>
    <cellStyle name="Normal 3 151" xfId="39684" xr:uid="{82402069-35D9-4A83-9270-5281DF3D6BE2}"/>
    <cellStyle name="Normal 3 151 2" xfId="39683" xr:uid="{5CDBE40C-6C17-4FBF-8610-930923DF91AD}"/>
    <cellStyle name="Normal 3 151 2 2" xfId="39682" xr:uid="{79400F86-506B-4411-90F2-7EEE0823C490}"/>
    <cellStyle name="Normal 3 151 2 2 2" xfId="39681" xr:uid="{BC59AC93-F5A6-46CF-9E40-A606D93D6CB7}"/>
    <cellStyle name="Normal 3 151 2 2_Forecast" xfId="39680" xr:uid="{95C5F2FF-22F8-40D6-B4BD-023CC29BE083}"/>
    <cellStyle name="Normal 3 151 2 3" xfId="39679" xr:uid="{07AAF4E9-088E-4129-9A85-FD38100ADA07}"/>
    <cellStyle name="Normal 3 151 2 3 2" xfId="39678" xr:uid="{AA8512E1-B30D-40BF-8C6F-CBAB32CD4A75}"/>
    <cellStyle name="Normal 3 151 2 3_Forecast" xfId="39677" xr:uid="{0FF33E76-ACCA-4BF6-9363-6CE883EB60BB}"/>
    <cellStyle name="Normal 3 151 2 4" xfId="39676" xr:uid="{E41EC467-9F79-42B5-9D4C-AFF6497357EA}"/>
    <cellStyle name="Normal 3 151 2_Forecast" xfId="39675" xr:uid="{009F53AD-28DC-4B06-8B03-161472912A52}"/>
    <cellStyle name="Normal 3 151 3" xfId="39674" xr:uid="{118F1FAC-2A65-4701-AF88-23D7E3B7C51E}"/>
    <cellStyle name="Normal 3 151 3 2" xfId="39673" xr:uid="{E24D6642-F5AD-4B01-A123-17EF595885D8}"/>
    <cellStyle name="Normal 3 151 3_Forecast" xfId="39672" xr:uid="{26CCEA75-ACC0-4BD2-9646-219AFEF24074}"/>
    <cellStyle name="Normal 3 151 4" xfId="39671" xr:uid="{925BABD7-E4EB-4F0A-9AFA-AA97DB9971DE}"/>
    <cellStyle name="Normal 3 151 4 2" xfId="39670" xr:uid="{B446121A-27A6-4D84-B048-F63A91CAC44F}"/>
    <cellStyle name="Normal 3 151 4_Forecast" xfId="39669" xr:uid="{FF0B3405-ECEC-4F48-8595-88407CFD1027}"/>
    <cellStyle name="Normal 3 151 5" xfId="39668" xr:uid="{70561094-4B50-4429-BB27-A204469F7262}"/>
    <cellStyle name="Normal 3 151_Forecast" xfId="39667" xr:uid="{3216016C-CDED-4749-9286-6FA283F8717C}"/>
    <cellStyle name="Normal 3 152" xfId="39666" xr:uid="{5C481077-2485-4812-86F1-EAC9698D2F69}"/>
    <cellStyle name="Normal 3 152 2" xfId="39665" xr:uid="{C1A8E0FF-5B0B-4648-9BD6-EEE4C6561892}"/>
    <cellStyle name="Normal 3 152 2 2" xfId="39664" xr:uid="{24E9002E-0539-415A-A733-07F689B9A567}"/>
    <cellStyle name="Normal 3 152 2 2 2" xfId="39663" xr:uid="{F74A64FD-9CF4-41F9-8E9D-73E90DBF9751}"/>
    <cellStyle name="Normal 3 152 2 2_Forecast" xfId="39662" xr:uid="{8AB978B8-E42D-460B-ADDD-4F84649F088C}"/>
    <cellStyle name="Normal 3 152 2 3" xfId="39661" xr:uid="{26D1F5FB-0E2A-4D3C-8643-7E48508EB702}"/>
    <cellStyle name="Normal 3 152 2 3 2" xfId="39660" xr:uid="{99C19A6D-8EB9-4472-BD2A-F038C27043C7}"/>
    <cellStyle name="Normal 3 152 2 3_Forecast" xfId="39659" xr:uid="{4E01242A-592A-4F5A-9E7A-EA29C72B28B7}"/>
    <cellStyle name="Normal 3 152 2 4" xfId="39658" xr:uid="{46A6A1CF-F09A-432D-85F1-E3E319837013}"/>
    <cellStyle name="Normal 3 152 2_Forecast" xfId="39657" xr:uid="{B792C4E8-AC26-4147-A173-90BB609F5497}"/>
    <cellStyle name="Normal 3 152 3" xfId="39656" xr:uid="{D51186AF-5D58-46F9-9D71-9715ACBBA664}"/>
    <cellStyle name="Normal 3 152 3 2" xfId="39655" xr:uid="{B2D78080-401C-4B4E-9A12-F1C6B481FCF8}"/>
    <cellStyle name="Normal 3 152 3_Forecast" xfId="39654" xr:uid="{CA12A0B5-B97F-42FE-9414-745783A8CBF8}"/>
    <cellStyle name="Normal 3 152 4" xfId="39653" xr:uid="{B7B15254-B1F3-4448-9D18-AE953484424C}"/>
    <cellStyle name="Normal 3 152 4 2" xfId="39652" xr:uid="{C9A93DA0-3F35-4BB2-A088-A1D2F83EDFD5}"/>
    <cellStyle name="Normal 3 152 4_Forecast" xfId="39651" xr:uid="{6C2BFFDD-17BB-4578-974E-6CB459C5EBC0}"/>
    <cellStyle name="Normal 3 152 5" xfId="39650" xr:uid="{500BA3EA-3098-4E0C-A7E5-C4D338FF3757}"/>
    <cellStyle name="Normal 3 152_Forecast" xfId="39649" xr:uid="{3DBE2F89-6418-4D3C-B9E0-3B1CBA806A0C}"/>
    <cellStyle name="Normal 3 153" xfId="39648" xr:uid="{AD84F2B8-8BFB-46A6-ACBE-AADF81CC6ABB}"/>
    <cellStyle name="Normal 3 153 2" xfId="39647" xr:uid="{6B057430-5A15-427E-8088-A46674813E65}"/>
    <cellStyle name="Normal 3 153 2 2" xfId="39646" xr:uid="{74E77944-55E5-4E66-BA87-E9B47D2CA5A8}"/>
    <cellStyle name="Normal 3 153 2 2 2" xfId="39645" xr:uid="{A0695DF2-99D7-468C-B519-FCAC20EC1E8A}"/>
    <cellStyle name="Normal 3 153 2 2_Forecast" xfId="39644" xr:uid="{FA21F8E0-46F1-4786-99CA-B1246C5C19A8}"/>
    <cellStyle name="Normal 3 153 2 3" xfId="39643" xr:uid="{7FCC9373-C94C-4F40-AA81-D5C57ED11943}"/>
    <cellStyle name="Normal 3 153 2 3 2" xfId="39642" xr:uid="{D0E1FD20-AF77-49CB-ADFC-16CA0C219A72}"/>
    <cellStyle name="Normal 3 153 2 3_Forecast" xfId="39641" xr:uid="{C90CDFA1-79B4-4313-A07E-CC857FE7FAF3}"/>
    <cellStyle name="Normal 3 153 2 4" xfId="39640" xr:uid="{BFE2479C-87E9-4C2D-9FE9-B03701867DEC}"/>
    <cellStyle name="Normal 3 153 2_Forecast" xfId="39639" xr:uid="{748FE084-0BEA-4C67-9B4F-9C449BCAF24A}"/>
    <cellStyle name="Normal 3 153 3" xfId="39638" xr:uid="{122CEA02-B9DF-48C1-B734-383293C5F50A}"/>
    <cellStyle name="Normal 3 153 3 2" xfId="39637" xr:uid="{8488D296-C626-4707-8114-F53D896DD8B7}"/>
    <cellStyle name="Normal 3 153 3_Forecast" xfId="39636" xr:uid="{C38C28B1-D0FB-49AC-B685-FFED9E66C6BC}"/>
    <cellStyle name="Normal 3 153 4" xfId="39635" xr:uid="{0B41E6E2-6D3C-4DD1-95D1-6681A317B537}"/>
    <cellStyle name="Normal 3 153 4 2" xfId="39634" xr:uid="{4420299D-2E31-4748-A6F0-35B184899D2B}"/>
    <cellStyle name="Normal 3 153 4_Forecast" xfId="39633" xr:uid="{38C24ACC-A53C-4E96-9E0E-3A16FFA19860}"/>
    <cellStyle name="Normal 3 153 5" xfId="39632" xr:uid="{8D58B14E-093C-4459-AD97-6BC170E19458}"/>
    <cellStyle name="Normal 3 153_Forecast" xfId="39631" xr:uid="{B2DFB4B8-EFFE-4E03-955F-2D7AF0C3B419}"/>
    <cellStyle name="Normal 3 154" xfId="39630" xr:uid="{17B085F4-6EFB-4287-A504-9D71C20DC6C8}"/>
    <cellStyle name="Normal 3 154 2" xfId="39629" xr:uid="{C2EB4F38-AC69-4451-B76E-7D460B083F12}"/>
    <cellStyle name="Normal 3 154 2 2" xfId="39628" xr:uid="{1C35768A-4C27-4BAB-854E-C29B096B6DD6}"/>
    <cellStyle name="Normal 3 154 2 2 2" xfId="39627" xr:uid="{B31A5AF8-0052-424D-8234-8BBCEAF35DE9}"/>
    <cellStyle name="Normal 3 154 2 2_Forecast" xfId="39626" xr:uid="{16048CB7-265F-4379-8BC4-B1853519EABA}"/>
    <cellStyle name="Normal 3 154 2 3" xfId="39625" xr:uid="{90713E10-CFA4-4F41-928F-0AFB907184EA}"/>
    <cellStyle name="Normal 3 154 2 3 2" xfId="39624" xr:uid="{A0F5E942-8D1F-4DD1-9A56-8B63079FB60E}"/>
    <cellStyle name="Normal 3 154 2 3_Forecast" xfId="39623" xr:uid="{6DB89B1A-D5C6-49F6-B5BB-1F488E0F1FDC}"/>
    <cellStyle name="Normal 3 154 2 4" xfId="39622" xr:uid="{B0BC01FA-3EEB-49FA-89CF-E2D67D8287C1}"/>
    <cellStyle name="Normal 3 154 2_Forecast" xfId="39621" xr:uid="{BF773A62-6ADE-4248-92CB-FABD377C2398}"/>
    <cellStyle name="Normal 3 154 3" xfId="39620" xr:uid="{FEAEFA5D-221B-4DDD-A3C2-380F251C1757}"/>
    <cellStyle name="Normal 3 154 3 2" xfId="39619" xr:uid="{7615AFBD-8E19-4D5A-90C2-10205091A38D}"/>
    <cellStyle name="Normal 3 154 3_Forecast" xfId="39618" xr:uid="{10C976B6-F737-4DB6-A727-29C01367FCD7}"/>
    <cellStyle name="Normal 3 154 4" xfId="39617" xr:uid="{702067DF-5672-4A7A-84C6-1E07D47D3B82}"/>
    <cellStyle name="Normal 3 154 4 2" xfId="39616" xr:uid="{6F4A7143-5930-4734-9D30-B12E7FAB3D68}"/>
    <cellStyle name="Normal 3 154 4_Forecast" xfId="39615" xr:uid="{AD9FC5E0-F7A3-47AF-B50C-2B2C3B6306DF}"/>
    <cellStyle name="Normal 3 154 5" xfId="39614" xr:uid="{9C52CDFE-E5E1-41B9-97A8-5944DF79B065}"/>
    <cellStyle name="Normal 3 154_Forecast" xfId="39613" xr:uid="{5C404162-E585-40DC-AEDB-B28870D03144}"/>
    <cellStyle name="Normal 3 155" xfId="39612" xr:uid="{1AF8FA02-9840-424C-9878-0DD5E8F66086}"/>
    <cellStyle name="Normal 3 155 2" xfId="39611" xr:uid="{7A34D072-FE5C-4173-A08F-4D5FF5B62BF5}"/>
    <cellStyle name="Normal 3 155 2 2" xfId="39610" xr:uid="{4184E633-DCCB-45BB-B5A5-187324FF7FA8}"/>
    <cellStyle name="Normal 3 155 2 2 2" xfId="39609" xr:uid="{23602B5A-81CD-4C85-A023-0E9679B804DA}"/>
    <cellStyle name="Normal 3 155 2 2_Forecast" xfId="39608" xr:uid="{6CA8B3C5-318C-4AC7-8CC1-5200AF868DB5}"/>
    <cellStyle name="Normal 3 155 2 3" xfId="39607" xr:uid="{C14286F0-9D18-409B-B7CB-35FEEFE149A0}"/>
    <cellStyle name="Normal 3 155 2 3 2" xfId="39606" xr:uid="{77A1B438-C515-40F6-B637-0DE755EABDE3}"/>
    <cellStyle name="Normal 3 155 2 3_Forecast" xfId="39605" xr:uid="{2B1C4CA5-B3B5-495F-AA01-DA2F29E37F1B}"/>
    <cellStyle name="Normal 3 155 2 4" xfId="39604" xr:uid="{8FBF2B1C-5481-4BF1-8060-F41016116209}"/>
    <cellStyle name="Normal 3 155 2_Forecast" xfId="39603" xr:uid="{3BDFC120-D441-4295-BE94-DEFA1F7351E2}"/>
    <cellStyle name="Normal 3 155 3" xfId="39602" xr:uid="{058AA474-544F-48A2-B973-7516F0975AD5}"/>
    <cellStyle name="Normal 3 155 3 2" xfId="39601" xr:uid="{505A5696-479D-47E1-8906-37C016C6B4FE}"/>
    <cellStyle name="Normal 3 155 3_Forecast" xfId="39600" xr:uid="{66E82DD2-97BE-4FCE-AA27-32C0A3380606}"/>
    <cellStyle name="Normal 3 155 4" xfId="39599" xr:uid="{92C055AB-72FC-4A0E-AB69-A3B12CB24097}"/>
    <cellStyle name="Normal 3 155 4 2" xfId="39598" xr:uid="{690EDDD0-3D3B-490D-9463-E489D9A2249A}"/>
    <cellStyle name="Normal 3 155 4_Forecast" xfId="39597" xr:uid="{5BEC1E00-2BF9-4B04-865C-52BB569EF7EB}"/>
    <cellStyle name="Normal 3 155 5" xfId="39596" xr:uid="{22719F9C-286A-4D33-B927-3569F3667607}"/>
    <cellStyle name="Normal 3 155_Forecast" xfId="39595" xr:uid="{AF1BE94E-5019-4B87-A6C7-02755BF34384}"/>
    <cellStyle name="Normal 3 156" xfId="39594" xr:uid="{B24AE18D-49DE-44A3-BCDA-2E0B08BF16E1}"/>
    <cellStyle name="Normal 3 156 2" xfId="39593" xr:uid="{DEAAC671-3AAD-450F-A7A0-52F262EF372B}"/>
    <cellStyle name="Normal 3 156 2 2" xfId="39592" xr:uid="{1D1709AE-74F6-4F8E-9FD4-02E7C2B1C774}"/>
    <cellStyle name="Normal 3 156 2 2 2" xfId="39591" xr:uid="{B7424B3B-F5CA-4C89-AC89-5C8188FEB92E}"/>
    <cellStyle name="Normal 3 156 2 2_Forecast" xfId="39590" xr:uid="{B884A8CC-F04E-452F-AABE-934C36882025}"/>
    <cellStyle name="Normal 3 156 2 3" xfId="39589" xr:uid="{9A0E3991-1982-49D1-9004-70F1D6BD3F2E}"/>
    <cellStyle name="Normal 3 156 2 3 2" xfId="39588" xr:uid="{8BAFB6D7-5DD8-4446-8549-EDD34DF77DD7}"/>
    <cellStyle name="Normal 3 156 2 3_Forecast" xfId="39587" xr:uid="{6D3A7C06-C3DE-4D23-A240-4231C28ABF0B}"/>
    <cellStyle name="Normal 3 156 2 4" xfId="39586" xr:uid="{77DF7FCB-0CE1-4C86-BD73-664CC748319A}"/>
    <cellStyle name="Normal 3 156 2_Forecast" xfId="39585" xr:uid="{F7693780-0882-4D3F-A219-ABE885485A36}"/>
    <cellStyle name="Normal 3 156 3" xfId="39584" xr:uid="{145E7052-0EF6-47D2-915D-272B4577881A}"/>
    <cellStyle name="Normal 3 156 3 2" xfId="39583" xr:uid="{8F5065C6-5709-43A6-9DD8-278E2D5DCF90}"/>
    <cellStyle name="Normal 3 156 3_Forecast" xfId="39582" xr:uid="{70D3F9F5-3D7B-44E4-B7A5-99610D8392EB}"/>
    <cellStyle name="Normal 3 156 4" xfId="39581" xr:uid="{B8E15568-DA0D-49FA-A472-87FCF27DCF8D}"/>
    <cellStyle name="Normal 3 156 4 2" xfId="39580" xr:uid="{957A4FB6-6502-456E-B3F2-A7FC22A19FA1}"/>
    <cellStyle name="Normal 3 156 4_Forecast" xfId="39579" xr:uid="{927FB252-E5A3-4CBC-8272-943F632B7C64}"/>
    <cellStyle name="Normal 3 156 5" xfId="39578" xr:uid="{2B8F9059-5D49-4B31-AA97-6BA4DBFC2446}"/>
    <cellStyle name="Normal 3 156_Forecast" xfId="39577" xr:uid="{EC3CAE30-FABA-41C5-BAFA-85863B7790FC}"/>
    <cellStyle name="Normal 3 157" xfId="39576" xr:uid="{EE2441FE-7D10-4E6A-A03F-278EFA3B6B7D}"/>
    <cellStyle name="Normal 3 157 2" xfId="39575" xr:uid="{8CC023DE-1BBE-4A65-96EF-A428ABB3FD5E}"/>
    <cellStyle name="Normal 3 157 2 2" xfId="39574" xr:uid="{FE01855B-C691-4DD6-A86E-E41583A74BE3}"/>
    <cellStyle name="Normal 3 157 2 2 2" xfId="39573" xr:uid="{5F555BEA-7748-4FD4-8AFE-0A21332952DB}"/>
    <cellStyle name="Normal 3 157 2 2_Forecast" xfId="39572" xr:uid="{4CA92279-2D51-4D78-80E2-9E9754EB3ECE}"/>
    <cellStyle name="Normal 3 157 2 3" xfId="39571" xr:uid="{B34E74BD-3D8B-4051-A5EC-1CB99ED45E71}"/>
    <cellStyle name="Normal 3 157 2 3 2" xfId="39570" xr:uid="{6990FFD5-FB58-491E-A9FF-6380EB5F1686}"/>
    <cellStyle name="Normal 3 157 2 3_Forecast" xfId="39569" xr:uid="{B1647593-5F8E-4572-91C6-1ABB8C05E178}"/>
    <cellStyle name="Normal 3 157 2 4" xfId="39568" xr:uid="{9EF65E7B-1873-472D-AB0F-E82CFC6F98A9}"/>
    <cellStyle name="Normal 3 157 2_Forecast" xfId="39567" xr:uid="{38D9F1B5-1581-4B7E-B59B-3F5D6F8729EC}"/>
    <cellStyle name="Normal 3 157 3" xfId="39566" xr:uid="{2F34175E-3BA9-4ECF-AB62-06E75DE00704}"/>
    <cellStyle name="Normal 3 157 3 2" xfId="39565" xr:uid="{2600DCCA-8B6E-44BB-A99E-08D533EA3B0A}"/>
    <cellStyle name="Normal 3 157 3_Forecast" xfId="39564" xr:uid="{31A44C2F-7AFD-4907-9477-6E3DBA55902E}"/>
    <cellStyle name="Normal 3 157 4" xfId="39563" xr:uid="{C91ED693-9F3B-40BD-BB45-64AF043E7466}"/>
    <cellStyle name="Normal 3 157 4 2" xfId="39562" xr:uid="{D77D14E5-E91C-47FC-A2FC-A5FEF376AFC4}"/>
    <cellStyle name="Normal 3 157 4_Forecast" xfId="39561" xr:uid="{2CED22E4-9376-4EB6-9B20-308A863B75DD}"/>
    <cellStyle name="Normal 3 157 5" xfId="39560" xr:uid="{1EAAD8AB-198A-4759-BCE5-2622006782A3}"/>
    <cellStyle name="Normal 3 157_Forecast" xfId="39559" xr:uid="{D2B3581C-EE95-4585-80AD-5A6A366FF9F7}"/>
    <cellStyle name="Normal 3 158" xfId="39558" xr:uid="{74ACBFC8-5B76-4183-AF4F-43718861282A}"/>
    <cellStyle name="Normal 3 158 2" xfId="39557" xr:uid="{219DFD98-0AB3-4370-AC10-6096A50A6B8A}"/>
    <cellStyle name="Normal 3 158 2 2" xfId="39556" xr:uid="{A1603677-1C96-4E46-9ECA-7E8472C0310F}"/>
    <cellStyle name="Normal 3 158 2 2 2" xfId="39555" xr:uid="{C309442D-F32E-4467-A131-387C396CF0C7}"/>
    <cellStyle name="Normal 3 158 2 2_Forecast" xfId="39554" xr:uid="{38E3074D-A6E9-4E0A-9FAD-9A12C25EC9C5}"/>
    <cellStyle name="Normal 3 158 2 3" xfId="39553" xr:uid="{720708B1-33E4-45A4-9365-2CF6EF0D2972}"/>
    <cellStyle name="Normal 3 158 2 3 2" xfId="39552" xr:uid="{130ACD23-CD53-4854-9B69-D6DD40E3D791}"/>
    <cellStyle name="Normal 3 158 2 3_Forecast" xfId="39551" xr:uid="{5CD8DA93-15DC-406C-9F78-9229D41AD4DF}"/>
    <cellStyle name="Normal 3 158 2 4" xfId="39550" xr:uid="{842925CC-472C-461C-A9AD-7F8F80434268}"/>
    <cellStyle name="Normal 3 158 2_Forecast" xfId="39549" xr:uid="{564C025B-0452-4781-90BB-FF317B11FFA1}"/>
    <cellStyle name="Normal 3 158 3" xfId="39548" xr:uid="{0AFB5FD9-8F61-4A9F-9B32-612FB7722BA3}"/>
    <cellStyle name="Normal 3 158 3 2" xfId="39547" xr:uid="{39C13968-2E40-4925-BEA3-F8B448072B1C}"/>
    <cellStyle name="Normal 3 158 3_Forecast" xfId="39546" xr:uid="{EDDBE962-6474-4349-BD06-CC9ADD323CD6}"/>
    <cellStyle name="Normal 3 158 4" xfId="39545" xr:uid="{E8F02CB4-CFAE-411D-BEEF-1DAFDE63B72E}"/>
    <cellStyle name="Normal 3 158 4 2" xfId="39544" xr:uid="{4AB71BCF-0CA1-4803-9C7C-4597DD09FEDB}"/>
    <cellStyle name="Normal 3 158 4_Forecast" xfId="39543" xr:uid="{75E9BCD2-D489-4E14-A687-B44E22109F4F}"/>
    <cellStyle name="Normal 3 158 5" xfId="39542" xr:uid="{1E15A875-D2B2-4CF4-A49F-DCC1E75C83CD}"/>
    <cellStyle name="Normal 3 158_Forecast" xfId="39541" xr:uid="{7C5CD951-D4B4-4C6E-AEEE-D81F1E8C4FE1}"/>
    <cellStyle name="Normal 3 159" xfId="39540" xr:uid="{AF511D58-D75C-47AC-8D93-B6362C25D15A}"/>
    <cellStyle name="Normal 3 159 2" xfId="39539" xr:uid="{566D967F-2EFC-4D24-8047-A5B55F06E943}"/>
    <cellStyle name="Normal 3 159 2 2" xfId="39538" xr:uid="{271A330D-4696-4F95-8A3C-407EA774DE15}"/>
    <cellStyle name="Normal 3 159 2 2 2" xfId="39537" xr:uid="{E1042418-0EF8-4A7E-8A89-459506A73D72}"/>
    <cellStyle name="Normal 3 159 2 2_Forecast" xfId="39536" xr:uid="{1F06ED0F-B879-4EC0-98E3-480ACB9A7BFD}"/>
    <cellStyle name="Normal 3 159 2 3" xfId="39535" xr:uid="{5467F4A1-C300-41CB-AF07-143609178129}"/>
    <cellStyle name="Normal 3 159 2 3 2" xfId="39534" xr:uid="{C6A2EA2B-426E-470D-888A-D01D28A34A99}"/>
    <cellStyle name="Normal 3 159 2 3_Forecast" xfId="39533" xr:uid="{EFD10EF6-D117-480C-96EF-38C540EF0F4A}"/>
    <cellStyle name="Normal 3 159 2 4" xfId="39532" xr:uid="{DC78A5A6-04B4-4C50-8107-583983668010}"/>
    <cellStyle name="Normal 3 159 2_Forecast" xfId="39531" xr:uid="{519B5BCF-34DF-4AF2-8D62-D7F520B1B4EF}"/>
    <cellStyle name="Normal 3 159 3" xfId="39530" xr:uid="{42F2CD2E-2DC5-4CE4-8DEA-703A1E69FBE6}"/>
    <cellStyle name="Normal 3 159 3 2" xfId="39529" xr:uid="{8657A73A-95EA-4C6D-849B-58F0C055D64A}"/>
    <cellStyle name="Normal 3 159 3_Forecast" xfId="39528" xr:uid="{EC42BE9C-982F-43A3-986B-7BD687FE3ED2}"/>
    <cellStyle name="Normal 3 159 4" xfId="39527" xr:uid="{5B641988-406D-4F0A-838A-574AC3E38306}"/>
    <cellStyle name="Normal 3 159 4 2" xfId="39526" xr:uid="{836A8995-3058-43AF-AF81-FC836566CA74}"/>
    <cellStyle name="Normal 3 159 4_Forecast" xfId="39525" xr:uid="{BFE5D72D-5407-442F-B0A3-0FFF23BA7440}"/>
    <cellStyle name="Normal 3 159 5" xfId="39524" xr:uid="{9FF41BDC-2088-4119-8436-B3EAA933994A}"/>
    <cellStyle name="Normal 3 159_Forecast" xfId="39523" xr:uid="{519A1495-712D-4E62-B19E-F39B9CD53411}"/>
    <cellStyle name="Normal 3 16" xfId="39522" xr:uid="{F124178D-BA59-43E6-9B92-6A1D71D5A920}"/>
    <cellStyle name="Normal 3 16 2" xfId="39521" xr:uid="{D04BE59E-235C-427E-B737-3FC2E4D96A60}"/>
    <cellStyle name="Normal 3 16 2 2" xfId="39520" xr:uid="{8C1A4569-9626-48BC-8D6E-81F27E883E8C}"/>
    <cellStyle name="Normal 3 16 2 2 2" xfId="39519" xr:uid="{DDF0BCAE-A7C4-4812-8852-45C0174E4517}"/>
    <cellStyle name="Normal 3 16 2 2_Forecast" xfId="39518" xr:uid="{DA064DE6-7FA6-4523-A03C-D8630D5FDB80}"/>
    <cellStyle name="Normal 3 16 2 3" xfId="39517" xr:uid="{3C06BAAC-823C-4E08-90CC-14C94E8D4C53}"/>
    <cellStyle name="Normal 3 16 2 3 2" xfId="39516" xr:uid="{457D9CFC-317E-4D63-B7CE-84A682592B38}"/>
    <cellStyle name="Normal 3 16 2 3_Forecast" xfId="39515" xr:uid="{B7EEBCA7-119F-44BD-BB1E-A02A896E45F8}"/>
    <cellStyle name="Normal 3 16 2 4" xfId="39514" xr:uid="{6D0B0116-6256-48D9-A130-D15C9FC47D30}"/>
    <cellStyle name="Normal 3 16 2_Forecast" xfId="39513" xr:uid="{0BB915FE-1035-4D21-AF31-A1D954C44DDB}"/>
    <cellStyle name="Normal 3 16 3" xfId="39512" xr:uid="{D0ECFEF8-DB48-466D-9AE8-A1C3945FD02A}"/>
    <cellStyle name="Normal 3 16 3 2" xfId="39511" xr:uid="{01503A22-7182-402B-BE9E-C674D6CECE90}"/>
    <cellStyle name="Normal 3 16 3_Forecast" xfId="39510" xr:uid="{856787C7-420B-4FD4-9071-D869D73D48B7}"/>
    <cellStyle name="Normal 3 16 4" xfId="39509" xr:uid="{04F366BE-D1E1-481E-AF70-7A8D6B6E2CC2}"/>
    <cellStyle name="Normal 3 16 4 2" xfId="39508" xr:uid="{3A7B4DD8-9709-44B9-8E88-0C7C360C15D6}"/>
    <cellStyle name="Normal 3 16 4_Forecast" xfId="39507" xr:uid="{56BC0C32-9634-472C-B3C3-C5C7778886F2}"/>
    <cellStyle name="Normal 3 16 5" xfId="39506" xr:uid="{85BA6162-B340-449B-9141-23CACD1B48F0}"/>
    <cellStyle name="Normal 3 16_Forecast" xfId="39505" xr:uid="{8057B0C5-FAB2-4BB6-9783-B5F2952B079E}"/>
    <cellStyle name="Normal 3 160" xfId="39504" xr:uid="{6FAD558C-0BEB-49AE-AFD3-0FABB643E101}"/>
    <cellStyle name="Normal 3 160 2" xfId="39503" xr:uid="{995852D6-B46F-4107-9EB7-F1613243D1AD}"/>
    <cellStyle name="Normal 3 160 2 2" xfId="39502" xr:uid="{A9791621-6009-48A2-93D6-7A7E2758FFF9}"/>
    <cellStyle name="Normal 3 160 2 2 2" xfId="39501" xr:uid="{BF9C80DB-5D90-48B6-9A44-34E48D1C5C3F}"/>
    <cellStyle name="Normal 3 160 2 2_Forecast" xfId="39500" xr:uid="{856B8F12-F3E6-4E43-BBFA-9698A9C4AA8A}"/>
    <cellStyle name="Normal 3 160 2 3" xfId="39499" xr:uid="{A695610C-BA95-42F8-9161-E7F8C5BE8E4D}"/>
    <cellStyle name="Normal 3 160 2 3 2" xfId="39498" xr:uid="{994646CE-044A-4BF7-9088-EA04899650EF}"/>
    <cellStyle name="Normal 3 160 2 3_Forecast" xfId="39497" xr:uid="{ACD89721-C797-4A3B-8406-90859BBBACF6}"/>
    <cellStyle name="Normal 3 160 2 4" xfId="39496" xr:uid="{4AF38CAB-D5BB-463D-B376-5F54D06BF0C8}"/>
    <cellStyle name="Normal 3 160 2_Forecast" xfId="39495" xr:uid="{C2CF92BB-429A-4E80-A0E3-44D2F1E47AE4}"/>
    <cellStyle name="Normal 3 160 3" xfId="39494" xr:uid="{2570161E-990A-46CA-B7A0-5E0D13E5DB19}"/>
    <cellStyle name="Normal 3 160 3 2" xfId="39493" xr:uid="{16DE24AD-CED2-4155-A620-CE90B26FD83C}"/>
    <cellStyle name="Normal 3 160 3_Forecast" xfId="39492" xr:uid="{383FD405-710B-4EF4-9F73-BA00FB740251}"/>
    <cellStyle name="Normal 3 160 4" xfId="39491" xr:uid="{40AEF454-48F0-471C-B29F-2310F797D16A}"/>
    <cellStyle name="Normal 3 160 4 2" xfId="39490" xr:uid="{907C60BD-FB40-419D-B8BD-9099A2E95B3A}"/>
    <cellStyle name="Normal 3 160 4_Forecast" xfId="39489" xr:uid="{9F257D5E-03CD-4F5A-8181-AAB2A9F2D219}"/>
    <cellStyle name="Normal 3 160 5" xfId="39488" xr:uid="{11087750-8747-4D4F-9A23-39F7C774DE60}"/>
    <cellStyle name="Normal 3 160_Forecast" xfId="39487" xr:uid="{E5A077B0-4814-4292-92FC-539A99455439}"/>
    <cellStyle name="Normal 3 161" xfId="39486" xr:uid="{FF15B616-2CA0-4EBF-9A8B-E2B1EE9EE24F}"/>
    <cellStyle name="Normal 3 161 2" xfId="39485" xr:uid="{71286505-E61A-42B9-8C5F-800743A4DE2E}"/>
    <cellStyle name="Normal 3 161 2 2" xfId="39484" xr:uid="{434AE7A5-0D2E-4203-81A1-CD56F072FAC2}"/>
    <cellStyle name="Normal 3 161 2 2 2" xfId="39483" xr:uid="{BF483FDB-C851-4344-AAB7-639A06F9B295}"/>
    <cellStyle name="Normal 3 161 2 2_Forecast" xfId="39482" xr:uid="{0BC438C1-ABE0-4F90-B117-B678273D093B}"/>
    <cellStyle name="Normal 3 161 2 3" xfId="39481" xr:uid="{445E7DD5-5261-4929-8ACC-7909753DE4DF}"/>
    <cellStyle name="Normal 3 161 2 3 2" xfId="39480" xr:uid="{9C23BCF3-D3E0-4725-85AE-0477F31F28AE}"/>
    <cellStyle name="Normal 3 161 2 3_Forecast" xfId="39479" xr:uid="{47DFEDFE-52D0-4D78-843B-6A265C29ADB2}"/>
    <cellStyle name="Normal 3 161 2 4" xfId="39478" xr:uid="{4CF72FA6-D69A-43D7-A26F-40C9E6F052E3}"/>
    <cellStyle name="Normal 3 161 2_Forecast" xfId="39477" xr:uid="{2ED05237-43F6-44B2-AAE6-7F7C158CE8F9}"/>
    <cellStyle name="Normal 3 161 3" xfId="39476" xr:uid="{5ED7BA14-92C8-4733-9FE2-EBF78CA747F3}"/>
    <cellStyle name="Normal 3 161 3 2" xfId="39475" xr:uid="{D00225C4-4B5D-4A23-B54E-B09D77B80B75}"/>
    <cellStyle name="Normal 3 161 3_Forecast" xfId="39474" xr:uid="{AC3D7D2A-0039-4725-ABE7-E7015F0D10E1}"/>
    <cellStyle name="Normal 3 161 4" xfId="39473" xr:uid="{B64E7F06-2E8D-48D9-8EBC-B37E850D2EEE}"/>
    <cellStyle name="Normal 3 161 4 2" xfId="39472" xr:uid="{362EE5CF-770D-406C-9A25-036D0A5937FD}"/>
    <cellStyle name="Normal 3 161 4_Forecast" xfId="39471" xr:uid="{FFEA2667-DD1E-4544-95C7-0A5E0BEEAF86}"/>
    <cellStyle name="Normal 3 161 5" xfId="39470" xr:uid="{4EA55AE6-A0AE-427C-BEC2-088A0BB58CCB}"/>
    <cellStyle name="Normal 3 161_Forecast" xfId="39469" xr:uid="{A793BC09-251D-448F-8FC1-957CF7AF76DD}"/>
    <cellStyle name="Normal 3 162" xfId="39468" xr:uid="{5A4FB4CF-5F2F-43A0-A981-6D54563CACE9}"/>
    <cellStyle name="Normal 3 162 2" xfId="39467" xr:uid="{8F496CE9-EF58-44F0-B613-62CF7B735CC5}"/>
    <cellStyle name="Normal 3 162 2 2" xfId="39466" xr:uid="{B3994B03-28B6-4F03-82F1-FD08B0D53A15}"/>
    <cellStyle name="Normal 3 162 2 2 2" xfId="39465" xr:uid="{36BA1DA8-51FC-48E7-B2A2-2E2767D6FAFC}"/>
    <cellStyle name="Normal 3 162 2 2_Forecast" xfId="39464" xr:uid="{D34DFC40-2AB2-48EE-8684-E64FB164718C}"/>
    <cellStyle name="Normal 3 162 2 3" xfId="39463" xr:uid="{B9846D24-D170-472C-BBEF-3B16F3561D5A}"/>
    <cellStyle name="Normal 3 162 2 3 2" xfId="39462" xr:uid="{B58D7F27-9228-4F5E-BD73-15DFC50578D0}"/>
    <cellStyle name="Normal 3 162 2 3_Forecast" xfId="39461" xr:uid="{5EE1A7C2-5FF6-4B45-805D-F2CCD5C9D6C8}"/>
    <cellStyle name="Normal 3 162 2 4" xfId="39460" xr:uid="{D90B3300-F4AF-4734-AB4E-D55B8B60CBAC}"/>
    <cellStyle name="Normal 3 162 2_Forecast" xfId="39459" xr:uid="{EF30BB51-5F9E-4507-BA6E-C5750E726676}"/>
    <cellStyle name="Normal 3 162 3" xfId="39458" xr:uid="{3272C03D-A54D-4D82-B2A0-DF5005535F7A}"/>
    <cellStyle name="Normal 3 162 3 2" xfId="39457" xr:uid="{E73A06D6-5874-4793-AB25-ACCBC52214A5}"/>
    <cellStyle name="Normal 3 162 3_Forecast" xfId="39456" xr:uid="{98F0CE4A-E47C-4907-BF5E-6E15BDA737C6}"/>
    <cellStyle name="Normal 3 162 4" xfId="39455" xr:uid="{D8C279E7-51FE-45EC-A0DF-E2A1A1EA0E4C}"/>
    <cellStyle name="Normal 3 162 4 2" xfId="39454" xr:uid="{507348A0-0F30-409E-90D3-47BFDA9764FF}"/>
    <cellStyle name="Normal 3 162 4_Forecast" xfId="39453" xr:uid="{1090E796-0099-4B18-A984-725F2EAC8FC3}"/>
    <cellStyle name="Normal 3 162 5" xfId="39452" xr:uid="{7C428BC0-C0C8-470C-AC56-AC5D3D99ED04}"/>
    <cellStyle name="Normal 3 162_Forecast" xfId="39451" xr:uid="{B00D5F03-A54F-42C7-9A81-BFE492962A1D}"/>
    <cellStyle name="Normal 3 163" xfId="39450" xr:uid="{A637111A-107D-4B3F-8FB2-252CE0F9C3A3}"/>
    <cellStyle name="Normal 3 163 2" xfId="39449" xr:uid="{100CB391-F361-4C74-9E88-9890C064AE3D}"/>
    <cellStyle name="Normal 3 163 2 2" xfId="39448" xr:uid="{7347CF2E-6B26-49F1-9B7F-BE82DD73E2C3}"/>
    <cellStyle name="Normal 3 163 2 2 2" xfId="39447" xr:uid="{8F6C46EB-BA8C-44D4-80C7-EC3D055F1BAB}"/>
    <cellStyle name="Normal 3 163 2 2_Forecast" xfId="39446" xr:uid="{F8C21BD3-C762-410E-8AF9-CDBA6135F96E}"/>
    <cellStyle name="Normal 3 163 2 3" xfId="39445" xr:uid="{724F28CB-2018-4414-9FB2-8A696D0384B6}"/>
    <cellStyle name="Normal 3 163 2 3 2" xfId="39444" xr:uid="{910E6D77-B9E3-486A-A6D5-322AB3A8458C}"/>
    <cellStyle name="Normal 3 163 2 3_Forecast" xfId="39443" xr:uid="{9202A280-65B1-4E84-9A5B-34F9BA4E8AF2}"/>
    <cellStyle name="Normal 3 163 2 4" xfId="39442" xr:uid="{A800522D-71E3-4C33-BDC7-EFD6997C3612}"/>
    <cellStyle name="Normal 3 163 2_Forecast" xfId="39441" xr:uid="{7259C144-FD9E-4061-BB1A-631BA3759D7F}"/>
    <cellStyle name="Normal 3 163 3" xfId="39440" xr:uid="{9A1D034C-AF1A-47D4-98B1-D25C9282D5AA}"/>
    <cellStyle name="Normal 3 163 3 2" xfId="39439" xr:uid="{0834C99D-0F5F-49F5-A00A-0C31BE6E7248}"/>
    <cellStyle name="Normal 3 163 3_Forecast" xfId="39438" xr:uid="{457D8215-7400-4E78-8BD0-6937D357838A}"/>
    <cellStyle name="Normal 3 163 4" xfId="39437" xr:uid="{498D3A41-9C54-42CD-AB79-BB01939E3908}"/>
    <cellStyle name="Normal 3 163 4 2" xfId="39436" xr:uid="{4D5FCD84-6A6F-43D9-99D7-40E96739B980}"/>
    <cellStyle name="Normal 3 163 4_Forecast" xfId="39435" xr:uid="{8DAAAF5F-459A-462F-BE6D-3116E921954A}"/>
    <cellStyle name="Normal 3 163 5" xfId="39434" xr:uid="{36CE79F3-8FE6-4E9A-9B40-6EA4C17BC131}"/>
    <cellStyle name="Normal 3 163_Forecast" xfId="39433" xr:uid="{71A5D4A6-4E50-45F7-9A3D-A5A12DED5196}"/>
    <cellStyle name="Normal 3 164" xfId="39432" xr:uid="{FB65086F-2856-4FA9-9288-A1FE2369AAEB}"/>
    <cellStyle name="Normal 3 164 2" xfId="39431" xr:uid="{6A948025-8284-4546-994A-8844DB39F5FC}"/>
    <cellStyle name="Normal 3 164 2 2" xfId="39430" xr:uid="{7B086C3B-3412-443C-A9B3-BFA1CD9C9915}"/>
    <cellStyle name="Normal 3 164 2 2 2" xfId="39429" xr:uid="{40551B8D-383F-4291-932C-A970768988AA}"/>
    <cellStyle name="Normal 3 164 2 2_Forecast" xfId="39428" xr:uid="{2952ABF8-DDB9-45E0-B1E8-93F3CB5C18B1}"/>
    <cellStyle name="Normal 3 164 2 3" xfId="39427" xr:uid="{58F6D2B2-726C-4CDD-8A56-DC9FDB97B35C}"/>
    <cellStyle name="Normal 3 164 2 3 2" xfId="39426" xr:uid="{84CFA6A6-CCBB-4B75-B37D-1CFB6083C8CB}"/>
    <cellStyle name="Normal 3 164 2 3_Forecast" xfId="39425" xr:uid="{BAC2DA42-B661-4CB3-A8C8-23E359CF1D15}"/>
    <cellStyle name="Normal 3 164 2 4" xfId="39424" xr:uid="{4AFFB45B-07E2-4593-92F7-5381064BE86A}"/>
    <cellStyle name="Normal 3 164 2_Forecast" xfId="39423" xr:uid="{66D5F08B-0FC0-4365-8457-5F8FF71E9643}"/>
    <cellStyle name="Normal 3 164 3" xfId="39422" xr:uid="{92178A48-97B2-4916-BA9B-39F8CFAC8F5F}"/>
    <cellStyle name="Normal 3 164 3 2" xfId="39421" xr:uid="{4972A0C9-B4B9-463E-B89C-18BD18E01F2B}"/>
    <cellStyle name="Normal 3 164 3_Forecast" xfId="39420" xr:uid="{856E4146-C86E-4260-AFFC-8B8DC70CD70D}"/>
    <cellStyle name="Normal 3 164 4" xfId="39419" xr:uid="{7A331C83-AABE-495A-80B0-507058A62EE7}"/>
    <cellStyle name="Normal 3 164 4 2" xfId="39418" xr:uid="{73F0E0B1-8627-42AC-AEA9-8AF0D4EB474E}"/>
    <cellStyle name="Normal 3 164 4_Forecast" xfId="39417" xr:uid="{CBB63A3C-937B-45C3-AE1D-BB5C0A95FA28}"/>
    <cellStyle name="Normal 3 164 5" xfId="39416" xr:uid="{D90BFF12-76AA-4391-86D2-999486FFD51D}"/>
    <cellStyle name="Normal 3 164_Forecast" xfId="39415" xr:uid="{2281A896-42E7-4308-B0D6-85D88B8C6432}"/>
    <cellStyle name="Normal 3 165" xfId="39414" xr:uid="{3137C135-17ED-4B0E-9820-595E214964EE}"/>
    <cellStyle name="Normal 3 165 2" xfId="39413" xr:uid="{3EEA3742-1C74-4F90-A6EE-1ED27CC89F8D}"/>
    <cellStyle name="Normal 3 165 2 2" xfId="39412" xr:uid="{333E6D68-FF8D-4921-9C8C-2670F5544FFD}"/>
    <cellStyle name="Normal 3 165 2 2 2" xfId="39411" xr:uid="{88586F50-A77C-4B2D-BB1E-37B772A2BCF0}"/>
    <cellStyle name="Normal 3 165 2 2_Forecast" xfId="39410" xr:uid="{68AB0668-80F7-463A-88A0-0A100F80B284}"/>
    <cellStyle name="Normal 3 165 2 3" xfId="39409" xr:uid="{273742EA-DCAD-41AB-8DED-406A743C219C}"/>
    <cellStyle name="Normal 3 165 2 3 2" xfId="39408" xr:uid="{D2C4C9F0-6ECC-4984-ACA3-95F4ACD0731C}"/>
    <cellStyle name="Normal 3 165 2 3_Forecast" xfId="39407" xr:uid="{92FB2F3E-02BB-46F3-ABDC-5BC0752D2F27}"/>
    <cellStyle name="Normal 3 165 2 4" xfId="39406" xr:uid="{638C6810-CA10-4DDE-AA7F-B93FA30CFCF5}"/>
    <cellStyle name="Normal 3 165 2_Forecast" xfId="39405" xr:uid="{52BBAF6D-DCEE-40FE-9714-FE0B24933F98}"/>
    <cellStyle name="Normal 3 165 3" xfId="39404" xr:uid="{1D509FB8-B62F-4BAB-94D0-002BD3674323}"/>
    <cellStyle name="Normal 3 165 3 2" xfId="39403" xr:uid="{032DDC05-CE8D-4865-88E3-7F9E75B7F44D}"/>
    <cellStyle name="Normal 3 165 3_Forecast" xfId="39402" xr:uid="{358CAADC-DA71-497D-894E-20397821037F}"/>
    <cellStyle name="Normal 3 165 4" xfId="39401" xr:uid="{CABD7804-1253-41A6-9E6E-2C4746F416B7}"/>
    <cellStyle name="Normal 3 165 4 2" xfId="39400" xr:uid="{F2ADC0BD-1C64-4F0A-A5D8-3857AD27900F}"/>
    <cellStyle name="Normal 3 165 4_Forecast" xfId="39399" xr:uid="{1B6551AD-56C1-4D09-B101-34D0E23EEBC7}"/>
    <cellStyle name="Normal 3 165 5" xfId="39398" xr:uid="{126EB887-3A7E-4A75-A53F-729A8CA8CA2D}"/>
    <cellStyle name="Normal 3 165_Forecast" xfId="39397" xr:uid="{40169443-E71B-493A-9CF3-03E60CCFB53E}"/>
    <cellStyle name="Normal 3 166" xfId="39396" xr:uid="{1B85C9BE-6031-45E9-8944-DA63FA7AFBEE}"/>
    <cellStyle name="Normal 3 166 2" xfId="39395" xr:uid="{1FFFAD1A-7CF5-4A22-9F7B-5B0AE8882A73}"/>
    <cellStyle name="Normal 3 166 2 2" xfId="39394" xr:uid="{047A820F-2901-41F1-B7AB-D86D1E70435B}"/>
    <cellStyle name="Normal 3 166 2 2 2" xfId="39393" xr:uid="{FD51C79B-56F1-40B9-9558-5092EFFB5EC5}"/>
    <cellStyle name="Normal 3 166 2 2_Forecast" xfId="39392" xr:uid="{44AC6024-0B4A-46F9-901E-49047C3A926B}"/>
    <cellStyle name="Normal 3 166 2 3" xfId="39391" xr:uid="{11029DCC-2D8A-452A-B239-70F02A1FC8A7}"/>
    <cellStyle name="Normal 3 166 2 3 2" xfId="39390" xr:uid="{36704C31-D45D-45CA-B137-D87CF5F0A9E0}"/>
    <cellStyle name="Normal 3 166 2 3_Forecast" xfId="39389" xr:uid="{5DEF5029-D19E-4D5D-A6B5-BA62A1B39CB3}"/>
    <cellStyle name="Normal 3 166 2 4" xfId="39388" xr:uid="{56D69159-954E-48EE-AF57-412B33D41C87}"/>
    <cellStyle name="Normal 3 166 2_Forecast" xfId="39387" xr:uid="{25CD2A82-5A28-47C0-8107-E269FB5D1BAC}"/>
    <cellStyle name="Normal 3 166 3" xfId="39386" xr:uid="{812AC827-F5C4-4DE1-9732-FBA1D537B01A}"/>
    <cellStyle name="Normal 3 166 3 2" xfId="39385" xr:uid="{FEDFF4D7-B622-4F24-B3C7-B17826931FBC}"/>
    <cellStyle name="Normal 3 166 3_Forecast" xfId="39384" xr:uid="{59DB203F-A770-482C-8EE9-E2E72D3B6659}"/>
    <cellStyle name="Normal 3 166 4" xfId="39383" xr:uid="{41AB466E-7034-4376-9CD1-B807A5EAEF9A}"/>
    <cellStyle name="Normal 3 166 4 2" xfId="39382" xr:uid="{7CB00AC6-25E6-4878-BCD6-8DB8577A2D0F}"/>
    <cellStyle name="Normal 3 166 4_Forecast" xfId="39381" xr:uid="{42D46FD4-0A77-4F8E-8BCB-31F269B8ED03}"/>
    <cellStyle name="Normal 3 166 5" xfId="39380" xr:uid="{7F5C8502-D339-45C6-A929-B4794E986704}"/>
    <cellStyle name="Normal 3 166_Forecast" xfId="39379" xr:uid="{29C0DE90-79DE-447F-A1FA-37FCE575E9E3}"/>
    <cellStyle name="Normal 3 167" xfId="39378" xr:uid="{18A801EB-2DBD-4643-BEAF-D8084D3C0C04}"/>
    <cellStyle name="Normal 3 167 2" xfId="39377" xr:uid="{DCF5AF4F-F209-42D6-8176-F29E2E8C150C}"/>
    <cellStyle name="Normal 3 167 2 2" xfId="39376" xr:uid="{E65CF766-C635-49CF-B3E2-220D0299BAA7}"/>
    <cellStyle name="Normal 3 167 2 2 2" xfId="39375" xr:uid="{528021D0-F780-4DBC-8FA3-89FCFB29A162}"/>
    <cellStyle name="Normal 3 167 2 2_Forecast" xfId="39374" xr:uid="{B088E876-04DE-49B7-A1EF-6D046C8248F9}"/>
    <cellStyle name="Normal 3 167 2 3" xfId="39373" xr:uid="{76F1C754-72BE-4E33-BD30-6A68934D61DB}"/>
    <cellStyle name="Normal 3 167 2 3 2" xfId="39372" xr:uid="{81488BDC-950F-41FA-9638-600EC62B0355}"/>
    <cellStyle name="Normal 3 167 2 3_Forecast" xfId="39371" xr:uid="{7CE5FE41-82B5-458F-9C48-8A63C8BF4A9F}"/>
    <cellStyle name="Normal 3 167 2 4" xfId="39370" xr:uid="{5CEBF382-3E64-4241-B148-E44DBB9A6381}"/>
    <cellStyle name="Normal 3 167 2_Forecast" xfId="39369" xr:uid="{8C78E001-BB73-4038-89F6-0E9EF32C4CFB}"/>
    <cellStyle name="Normal 3 167 3" xfId="39368" xr:uid="{E06CBD39-2772-4F2A-989D-52E3EE184976}"/>
    <cellStyle name="Normal 3 167 3 2" xfId="39367" xr:uid="{A5A3324A-2453-4791-9310-20B4980F1F8E}"/>
    <cellStyle name="Normal 3 167 3_Forecast" xfId="39366" xr:uid="{4DB8F90B-9D74-46F4-B375-18033C06EBBE}"/>
    <cellStyle name="Normal 3 167 4" xfId="39365" xr:uid="{7965CCEC-1F55-48D9-B0B0-91DFE07DB959}"/>
    <cellStyle name="Normal 3 167 4 2" xfId="39364" xr:uid="{0074818B-E81A-4D56-91F7-C89AF8BA5799}"/>
    <cellStyle name="Normal 3 167 4_Forecast" xfId="39363" xr:uid="{C963340B-6F85-412E-88EB-F540511934AE}"/>
    <cellStyle name="Normal 3 167 5" xfId="39362" xr:uid="{F0106949-45A8-467C-924F-8B176A7BCA7F}"/>
    <cellStyle name="Normal 3 167_Forecast" xfId="39361" xr:uid="{C658B48E-151A-40B7-992E-6CB0DB6AED6F}"/>
    <cellStyle name="Normal 3 168" xfId="39360" xr:uid="{2FD3F593-14D0-40BD-B277-8FBCB08B43B6}"/>
    <cellStyle name="Normal 3 168 2" xfId="39359" xr:uid="{809E2357-D6E3-45E7-8A72-C0387B1CBAFB}"/>
    <cellStyle name="Normal 3 168 2 2" xfId="39358" xr:uid="{28EEC80A-C149-4DBE-B5D2-0732E7F2444A}"/>
    <cellStyle name="Normal 3 168 2 2 2" xfId="39357" xr:uid="{12CAF3E1-524E-4562-95C9-B4A0CCF3C2EF}"/>
    <cellStyle name="Normal 3 168 2 2_Forecast" xfId="39356" xr:uid="{F21A79BD-5E63-4D01-B4AF-5F8D9C702EC9}"/>
    <cellStyle name="Normal 3 168 2 3" xfId="39355" xr:uid="{266F448C-86F4-452B-A85B-06827A638E2D}"/>
    <cellStyle name="Normal 3 168 2 3 2" xfId="39354" xr:uid="{C9701AB2-DA2D-492D-95A0-0991EEAEDFCA}"/>
    <cellStyle name="Normal 3 168 2 3_Forecast" xfId="39353" xr:uid="{39932D88-2D58-4AC1-9E62-2C9D13275BAC}"/>
    <cellStyle name="Normal 3 168 2 4" xfId="39352" xr:uid="{48D3A80E-5A7C-4C22-AD23-8C5A7CAB6951}"/>
    <cellStyle name="Normal 3 168 2_Forecast" xfId="39351" xr:uid="{274AF9D2-82FC-43F4-928E-6A93C8446A74}"/>
    <cellStyle name="Normal 3 168 3" xfId="39350" xr:uid="{853CB731-170E-4DEA-BBC7-C099A663F423}"/>
    <cellStyle name="Normal 3 168 3 2" xfId="39349" xr:uid="{9BA547FF-C9C2-4335-9CF1-2A584CFF4123}"/>
    <cellStyle name="Normal 3 168 3_Forecast" xfId="39348" xr:uid="{4E4E337D-7D0F-42E6-9183-66C59067EACE}"/>
    <cellStyle name="Normal 3 168 4" xfId="39347" xr:uid="{CCE9E5D0-DA91-4635-A96E-05E9C3540DCD}"/>
    <cellStyle name="Normal 3 168 4 2" xfId="39346" xr:uid="{72BC22A6-48EB-425F-86A3-D792E4A70E99}"/>
    <cellStyle name="Normal 3 168 4_Forecast" xfId="39345" xr:uid="{0B52ADCC-3429-4A41-8A98-C524BA053903}"/>
    <cellStyle name="Normal 3 168 5" xfId="39344" xr:uid="{167E01DB-973F-438C-9927-7D0FFE608BFB}"/>
    <cellStyle name="Normal 3 168_Forecast" xfId="39343" xr:uid="{F04AA706-174C-4D2F-AC1A-6BD871D9D1DE}"/>
    <cellStyle name="Normal 3 169" xfId="39342" xr:uid="{FF16018D-040B-4DDA-8B01-43A01135718F}"/>
    <cellStyle name="Normal 3 169 2" xfId="39341" xr:uid="{1B4CD15E-CFB5-4D2A-B338-6A433084BC9B}"/>
    <cellStyle name="Normal 3 169 2 2" xfId="39340" xr:uid="{CEBE8137-4CA7-45FF-A38C-B8DAF01F6E6E}"/>
    <cellStyle name="Normal 3 169 2 2 2" xfId="39339" xr:uid="{D3748BD6-9B09-4017-8227-75378586D2D2}"/>
    <cellStyle name="Normal 3 169 2 2_Forecast" xfId="39338" xr:uid="{80E2DC17-7E5B-48E4-BD98-DDEA4C081DC2}"/>
    <cellStyle name="Normal 3 169 2 3" xfId="39337" xr:uid="{E1F4E068-85E9-4765-919E-A33F161C4637}"/>
    <cellStyle name="Normal 3 169 2 3 2" xfId="39336" xr:uid="{6F0D1E32-158F-480C-96C3-5D7FF37D1F6F}"/>
    <cellStyle name="Normal 3 169 2 3_Forecast" xfId="39335" xr:uid="{2096F800-F812-46A3-B6C1-E241D2FBF93B}"/>
    <cellStyle name="Normal 3 169 2 4" xfId="39334" xr:uid="{BAB3ED58-6D84-4FFD-AD89-97BFB8688128}"/>
    <cellStyle name="Normal 3 169 2_Forecast" xfId="39333" xr:uid="{3D5D9A98-0271-42D7-84F7-00984872FAF7}"/>
    <cellStyle name="Normal 3 169 3" xfId="39332" xr:uid="{0903743C-E45D-4680-9BCA-DFF62689AA8D}"/>
    <cellStyle name="Normal 3 169 3 2" xfId="39331" xr:uid="{2F834ADB-825F-40DC-9FDF-10D44300F2E4}"/>
    <cellStyle name="Normal 3 169 3_Forecast" xfId="39330" xr:uid="{2EEB568F-7018-4F7B-9B17-D18B9407CE14}"/>
    <cellStyle name="Normal 3 169 4" xfId="39329" xr:uid="{6B5AF552-D6B3-447C-A7B7-EF3DB0924951}"/>
    <cellStyle name="Normal 3 169 4 2" xfId="39328" xr:uid="{660B5031-97F3-4170-84C6-51D1C557E6D7}"/>
    <cellStyle name="Normal 3 169 4_Forecast" xfId="39327" xr:uid="{01691C32-BECF-4EE9-9014-32BDE8C1E257}"/>
    <cellStyle name="Normal 3 169 5" xfId="39326" xr:uid="{D300E15B-5090-4CDA-A7E0-25B691E09C48}"/>
    <cellStyle name="Normal 3 169_Forecast" xfId="39325" xr:uid="{5697AC01-CC8B-4833-8F8F-FBC7882F5FD3}"/>
    <cellStyle name="Normal 3 17" xfId="39324" xr:uid="{8DFC5C69-B4D3-4A08-A9EE-2A53493FB99E}"/>
    <cellStyle name="Normal 3 17 2" xfId="39323" xr:uid="{38142F8F-9B8A-4857-8331-80538CEAB95E}"/>
    <cellStyle name="Normal 3 17 2 2" xfId="39322" xr:uid="{EDB1B5BB-E9DE-4FD6-B87D-7FBBC064ABB3}"/>
    <cellStyle name="Normal 3 17 2 2 2" xfId="39321" xr:uid="{81A7460F-7CCC-42A9-9FC1-C28D601D5804}"/>
    <cellStyle name="Normal 3 17 2 2_Forecast" xfId="39320" xr:uid="{179E3B74-ECFE-4423-93E2-E306497D8296}"/>
    <cellStyle name="Normal 3 17 2 3" xfId="39319" xr:uid="{53674F68-D9EE-4DBF-9714-8F329B1FABF2}"/>
    <cellStyle name="Normal 3 17 2 3 2" xfId="39318" xr:uid="{5B392DA0-A8C0-470F-8B6D-B344C7656BE4}"/>
    <cellStyle name="Normal 3 17 2 3_Forecast" xfId="39317" xr:uid="{E68851C3-BF7F-40C4-A9A0-4708A83239EB}"/>
    <cellStyle name="Normal 3 17 2 4" xfId="39316" xr:uid="{882200AA-6D2A-45CE-BE44-3042AFA78059}"/>
    <cellStyle name="Normal 3 17 2_Forecast" xfId="39315" xr:uid="{AB684537-78E0-43DE-9C39-A5D21C9B11ED}"/>
    <cellStyle name="Normal 3 17 3" xfId="39314" xr:uid="{50D2456C-ABBE-46CF-B7C5-9DC225364697}"/>
    <cellStyle name="Normal 3 17 3 2" xfId="39313" xr:uid="{BEDDA4F7-AD63-4BF3-9514-C36A2A70D188}"/>
    <cellStyle name="Normal 3 17 3_Forecast" xfId="39312" xr:uid="{AD8A04EA-45B9-47FB-9143-8F2359C9FDAB}"/>
    <cellStyle name="Normal 3 17 4" xfId="39311" xr:uid="{4535AA0A-73B1-4548-97B4-99A72DA6E171}"/>
    <cellStyle name="Normal 3 17 4 2" xfId="39310" xr:uid="{3C93C3D2-C17D-4B32-8548-A32EE1D4F612}"/>
    <cellStyle name="Normal 3 17 4_Forecast" xfId="39309" xr:uid="{A8708216-EEB1-4D12-92C4-5E14EA3D1318}"/>
    <cellStyle name="Normal 3 17 5" xfId="39308" xr:uid="{2DCAFA21-0868-45AC-B772-4F945DF32B07}"/>
    <cellStyle name="Normal 3 17_Forecast" xfId="39307" xr:uid="{29BB182A-3315-47F2-AC45-FD0692D54DB9}"/>
    <cellStyle name="Normal 3 170" xfId="39306" xr:uid="{DC4799C1-4133-48F1-8C4B-600DBFFAEFFA}"/>
    <cellStyle name="Normal 3 170 2" xfId="39305" xr:uid="{3BD665CB-ADC1-4867-A073-52235269F5E0}"/>
    <cellStyle name="Normal 3 170 2 2" xfId="39304" xr:uid="{3A6E57E8-514B-4D19-A6E6-B95B825F9F66}"/>
    <cellStyle name="Normal 3 170 2 2 2" xfId="39303" xr:uid="{3BDBF9A3-E1EB-4D36-A5D2-C86F97154442}"/>
    <cellStyle name="Normal 3 170 2 2_Forecast" xfId="39302" xr:uid="{108CB3B4-39BF-4980-8E21-9D9E90D6339F}"/>
    <cellStyle name="Normal 3 170 2 3" xfId="39301" xr:uid="{07A25812-EFC7-4528-AC36-689CCF05450B}"/>
    <cellStyle name="Normal 3 170 2 3 2" xfId="39300" xr:uid="{4F7CE1C6-9279-418E-8DBE-EE941AFA5BC1}"/>
    <cellStyle name="Normal 3 170 2 3_Forecast" xfId="39299" xr:uid="{6458A500-C222-4E7F-90FB-C42D67D84A9D}"/>
    <cellStyle name="Normal 3 170 2 4" xfId="39298" xr:uid="{C81BBA85-76BB-4A89-8D2F-A97D49F3E3CE}"/>
    <cellStyle name="Normal 3 170 2_Forecast" xfId="39297" xr:uid="{3080BC0A-1C21-43AC-A4A9-914EBD013449}"/>
    <cellStyle name="Normal 3 170 3" xfId="39296" xr:uid="{F11C6C34-DC10-4388-96D5-9428024EC9BA}"/>
    <cellStyle name="Normal 3 170 3 2" xfId="39295" xr:uid="{AC812D66-CA41-44C8-89E2-2E256E9DB038}"/>
    <cellStyle name="Normal 3 170 3_Forecast" xfId="39294" xr:uid="{8568211D-9D39-400E-92C1-804C1608A8A8}"/>
    <cellStyle name="Normal 3 170 4" xfId="39293" xr:uid="{330001F7-709C-4544-BF57-EADA02074EE5}"/>
    <cellStyle name="Normal 3 170 4 2" xfId="39292" xr:uid="{9433C16A-0639-4353-8774-8C1D55F83424}"/>
    <cellStyle name="Normal 3 170 4_Forecast" xfId="39291" xr:uid="{6A5886AC-5FCB-4D10-8EFE-E6617DF4D7B2}"/>
    <cellStyle name="Normal 3 170 5" xfId="39290" xr:uid="{D90ED237-CBF0-484A-9ED0-04AC5A0261C5}"/>
    <cellStyle name="Normal 3 170_Forecast" xfId="39289" xr:uid="{4AC55938-9B08-44BF-AA63-AC675ABDC3C3}"/>
    <cellStyle name="Normal 3 171" xfId="39288" xr:uid="{7653385D-77BE-42A5-B435-C91C6EF56C53}"/>
    <cellStyle name="Normal 3 171 2" xfId="39287" xr:uid="{927217B0-6372-41C2-B372-7C58D7EFF664}"/>
    <cellStyle name="Normal 3 171 2 2" xfId="39286" xr:uid="{DBD04D75-FC2A-44CE-AC47-8538780DDC05}"/>
    <cellStyle name="Normal 3 171 2 2 2" xfId="39285" xr:uid="{CB5572F7-4D55-4E59-8F95-49049DD3894E}"/>
    <cellStyle name="Normal 3 171 2 2_Forecast" xfId="39284" xr:uid="{C9BD42B2-B0CB-41F7-A5B0-EB750A59DEF0}"/>
    <cellStyle name="Normal 3 171 2 3" xfId="39283" xr:uid="{C53E07A6-DBE5-4342-B8E6-BBB0E830F420}"/>
    <cellStyle name="Normal 3 171 2 3 2" xfId="39282" xr:uid="{9B8AD007-E264-49B5-8153-2A1CA1A7A64D}"/>
    <cellStyle name="Normal 3 171 2 3_Forecast" xfId="39281" xr:uid="{BBF63C41-E733-4CB4-8871-A0FECDC09199}"/>
    <cellStyle name="Normal 3 171 2 4" xfId="39280" xr:uid="{55525F5F-115A-4E17-A9D5-D770E1C3D60C}"/>
    <cellStyle name="Normal 3 171 2_Forecast" xfId="39279" xr:uid="{9E35D9D8-16BD-4708-9D89-6EAFC42CFAF3}"/>
    <cellStyle name="Normal 3 171 3" xfId="39278" xr:uid="{1669C5DB-010F-45C8-8172-5C187CD72596}"/>
    <cellStyle name="Normal 3 171 3 2" xfId="39277" xr:uid="{2970B789-AFBC-4233-BF93-791C86FC81FF}"/>
    <cellStyle name="Normal 3 171 3_Forecast" xfId="39276" xr:uid="{B356270C-1ABC-4E5D-ADAB-2FFD5714126A}"/>
    <cellStyle name="Normal 3 171 4" xfId="39275" xr:uid="{4CB212DC-D900-4BF3-97F3-252A4E7940D6}"/>
    <cellStyle name="Normal 3 171 4 2" xfId="39274" xr:uid="{2E3FD9E3-429C-4334-BB25-DEE1524CCCF8}"/>
    <cellStyle name="Normal 3 171 4_Forecast" xfId="39273" xr:uid="{5DF45396-17A8-49C9-B933-4C8E3723A546}"/>
    <cellStyle name="Normal 3 171 5" xfId="39272" xr:uid="{4641F607-9CAF-4E2E-81FC-2BB9E94D2423}"/>
    <cellStyle name="Normal 3 171_Forecast" xfId="39271" xr:uid="{E4AD5B88-8ACE-4203-8CBF-2D0E35534A58}"/>
    <cellStyle name="Normal 3 172" xfId="39270" xr:uid="{62A6BA64-7A13-4E8A-8FFA-0CAA26ECF6E3}"/>
    <cellStyle name="Normal 3 172 2" xfId="39269" xr:uid="{99252BB0-AE9B-43D6-9199-AB11847C3338}"/>
    <cellStyle name="Normal 3 172 2 2" xfId="39268" xr:uid="{730B0A54-E94D-4C61-8C54-E22F14F51A73}"/>
    <cellStyle name="Normal 3 172 2 2 2" xfId="39267" xr:uid="{012283C1-EC48-4AEE-8803-ED1C84CD508B}"/>
    <cellStyle name="Normal 3 172 2 2_Forecast" xfId="39266" xr:uid="{1CEAB1ED-5F8E-4D3E-B7E2-0577E41DA940}"/>
    <cellStyle name="Normal 3 172 2 3" xfId="39265" xr:uid="{6AAA5049-48B4-48A0-B46C-1F73A256217A}"/>
    <cellStyle name="Normal 3 172 2 3 2" xfId="39264" xr:uid="{AFA88C60-BCE5-46B2-BECB-B97B9383DBAF}"/>
    <cellStyle name="Normal 3 172 2 3_Forecast" xfId="39263" xr:uid="{3A21ECD3-D6FD-442E-8486-AAF9C5608BC0}"/>
    <cellStyle name="Normal 3 172 2 4" xfId="39262" xr:uid="{A9E77B23-8270-4574-A0E0-2514553FDE0B}"/>
    <cellStyle name="Normal 3 172 2_Forecast" xfId="39261" xr:uid="{DDC7B1EA-45B1-4405-88E2-27345BD196FF}"/>
    <cellStyle name="Normal 3 172 3" xfId="39260" xr:uid="{64439D42-0D79-4FAA-B237-5B7C1A917C18}"/>
    <cellStyle name="Normal 3 172 3 2" xfId="39259" xr:uid="{175D3058-A1B2-4154-BB4C-56BBDDDF39E2}"/>
    <cellStyle name="Normal 3 172 3_Forecast" xfId="39258" xr:uid="{1AD6A83F-E828-4B0D-8FEC-0BB5A38BE4A8}"/>
    <cellStyle name="Normal 3 172 4" xfId="39257" xr:uid="{846AFC3C-4735-4368-8868-E69C8BB80CD3}"/>
    <cellStyle name="Normal 3 172 4 2" xfId="39256" xr:uid="{1861E8DB-FBB8-47A1-A504-1826A0A4DEAA}"/>
    <cellStyle name="Normal 3 172 4_Forecast" xfId="39255" xr:uid="{7AA6D70D-5202-4F2B-863D-2F5013778AFA}"/>
    <cellStyle name="Normal 3 172 5" xfId="39254" xr:uid="{E4FAA037-E27E-4CAD-8FA7-93EECC302728}"/>
    <cellStyle name="Normal 3 172_Forecast" xfId="39253" xr:uid="{B7DE9580-823D-46B0-B382-D876DBE0AD08}"/>
    <cellStyle name="Normal 3 173" xfId="39252" xr:uid="{A6F48F30-7760-4D8F-A0D2-06F131A586CA}"/>
    <cellStyle name="Normal 3 173 2" xfId="39251" xr:uid="{A302F59B-2B45-4F5D-8AFE-72B23D226074}"/>
    <cellStyle name="Normal 3 173 2 2" xfId="39250" xr:uid="{4420640B-0998-49E9-B76B-7DBB68D94E22}"/>
    <cellStyle name="Normal 3 173 2 2 2" xfId="39249" xr:uid="{667A5605-E8BE-4422-828B-2A7E351AD6DA}"/>
    <cellStyle name="Normal 3 173 2 2_Forecast" xfId="39248" xr:uid="{44464BCC-5B61-4130-9230-CB2C955D1FB9}"/>
    <cellStyle name="Normal 3 173 2 3" xfId="39247" xr:uid="{7311BE5A-27A4-4240-8478-F8DFCBF4EC35}"/>
    <cellStyle name="Normal 3 173 2 3 2" xfId="39246" xr:uid="{E8F9C925-CB57-4BC6-8961-BD22195807BE}"/>
    <cellStyle name="Normal 3 173 2 3_Forecast" xfId="39245" xr:uid="{9C480ED5-B50E-4411-B034-4E5894EF92F8}"/>
    <cellStyle name="Normal 3 173 2 4" xfId="39244" xr:uid="{62D3CFD8-9E7A-448B-8701-2963DF109404}"/>
    <cellStyle name="Normal 3 173 2_Forecast" xfId="39243" xr:uid="{CF4E576E-C571-464B-BEA8-9A5E44AAEAD5}"/>
    <cellStyle name="Normal 3 173 3" xfId="39242" xr:uid="{12A18BE5-1B65-4982-B62E-78952F91F6EA}"/>
    <cellStyle name="Normal 3 173 3 2" xfId="39241" xr:uid="{C99EB8DA-DD0F-4329-9FD7-79EA388D50BF}"/>
    <cellStyle name="Normal 3 173 3_Forecast" xfId="39240" xr:uid="{C6F1A589-8A5A-4460-860A-8708FB52F3E4}"/>
    <cellStyle name="Normal 3 173 4" xfId="39239" xr:uid="{827B70CC-ED95-48A4-96BC-6DAA0CE3EA41}"/>
    <cellStyle name="Normal 3 173 4 2" xfId="39238" xr:uid="{732ABA13-BDE8-432C-90A7-AC927DD32B10}"/>
    <cellStyle name="Normal 3 173 4_Forecast" xfId="39237" xr:uid="{94EABAA0-E74F-4F1E-BDEE-4EC83867D8C8}"/>
    <cellStyle name="Normal 3 173 5" xfId="39236" xr:uid="{D665D61C-8249-4D42-B5AF-A24559FACA64}"/>
    <cellStyle name="Normal 3 173_Forecast" xfId="39235" xr:uid="{55E943C5-2D93-4D56-877A-0DFB711FFB66}"/>
    <cellStyle name="Normal 3 174" xfId="39234" xr:uid="{9087297A-AAF3-40F0-89BD-B431BBC4CCE7}"/>
    <cellStyle name="Normal 3 174 2" xfId="39233" xr:uid="{AC020B59-3554-474B-9C8C-EC517E60D558}"/>
    <cellStyle name="Normal 3 174 2 2" xfId="39232" xr:uid="{42A9597B-B087-434E-9139-5B731B65BAAB}"/>
    <cellStyle name="Normal 3 174 2 2 2" xfId="39231" xr:uid="{FE997D2D-93AB-4707-8C47-6D38AC05263A}"/>
    <cellStyle name="Normal 3 174 2 2_Forecast" xfId="39230" xr:uid="{BEECC2B3-DF45-46A4-A1DF-E1C33E6C6FCD}"/>
    <cellStyle name="Normal 3 174 2 3" xfId="39229" xr:uid="{AE1283EA-145E-4B7F-95E7-3845C4103C8A}"/>
    <cellStyle name="Normal 3 174 2 3 2" xfId="39228" xr:uid="{7A3D2F93-31CF-4D2C-8EE5-B1D0CD93074A}"/>
    <cellStyle name="Normal 3 174 2 3_Forecast" xfId="39227" xr:uid="{F6A5A5DC-E481-4069-BEB7-1F5061606D12}"/>
    <cellStyle name="Normal 3 174 2 4" xfId="39226" xr:uid="{4563DC71-231F-4B3E-A73A-7BA6228D2732}"/>
    <cellStyle name="Normal 3 174 2_Forecast" xfId="39225" xr:uid="{5008CE7D-06A1-4847-8E55-1AFED17482C4}"/>
    <cellStyle name="Normal 3 174 3" xfId="39224" xr:uid="{6ED72521-2543-46F0-928C-E0BA9CD801BF}"/>
    <cellStyle name="Normal 3 174 3 2" xfId="39223" xr:uid="{9036F746-3794-4192-9EB6-FB63067351FB}"/>
    <cellStyle name="Normal 3 174 3_Forecast" xfId="39222" xr:uid="{263B851D-32F3-45C8-A6A1-98A0903A17CA}"/>
    <cellStyle name="Normal 3 174 4" xfId="39221" xr:uid="{A0D9F6BA-B391-4B1B-8585-AED10E47003B}"/>
    <cellStyle name="Normal 3 174 4 2" xfId="39220" xr:uid="{7929B5CE-1BC2-430E-92D0-7EC3D15B2BA4}"/>
    <cellStyle name="Normal 3 174 4_Forecast" xfId="39219" xr:uid="{4283BFE9-0E76-4AC3-B4DA-EAFE20B62015}"/>
    <cellStyle name="Normal 3 174 5" xfId="39218" xr:uid="{F3256460-4908-4695-95CA-9CBE41D1B02E}"/>
    <cellStyle name="Normal 3 174_Forecast" xfId="39217" xr:uid="{77A2107A-EF85-4B41-8C9F-DFFDA47824DE}"/>
    <cellStyle name="Normal 3 175" xfId="39216" xr:uid="{2CBEFD69-94ED-4C2B-AA3D-30801098BB65}"/>
    <cellStyle name="Normal 3 175 2" xfId="39215" xr:uid="{556945BA-29C2-4B0D-8B95-EFF55134DE0D}"/>
    <cellStyle name="Normal 3 175 2 2" xfId="39214" xr:uid="{7953FCE8-C2BB-417E-8DA3-710A4E838D2E}"/>
    <cellStyle name="Normal 3 175 2 2 2" xfId="39213" xr:uid="{50D4FBAF-CE8A-4C15-8BF9-2192D6105F8B}"/>
    <cellStyle name="Normal 3 175 2 2_Forecast" xfId="39212" xr:uid="{EDE6768A-B7CA-49F7-9068-C701708AC153}"/>
    <cellStyle name="Normal 3 175 2 3" xfId="39211" xr:uid="{6D3F4DF1-D12A-453A-8764-070C6556D711}"/>
    <cellStyle name="Normal 3 175 2 3 2" xfId="39210" xr:uid="{BDC89F89-F764-4EFB-AF56-DEAF94B1F0A7}"/>
    <cellStyle name="Normal 3 175 2 3_Forecast" xfId="39209" xr:uid="{0AAA0A10-0046-4AC6-AFC4-B616F40D076E}"/>
    <cellStyle name="Normal 3 175 2 4" xfId="39208" xr:uid="{375F143E-C5F2-41F8-8A53-5B3A6B00ED93}"/>
    <cellStyle name="Normal 3 175 2_Forecast" xfId="39207" xr:uid="{E5F565E3-0BCE-4231-9DDD-29CC8BE4D452}"/>
    <cellStyle name="Normal 3 175 3" xfId="39206" xr:uid="{7DA0FC8A-5A02-4470-B3AA-E342F40E443C}"/>
    <cellStyle name="Normal 3 175 3 2" xfId="39205" xr:uid="{87A94791-DDDA-473B-BDE8-52AA455470BE}"/>
    <cellStyle name="Normal 3 175 3_Forecast" xfId="39204" xr:uid="{1BE5EE1A-1737-432D-A01A-2CBCC43DB148}"/>
    <cellStyle name="Normal 3 175 4" xfId="39203" xr:uid="{AEDA8142-C122-46B6-BD46-983C569ACB34}"/>
    <cellStyle name="Normal 3 175 4 2" xfId="39202" xr:uid="{7892A6CB-C806-4512-8B5B-32315A245EC7}"/>
    <cellStyle name="Normal 3 175 4_Forecast" xfId="39201" xr:uid="{FE004BBD-A2D2-477D-85BD-07C1900578A7}"/>
    <cellStyle name="Normal 3 175 5" xfId="39200" xr:uid="{909C271A-D213-4CA2-A83D-03C9D8ABBDFF}"/>
    <cellStyle name="Normal 3 175_Forecast" xfId="39199" xr:uid="{31758A0C-D1ED-4466-8111-AFE1A0786DA1}"/>
    <cellStyle name="Normal 3 176" xfId="39198" xr:uid="{92F9BC1E-4840-44B2-85A7-B6267F946851}"/>
    <cellStyle name="Normal 3 176 2" xfId="39197" xr:uid="{3F84E6D2-1FA0-4976-B501-D0619B6ACC74}"/>
    <cellStyle name="Normal 3 176 2 2" xfId="39196" xr:uid="{57B902ED-E7E5-403A-ADBB-00BB6DC66A63}"/>
    <cellStyle name="Normal 3 176 2 2 2" xfId="39195" xr:uid="{C0E04E60-8A84-4B74-B456-3E3D8BB873BB}"/>
    <cellStyle name="Normal 3 176 2 2_Forecast" xfId="39194" xr:uid="{7ECEA1E1-CBCE-49DB-A0A5-90DBC9513DDA}"/>
    <cellStyle name="Normal 3 176 2 3" xfId="39193" xr:uid="{00590843-998E-4853-B3EF-8AA1CEAC2A58}"/>
    <cellStyle name="Normal 3 176 2 3 2" xfId="39192" xr:uid="{8C30D6DF-4659-4B7B-A1F9-BBE1F201BB47}"/>
    <cellStyle name="Normal 3 176 2 3_Forecast" xfId="39191" xr:uid="{1FC5D7D4-176E-4008-992F-38B3341DAAC7}"/>
    <cellStyle name="Normal 3 176 2 4" xfId="39190" xr:uid="{BD157121-2A45-40E7-87DF-1B82617C2AE6}"/>
    <cellStyle name="Normal 3 176 2_Forecast" xfId="39189" xr:uid="{3B165E3B-0185-403B-B6EF-55025FFD454A}"/>
    <cellStyle name="Normal 3 176 3" xfId="39188" xr:uid="{27EB7FFB-D5A4-4417-AC3B-26DA333C860C}"/>
    <cellStyle name="Normal 3 176 3 2" xfId="39187" xr:uid="{0A1C938B-EAF9-465B-87E6-89D15EEE1360}"/>
    <cellStyle name="Normal 3 176 3_Forecast" xfId="39186" xr:uid="{C030FBD3-7F70-41B1-95F3-BC46546643C9}"/>
    <cellStyle name="Normal 3 176 4" xfId="39185" xr:uid="{61DB59D3-3410-4209-99A0-E9E841A49933}"/>
    <cellStyle name="Normal 3 176 4 2" xfId="39184" xr:uid="{E5AC5D25-1137-4480-BC86-82834E9CC712}"/>
    <cellStyle name="Normal 3 176 4_Forecast" xfId="39183" xr:uid="{30FB6AD0-BF1D-4C9C-9E9E-1F26A89A347F}"/>
    <cellStyle name="Normal 3 176 5" xfId="39182" xr:uid="{C3C0FA48-5924-475C-B7AF-7ECD1A5BB705}"/>
    <cellStyle name="Normal 3 176_Forecast" xfId="39181" xr:uid="{C1F97A07-9F31-4144-ACC4-E92DFD87C085}"/>
    <cellStyle name="Normal 3 177" xfId="39180" xr:uid="{15BF940D-417A-4A4E-9BF5-6D61A01A5AF8}"/>
    <cellStyle name="Normal 3 177 2" xfId="39179" xr:uid="{5F38E18F-914D-4CCA-B0D3-903C13F6B96F}"/>
    <cellStyle name="Normal 3 177 2 2" xfId="39178" xr:uid="{4405FD83-A355-4647-B9B3-4951F4D65786}"/>
    <cellStyle name="Normal 3 177 2 2 2" xfId="39177" xr:uid="{2218F9A3-21E3-491C-AF4A-63EAD39B6888}"/>
    <cellStyle name="Normal 3 177 2 2_Forecast" xfId="39176" xr:uid="{CF507747-7107-41D0-B453-18B6394C91AC}"/>
    <cellStyle name="Normal 3 177 2 3" xfId="39175" xr:uid="{09737189-5CA0-4853-8B7B-D47893458572}"/>
    <cellStyle name="Normal 3 177 2 3 2" xfId="39174" xr:uid="{433BCF80-484B-43E8-854F-32C5AF59891A}"/>
    <cellStyle name="Normal 3 177 2 3_Forecast" xfId="39173" xr:uid="{DC5C102C-7A06-492B-85AF-55D5DE53E2DB}"/>
    <cellStyle name="Normal 3 177 2 4" xfId="39172" xr:uid="{7C804351-62CB-4BD1-BDC4-01F18029A0BE}"/>
    <cellStyle name="Normal 3 177 2_Forecast" xfId="39171" xr:uid="{36E09030-1051-4041-944E-5469A6CC69BB}"/>
    <cellStyle name="Normal 3 177 3" xfId="39170" xr:uid="{339140FA-A93D-445F-B1EB-5733A58574FE}"/>
    <cellStyle name="Normal 3 177 3 2" xfId="39169" xr:uid="{6380C72D-6E24-4BB1-808A-6C1D664F1241}"/>
    <cellStyle name="Normal 3 177 3_Forecast" xfId="39168" xr:uid="{A931754D-AA6C-4078-B7EA-3D6A9DAC0CA3}"/>
    <cellStyle name="Normal 3 177 4" xfId="39167" xr:uid="{664FEBAB-0527-48CC-8C8D-A728763552F6}"/>
    <cellStyle name="Normal 3 177 4 2" xfId="39166" xr:uid="{0E568985-9DE9-4B8F-AAAE-7410978EC263}"/>
    <cellStyle name="Normal 3 177 4_Forecast" xfId="39165" xr:uid="{BB7F4F49-4ADD-4FE2-B4DC-ABC5CB07C921}"/>
    <cellStyle name="Normal 3 177 5" xfId="39164" xr:uid="{5ED1C7FD-453C-4C49-AA0E-1D8A22FE6A98}"/>
    <cellStyle name="Normal 3 177_Forecast" xfId="39163" xr:uid="{9EAE88E3-E6CA-4F6E-B669-1156CD157571}"/>
    <cellStyle name="Normal 3 178" xfId="39162" xr:uid="{76934829-C74F-4693-90CB-1BDF91D3302E}"/>
    <cellStyle name="Normal 3 178 2" xfId="39161" xr:uid="{017AAFA0-2D66-48C0-A4F1-44B93CAEC527}"/>
    <cellStyle name="Normal 3 178 2 2" xfId="39160" xr:uid="{9D17D70E-998E-4816-AB92-0C8F97D2BDDD}"/>
    <cellStyle name="Normal 3 178 2 2 2" xfId="39159" xr:uid="{FE780340-A295-4DC0-990F-2B6DD393814B}"/>
    <cellStyle name="Normal 3 178 2 2_Forecast" xfId="39158" xr:uid="{2941E1EC-C1AE-4611-A3B5-11A2EA0A37D3}"/>
    <cellStyle name="Normal 3 178 2 3" xfId="39157" xr:uid="{DFFB19DF-9D7F-4781-A128-334F65F07F76}"/>
    <cellStyle name="Normal 3 178 2 3 2" xfId="39156" xr:uid="{0783106A-3C12-417E-86DC-0D07A9B0CF44}"/>
    <cellStyle name="Normal 3 178 2 3_Forecast" xfId="39155" xr:uid="{6103E787-1010-441C-B898-B0D35AFA3CC9}"/>
    <cellStyle name="Normal 3 178 2 4" xfId="39154" xr:uid="{4A93B381-B398-4DBC-B551-B3D70AB38B2C}"/>
    <cellStyle name="Normal 3 178 2_Forecast" xfId="39153" xr:uid="{05B2F772-0E37-4DE0-B204-85C37C3445F3}"/>
    <cellStyle name="Normal 3 178 3" xfId="39152" xr:uid="{4D938DAE-682F-40D4-9598-4002B20250C6}"/>
    <cellStyle name="Normal 3 178 3 2" xfId="39151" xr:uid="{1AC42508-5CEC-4E55-971F-3B57F1D12440}"/>
    <cellStyle name="Normal 3 178 3_Forecast" xfId="39150" xr:uid="{EC830482-47FD-4FB1-9CB2-48C576442D9D}"/>
    <cellStyle name="Normal 3 178 4" xfId="39149" xr:uid="{5C06BB31-50BD-4038-A903-760128993973}"/>
    <cellStyle name="Normal 3 178 4 2" xfId="39148" xr:uid="{FA783EB9-97F0-42F8-A358-7B57883DD4DD}"/>
    <cellStyle name="Normal 3 178 4_Forecast" xfId="39147" xr:uid="{5619F5EC-622B-4ADD-8DFC-346ED964FA21}"/>
    <cellStyle name="Normal 3 178 5" xfId="39146" xr:uid="{5490AD07-760B-47E1-B0DC-43A776430C40}"/>
    <cellStyle name="Normal 3 178_Forecast" xfId="39145" xr:uid="{8F6011B2-484B-4DA3-8710-34D18952E359}"/>
    <cellStyle name="Normal 3 179" xfId="39144" xr:uid="{222CBDF3-E00B-4B03-98F3-E21B533D7386}"/>
    <cellStyle name="Normal 3 179 2" xfId="39143" xr:uid="{1BA91763-4A07-43E5-BF4B-1114207EACB8}"/>
    <cellStyle name="Normal 3 179 2 2" xfId="39142" xr:uid="{AB3D4BFB-FC14-4A05-884C-404E19A39FF4}"/>
    <cellStyle name="Normal 3 179 2 2 2" xfId="39141" xr:uid="{D0755850-CBAF-44B1-B45D-7B1670FAD132}"/>
    <cellStyle name="Normal 3 179 2 2_Forecast" xfId="39140" xr:uid="{1CA157B9-EAEA-48CC-A284-3B054BBFEC4B}"/>
    <cellStyle name="Normal 3 179 2 3" xfId="39139" xr:uid="{72D9D811-907F-43BA-9F04-3ABC8B62CD76}"/>
    <cellStyle name="Normal 3 179 2 3 2" xfId="39138" xr:uid="{70065045-C219-4D19-987E-20312432E8AE}"/>
    <cellStyle name="Normal 3 179 2 3_Forecast" xfId="39137" xr:uid="{B99863A7-215E-43DE-933D-EFACE0CC495D}"/>
    <cellStyle name="Normal 3 179 2 4" xfId="39136" xr:uid="{16B02122-84D1-45FA-A17C-2A05E43EBA62}"/>
    <cellStyle name="Normal 3 179 2_Forecast" xfId="39135" xr:uid="{A9BA4CDE-026A-4C84-A91E-15867BBEF378}"/>
    <cellStyle name="Normal 3 179 3" xfId="39134" xr:uid="{93D73432-F1E2-4EE3-BCA5-71298BFF5D37}"/>
    <cellStyle name="Normal 3 179 3 2" xfId="39133" xr:uid="{638C41CC-879C-428F-89DD-356CEBE14BF9}"/>
    <cellStyle name="Normal 3 179 3_Forecast" xfId="39132" xr:uid="{FE23E2F1-63C8-405F-8C02-C61F4722FDF5}"/>
    <cellStyle name="Normal 3 179 4" xfId="39131" xr:uid="{D140BBFC-DECD-4164-81A0-6CCF1770B46D}"/>
    <cellStyle name="Normal 3 179 4 2" xfId="39130" xr:uid="{E316F584-5DEE-421A-BC0C-0AA770DA097E}"/>
    <cellStyle name="Normal 3 179 4_Forecast" xfId="39129" xr:uid="{8E266FA2-968A-4CC8-8CFB-EE15C84F3174}"/>
    <cellStyle name="Normal 3 179 5" xfId="39128" xr:uid="{CFBDCD91-C959-461B-8EC7-1CDE2524A70A}"/>
    <cellStyle name="Normal 3 179_Forecast" xfId="39127" xr:uid="{0399E794-F7BF-4229-8B1A-8B5A470A68FD}"/>
    <cellStyle name="Normal 3 18" xfId="39126" xr:uid="{290F1523-EA34-49B2-B616-CE6E8231332A}"/>
    <cellStyle name="Normal 3 18 2" xfId="39125" xr:uid="{896F7BD3-A148-48E8-9554-C7A2E46843E1}"/>
    <cellStyle name="Normal 3 18 2 2" xfId="39124" xr:uid="{C6C0FA7A-30DF-4A61-9A40-3435C1037964}"/>
    <cellStyle name="Normal 3 18 2 2 2" xfId="39123" xr:uid="{FF6AC710-FEC5-49BA-8797-2169DBEC3FAF}"/>
    <cellStyle name="Normal 3 18 2 2_Forecast" xfId="39122" xr:uid="{2D586703-BC18-481A-A23D-A99BB22A0D4C}"/>
    <cellStyle name="Normal 3 18 2 3" xfId="39121" xr:uid="{3D970610-B8B6-4522-B685-53F1141AB9C3}"/>
    <cellStyle name="Normal 3 18 2 3 2" xfId="39120" xr:uid="{8EE13007-B6CE-487A-91B8-E1DD5502CED9}"/>
    <cellStyle name="Normal 3 18 2 3_Forecast" xfId="39119" xr:uid="{49936D0A-D7D6-44E3-9E5E-79C9234F6688}"/>
    <cellStyle name="Normal 3 18 2 4" xfId="39118" xr:uid="{A6E5BE82-B2A0-446C-9573-11C410838883}"/>
    <cellStyle name="Normal 3 18 2_Forecast" xfId="39117" xr:uid="{472755F6-1338-4502-8723-929CF0E3BCCB}"/>
    <cellStyle name="Normal 3 18 3" xfId="39116" xr:uid="{79AE49FD-F627-4D0A-97FC-655B1D3D5A53}"/>
    <cellStyle name="Normal 3 18 3 2" xfId="39115" xr:uid="{85D477B1-F16E-4E36-84FF-116303E6FA30}"/>
    <cellStyle name="Normal 3 18 3_Forecast" xfId="39114" xr:uid="{C25F96AD-3648-4967-A790-4C0AB68FFF90}"/>
    <cellStyle name="Normal 3 18 4" xfId="39113" xr:uid="{E21AEC45-4AFB-4DEF-90FD-D60C330DE146}"/>
    <cellStyle name="Normal 3 18 4 2" xfId="39112" xr:uid="{B4FD9F06-AD39-448D-86C8-FED1D3F2C514}"/>
    <cellStyle name="Normal 3 18 4_Forecast" xfId="39111" xr:uid="{23722E21-8085-429D-B48F-2452EDB7AF1F}"/>
    <cellStyle name="Normal 3 18 5" xfId="39110" xr:uid="{8B77A4CE-1559-4A89-B666-4B78E20C2CC1}"/>
    <cellStyle name="Normal 3 18_Forecast" xfId="39109" xr:uid="{2DE5250C-8B26-45EA-85FA-0A452E3A97B3}"/>
    <cellStyle name="Normal 3 180" xfId="39108" xr:uid="{957CAA5C-4F78-4825-8C81-C6BECD146D83}"/>
    <cellStyle name="Normal 3 180 2" xfId="39107" xr:uid="{24553AE3-80FD-4D7A-92B7-DE78E9E44625}"/>
    <cellStyle name="Normal 3 180 2 2" xfId="39106" xr:uid="{D9991465-C9E6-43D8-9232-B6CC09F68C98}"/>
    <cellStyle name="Normal 3 180 2 2 2" xfId="39105" xr:uid="{E2D9BD45-D77D-4DD4-B9D8-BDB0D4499F79}"/>
    <cellStyle name="Normal 3 180 2 2_Forecast" xfId="39104" xr:uid="{377F532A-3845-43CC-A52F-A0B183A8917B}"/>
    <cellStyle name="Normal 3 180 2 3" xfId="39103" xr:uid="{468889EC-9E33-4F8F-8808-A395E1E7621E}"/>
    <cellStyle name="Normal 3 180 2 3 2" xfId="39102" xr:uid="{EB062E6A-A487-4B14-96A1-19DEC154A02D}"/>
    <cellStyle name="Normal 3 180 2 3_Forecast" xfId="39101" xr:uid="{BD3AD5D3-58BA-462F-9C89-9BCF120F3E30}"/>
    <cellStyle name="Normal 3 180 2 4" xfId="39100" xr:uid="{B922091D-BBB2-48D6-B393-74B737925B4E}"/>
    <cellStyle name="Normal 3 180 2_Forecast" xfId="39099" xr:uid="{175B4FB5-EEB5-4680-A644-B056DB94340C}"/>
    <cellStyle name="Normal 3 180 3" xfId="39098" xr:uid="{3B9263BF-08F4-46B1-8DBA-4A49910420BD}"/>
    <cellStyle name="Normal 3 180 3 2" xfId="39097" xr:uid="{8BA125BE-0A69-406E-95ED-E1199E2F45FE}"/>
    <cellStyle name="Normal 3 180 3_Forecast" xfId="39096" xr:uid="{9C507300-C53F-4888-8880-32465220AA2C}"/>
    <cellStyle name="Normal 3 180 4" xfId="39095" xr:uid="{12CBB288-A8B9-4A03-BF7F-25B39164E09F}"/>
    <cellStyle name="Normal 3 180 4 2" xfId="39094" xr:uid="{C73A4C57-86F2-4BAA-A8E6-663AC3495A84}"/>
    <cellStyle name="Normal 3 180 4_Forecast" xfId="39093" xr:uid="{2C3319A5-A93D-4D63-929A-D03E5EC68F65}"/>
    <cellStyle name="Normal 3 180 5" xfId="39092" xr:uid="{BFB28EC9-00B4-41EB-AE40-81A7E59EF170}"/>
    <cellStyle name="Normal 3 180_Forecast" xfId="39091" xr:uid="{09ED3D58-76CD-4B7A-8C49-C5FF9A064F4B}"/>
    <cellStyle name="Normal 3 181" xfId="39090" xr:uid="{104A6EE5-9F6B-476C-BC8B-42CC6C02DE88}"/>
    <cellStyle name="Normal 3 181 2" xfId="39089" xr:uid="{043DA147-B74B-4F59-9A13-113F64F0EE95}"/>
    <cellStyle name="Normal 3 181 2 2" xfId="39088" xr:uid="{0F72F3EA-CD32-4A0B-8300-FE088240CE97}"/>
    <cellStyle name="Normal 3 181 2 2 2" xfId="39087" xr:uid="{1C5014CB-2D4A-4F62-85FD-598FB4AB1851}"/>
    <cellStyle name="Normal 3 181 2 2_Forecast" xfId="39086" xr:uid="{5A514467-8D70-430D-9110-7817B93B11B2}"/>
    <cellStyle name="Normal 3 181 2 3" xfId="39085" xr:uid="{45A34AFF-F1A8-4784-B366-E1C2F2C5EF14}"/>
    <cellStyle name="Normal 3 181 2 3 2" xfId="39084" xr:uid="{A23B660A-E254-41AC-8E96-1EFB6DA7BB62}"/>
    <cellStyle name="Normal 3 181 2 3_Forecast" xfId="39083" xr:uid="{CD81B4EB-3192-4167-BFDA-3D057AE206A7}"/>
    <cellStyle name="Normal 3 181 2 4" xfId="39082" xr:uid="{C43293FA-118A-48F5-B4C5-C4DD3473D9DA}"/>
    <cellStyle name="Normal 3 181 2_Forecast" xfId="39081" xr:uid="{3445E7D4-DFF0-4944-81CB-509E13E712E4}"/>
    <cellStyle name="Normal 3 181 3" xfId="39080" xr:uid="{12B816B0-35DE-4A23-BE0A-E7439D43B8CF}"/>
    <cellStyle name="Normal 3 181 3 2" xfId="39079" xr:uid="{26896A21-2955-4970-B8B2-698C453FE21A}"/>
    <cellStyle name="Normal 3 181 3_Forecast" xfId="39078" xr:uid="{5D744B15-5EF0-4669-A85F-66B61D14708C}"/>
    <cellStyle name="Normal 3 181 4" xfId="39077" xr:uid="{AFE99B95-2899-4F9E-A613-64FE59236795}"/>
    <cellStyle name="Normal 3 181 4 2" xfId="39076" xr:uid="{EECA8818-B1BF-4636-BEBD-CF56942223F3}"/>
    <cellStyle name="Normal 3 181 4_Forecast" xfId="39075" xr:uid="{A6F00B28-DA98-42D1-84D6-276B353CDCAB}"/>
    <cellStyle name="Normal 3 181 5" xfId="39074" xr:uid="{BB4487FC-5888-4DD5-A27C-118D5BB08A40}"/>
    <cellStyle name="Normal 3 181_Forecast" xfId="39073" xr:uid="{16CE215A-6C6C-4C10-8E6E-EC0DDE135AA1}"/>
    <cellStyle name="Normal 3 182" xfId="39072" xr:uid="{334B332E-E2B3-47BF-AC03-2C4213C23EEB}"/>
    <cellStyle name="Normal 3 182 2" xfId="39071" xr:uid="{9A5D367C-AE29-44E3-9DE0-D571CC313793}"/>
    <cellStyle name="Normal 3 182 2 2" xfId="39070" xr:uid="{014FFCF2-E3CD-4546-B4C8-98661D44FE53}"/>
    <cellStyle name="Normal 3 182 2 2 2" xfId="39069" xr:uid="{7C37CF9E-5316-4B2F-ACBA-2102A734759D}"/>
    <cellStyle name="Normal 3 182 2 2_Forecast" xfId="39068" xr:uid="{3136BD37-A8ED-4052-81A8-15C39E319B82}"/>
    <cellStyle name="Normal 3 182 2 3" xfId="39067" xr:uid="{CEB2FB53-D654-46FA-BAB2-888DA24A40EB}"/>
    <cellStyle name="Normal 3 182 2 3 2" xfId="39066" xr:uid="{918BDA09-C638-4C88-BBD3-5A3ABB980C93}"/>
    <cellStyle name="Normal 3 182 2 3_Forecast" xfId="39065" xr:uid="{3DA41380-4545-47FF-92CA-AD54507B7C1E}"/>
    <cellStyle name="Normal 3 182 2 4" xfId="39064" xr:uid="{ED7023A0-6DB4-443D-9362-F1EF24C5D18E}"/>
    <cellStyle name="Normal 3 182 2_Forecast" xfId="39063" xr:uid="{820DEA80-3C58-47DD-990F-BDDE39C98709}"/>
    <cellStyle name="Normal 3 182 3" xfId="39062" xr:uid="{D1908E00-E3F7-40CD-B397-51301AE8C6C9}"/>
    <cellStyle name="Normal 3 182 3 2" xfId="39061" xr:uid="{EDCF4C59-B7A1-4353-AB1B-81A3903FED6C}"/>
    <cellStyle name="Normal 3 182 3_Forecast" xfId="39060" xr:uid="{83473BD9-9B4E-4837-9736-A70B48887791}"/>
    <cellStyle name="Normal 3 182 4" xfId="39059" xr:uid="{F49835E8-A576-42D8-B37B-2101AF3C477B}"/>
    <cellStyle name="Normal 3 182 4 2" xfId="39058" xr:uid="{58CE27C2-9117-43CB-9E02-FF007C8F1986}"/>
    <cellStyle name="Normal 3 182 4_Forecast" xfId="39057" xr:uid="{5B6FD39A-462B-4F08-9305-E07D1CC16EF0}"/>
    <cellStyle name="Normal 3 182 5" xfId="39056" xr:uid="{879FB6DF-66CE-48BA-848B-A9741059DA38}"/>
    <cellStyle name="Normal 3 182_Forecast" xfId="39055" xr:uid="{D3497D2E-961C-478A-B0A6-B42DD2CAA932}"/>
    <cellStyle name="Normal 3 183" xfId="39054" xr:uid="{C7B304B0-31C8-456D-8028-6306DA61CD18}"/>
    <cellStyle name="Normal 3 183 2" xfId="39053" xr:uid="{4E21F911-4E20-44F3-B645-B6422389BD2F}"/>
    <cellStyle name="Normal 3 183 2 2" xfId="39052" xr:uid="{A51CA2D1-73B9-466C-AEFB-E25C2EECEC4A}"/>
    <cellStyle name="Normal 3 183 2 2 2" xfId="39051" xr:uid="{32B0F701-0508-433D-BC06-A0F6C69D65E9}"/>
    <cellStyle name="Normal 3 183 2 2_Forecast" xfId="39050" xr:uid="{67CD40B0-6DD4-4B3C-A5CF-721E434AF7AF}"/>
    <cellStyle name="Normal 3 183 2 3" xfId="39049" xr:uid="{052A8A88-DF22-43D5-A7BD-6DD12C996892}"/>
    <cellStyle name="Normal 3 183 2 3 2" xfId="39048" xr:uid="{3CBF2A4A-7E93-405A-BC4C-D3A5A3184E28}"/>
    <cellStyle name="Normal 3 183 2 3_Forecast" xfId="39047" xr:uid="{97237CAB-030E-44D5-9984-7F31F88450D8}"/>
    <cellStyle name="Normal 3 183 2 4" xfId="39046" xr:uid="{0C3568D6-2E00-48D1-8C18-9A9753FD40B6}"/>
    <cellStyle name="Normal 3 183 2_Forecast" xfId="39045" xr:uid="{ED6162D5-8933-4176-87EC-03D0D62E6779}"/>
    <cellStyle name="Normal 3 183 3" xfId="39044" xr:uid="{E0D13F4B-49F8-49B4-8D05-D148766B2376}"/>
    <cellStyle name="Normal 3 183 3 2" xfId="39043" xr:uid="{DE406A27-9CB8-4AC8-80D5-4B7834928A3D}"/>
    <cellStyle name="Normal 3 183 3_Forecast" xfId="39042" xr:uid="{EF15D23A-ED6D-4013-8AA9-5DA073E8DB63}"/>
    <cellStyle name="Normal 3 183 4" xfId="39041" xr:uid="{655FA737-24AD-4537-A66E-DEFC367C88BE}"/>
    <cellStyle name="Normal 3 183 4 2" xfId="39040" xr:uid="{DA85BB32-B833-446A-96E8-0EFD1BF8B686}"/>
    <cellStyle name="Normal 3 183 4_Forecast" xfId="39039" xr:uid="{77074385-5950-4EB8-A88E-6F7B243F53F0}"/>
    <cellStyle name="Normal 3 183 5" xfId="39038" xr:uid="{F8B74F84-ACFB-4B75-8468-0811FBB1B9C7}"/>
    <cellStyle name="Normal 3 183_Forecast" xfId="39037" xr:uid="{B96A4C0A-F24A-4BB1-BE9B-7EB8DCAAD2AD}"/>
    <cellStyle name="Normal 3 184" xfId="39036" xr:uid="{96C3224E-E24F-4F9D-96DE-6ABBC662E84E}"/>
    <cellStyle name="Normal 3 184 2" xfId="39035" xr:uid="{8AF4ABEC-0BD0-4A74-A639-FDEC852CA24C}"/>
    <cellStyle name="Normal 3 184 2 2" xfId="39034" xr:uid="{B3AF0BCA-D7CB-49C4-A4DD-05772BE2BAE2}"/>
    <cellStyle name="Normal 3 184 2 2 2" xfId="39033" xr:uid="{E86DA08D-DF9A-4ECB-936D-ECED7FF9A504}"/>
    <cellStyle name="Normal 3 184 2 2_Forecast" xfId="39032" xr:uid="{BAAFAC67-0FCB-4FB1-B880-ACAD531B9595}"/>
    <cellStyle name="Normal 3 184 2 3" xfId="39031" xr:uid="{070BD2F4-7C9A-48F7-B623-591C0D0107CB}"/>
    <cellStyle name="Normal 3 184 2 3 2" xfId="39030" xr:uid="{29E354F2-8DEC-40ED-B677-C34AB02DF973}"/>
    <cellStyle name="Normal 3 184 2 3_Forecast" xfId="39029" xr:uid="{5EDB5952-FF54-4020-A79B-D9129B99A02A}"/>
    <cellStyle name="Normal 3 184 2 4" xfId="39028" xr:uid="{19050D9E-4CFF-442E-947D-0AACEC250E84}"/>
    <cellStyle name="Normal 3 184 2_Forecast" xfId="39027" xr:uid="{128F7317-2D15-4272-8D0A-299965CCC5EC}"/>
    <cellStyle name="Normal 3 184 3" xfId="39026" xr:uid="{4F124724-4FAE-41F7-B09D-3C427C30A030}"/>
    <cellStyle name="Normal 3 184 3 2" xfId="39025" xr:uid="{D1DD30D1-34FF-4104-BC6B-AC3CE617D82C}"/>
    <cellStyle name="Normal 3 184 3_Forecast" xfId="39024" xr:uid="{307E3A49-265D-4376-B27D-2DE9BA624697}"/>
    <cellStyle name="Normal 3 184 4" xfId="39023" xr:uid="{08451D58-02B4-4B9A-BEA9-CEE40ED00C5F}"/>
    <cellStyle name="Normal 3 184 4 2" xfId="39022" xr:uid="{F97778A3-295F-44AB-AEA4-962FF7C3AB1E}"/>
    <cellStyle name="Normal 3 184 4_Forecast" xfId="39021" xr:uid="{963B9D80-523C-4355-AAC2-9919DF5D9441}"/>
    <cellStyle name="Normal 3 184 5" xfId="39020" xr:uid="{BB3ECF23-CE42-4E36-986D-0350EE4A508B}"/>
    <cellStyle name="Normal 3 184_Forecast" xfId="39019" xr:uid="{43EC25D2-61EF-46C7-80FD-AA4C8C76716A}"/>
    <cellStyle name="Normal 3 185" xfId="39018" xr:uid="{E23EF092-09C9-4441-94AB-C880704B802E}"/>
    <cellStyle name="Normal 3 185 2" xfId="39017" xr:uid="{D64586B2-7D8A-41F5-B1E0-767430525B3F}"/>
    <cellStyle name="Normal 3 185 2 2" xfId="39016" xr:uid="{BE4385B1-4B6A-44E2-9F50-02614A52B09E}"/>
    <cellStyle name="Normal 3 185 2 2 2" xfId="39015" xr:uid="{07411DF9-8702-4BA9-A8B4-5C34FFB63D3B}"/>
    <cellStyle name="Normal 3 185 2 2_Forecast" xfId="39014" xr:uid="{CDC99B77-A32D-47E4-9642-08ED30FBB14F}"/>
    <cellStyle name="Normal 3 185 2 3" xfId="39013" xr:uid="{EDC52051-B297-40EA-89D0-B472F1D0E47D}"/>
    <cellStyle name="Normal 3 185 2 3 2" xfId="39012" xr:uid="{33BB084F-0082-4866-86B9-C444D4D12993}"/>
    <cellStyle name="Normal 3 185 2 3_Forecast" xfId="39011" xr:uid="{3928F888-27DA-4BC5-A192-73735F630801}"/>
    <cellStyle name="Normal 3 185 2 4" xfId="39010" xr:uid="{12F0CFC1-3F97-4B6A-A2BC-6FFA8B2D7592}"/>
    <cellStyle name="Normal 3 185 2_Forecast" xfId="39009" xr:uid="{F005FD3E-07FA-4AD2-8683-791E9D98BFD3}"/>
    <cellStyle name="Normal 3 185 3" xfId="39008" xr:uid="{BD286E1C-A1F0-44FB-8705-5C23AECBF0E7}"/>
    <cellStyle name="Normal 3 185 3 2" xfId="39007" xr:uid="{CE54E61D-85DB-46F4-9066-4F33C9D17AA7}"/>
    <cellStyle name="Normal 3 185 3_Forecast" xfId="39006" xr:uid="{0BCAFE16-921F-459F-AC25-1A57C9244329}"/>
    <cellStyle name="Normal 3 185 4" xfId="39005" xr:uid="{AFB5C9DF-0BBC-4CA8-A0DE-0500AD0575A0}"/>
    <cellStyle name="Normal 3 185 4 2" xfId="39004" xr:uid="{DE99AA85-3225-4EE6-A0D8-03C34888693C}"/>
    <cellStyle name="Normal 3 185 4_Forecast" xfId="39003" xr:uid="{631B377B-BF0F-45C7-8A73-7DE3FBAF66A2}"/>
    <cellStyle name="Normal 3 185 5" xfId="39002" xr:uid="{BBFA546D-D5B5-4497-A544-245146F36673}"/>
    <cellStyle name="Normal 3 185_Forecast" xfId="39001" xr:uid="{2069C1A3-9B5E-4EA3-BA33-938E91F99956}"/>
    <cellStyle name="Normal 3 186" xfId="39000" xr:uid="{FC274957-DBB0-47F2-9A4D-1EF5B073A8A1}"/>
    <cellStyle name="Normal 3 186 2" xfId="38999" xr:uid="{41B38480-E7EB-4D18-B25D-8EC56C7AA8CE}"/>
    <cellStyle name="Normal 3 186 2 2" xfId="38998" xr:uid="{C82E42F0-3718-4102-87ED-28B7076B0951}"/>
    <cellStyle name="Normal 3 186 2 2 2" xfId="38997" xr:uid="{240B8F00-FB4E-477A-B881-E19EC34230EE}"/>
    <cellStyle name="Normal 3 186 2 2_Forecast" xfId="38996" xr:uid="{4F973D2E-01E9-44B3-97D8-EF42AED7D53E}"/>
    <cellStyle name="Normal 3 186 2 3" xfId="38995" xr:uid="{220D1F45-CD1F-407E-8E48-3332160D0837}"/>
    <cellStyle name="Normal 3 186 2 3 2" xfId="38994" xr:uid="{03FCAEE3-5224-49EC-A19C-8CBBAD875068}"/>
    <cellStyle name="Normal 3 186 2 3_Forecast" xfId="38993" xr:uid="{0D21648C-40C7-4163-91E9-8DB88BCE01E1}"/>
    <cellStyle name="Normal 3 186 2 4" xfId="38992" xr:uid="{9F786F03-1667-4F5A-B857-6E178C45062D}"/>
    <cellStyle name="Normal 3 186 2_Forecast" xfId="38991" xr:uid="{321C65D0-569C-46D3-A46F-9F5EB4ACF715}"/>
    <cellStyle name="Normal 3 186 3" xfId="38990" xr:uid="{81D13F94-EA02-40C9-AA22-3BD4AB0756E7}"/>
    <cellStyle name="Normal 3 186 3 2" xfId="38989" xr:uid="{E6139B20-2448-433A-83C9-3BF9F277CE99}"/>
    <cellStyle name="Normal 3 186 3_Forecast" xfId="38988" xr:uid="{3B817F80-B07F-4E66-9064-ECD4E5094BE9}"/>
    <cellStyle name="Normal 3 186 4" xfId="38987" xr:uid="{D5DA784D-3DE1-47EE-9DDD-840994BDC3D5}"/>
    <cellStyle name="Normal 3 186 4 2" xfId="38986" xr:uid="{AFDB3A44-FCE0-47EE-83B9-A362BD0D1376}"/>
    <cellStyle name="Normal 3 186 4_Forecast" xfId="38985" xr:uid="{8F7C050B-4089-4CC8-99C3-2E9D22882B89}"/>
    <cellStyle name="Normal 3 186 5" xfId="38984" xr:uid="{C93E93F4-CBC1-4C98-AE3B-D60BE3E464FD}"/>
    <cellStyle name="Normal 3 186_Forecast" xfId="38983" xr:uid="{0588AE56-0BB0-4E72-AF1C-202883905B08}"/>
    <cellStyle name="Normal 3 187" xfId="38982" xr:uid="{A1FBA081-C057-42B0-A0FA-F551EE753515}"/>
    <cellStyle name="Normal 3 187 2" xfId="38981" xr:uid="{C1132FA4-86C5-40B9-9CDB-492048BB8B97}"/>
    <cellStyle name="Normal 3 187 2 2" xfId="38980" xr:uid="{9E34EA8B-0593-4B34-8DBC-570C76B4AAEF}"/>
    <cellStyle name="Normal 3 187 2 2 2" xfId="38979" xr:uid="{538137E7-CCE2-40B6-930D-98E3204249EF}"/>
    <cellStyle name="Normal 3 187 2 2_Forecast" xfId="38978" xr:uid="{E2B77839-D9F7-422B-A041-E1C3ED7DFD6F}"/>
    <cellStyle name="Normal 3 187 2 3" xfId="38977" xr:uid="{DD3C2C5D-BD56-426F-8F28-BED51D45EDD6}"/>
    <cellStyle name="Normal 3 187 2 3 2" xfId="38976" xr:uid="{21FEB7B1-E0D0-4EF0-A64D-5B93EFD89997}"/>
    <cellStyle name="Normal 3 187 2 3_Forecast" xfId="38975" xr:uid="{C030A163-427A-4AEF-AF0D-9E378B08F627}"/>
    <cellStyle name="Normal 3 187 2 4" xfId="38974" xr:uid="{AA08139B-FDC5-4D2A-9A15-D8B44C2D4004}"/>
    <cellStyle name="Normal 3 187 2_Forecast" xfId="38973" xr:uid="{C070F5A9-5C5A-43C6-94AB-9DA38517FAC8}"/>
    <cellStyle name="Normal 3 187 3" xfId="38972" xr:uid="{0862CA3C-A8E8-4FDE-8639-CE01C11BE071}"/>
    <cellStyle name="Normal 3 187 3 2" xfId="38971" xr:uid="{4DF5BA98-B2AC-4CAF-9F27-8281B3C533E0}"/>
    <cellStyle name="Normal 3 187 3_Forecast" xfId="38970" xr:uid="{12009942-F4FE-4371-A7E5-8C8E11ABD82F}"/>
    <cellStyle name="Normal 3 187 4" xfId="38969" xr:uid="{EAA35219-0D33-4A6F-B5EE-AFAC718D8194}"/>
    <cellStyle name="Normal 3 187 4 2" xfId="38968" xr:uid="{ADFB5AB1-1A1E-44CF-A118-00D6E78F44A8}"/>
    <cellStyle name="Normal 3 187 4_Forecast" xfId="38967" xr:uid="{5419558B-95E1-4314-BD4D-8C41A9749D3D}"/>
    <cellStyle name="Normal 3 187 5" xfId="38966" xr:uid="{A0225C9D-2D30-46ED-895A-CD5692BD82C9}"/>
    <cellStyle name="Normal 3 187_Forecast" xfId="38965" xr:uid="{FE2E719E-D00A-4534-A657-3A51BE97278F}"/>
    <cellStyle name="Normal 3 188" xfId="38964" xr:uid="{4FB52578-08EE-408A-8FF0-8033272D0CA7}"/>
    <cellStyle name="Normal 3 188 2" xfId="38963" xr:uid="{3D279DF9-BA22-4CAA-AD94-BA2F2C116CF5}"/>
    <cellStyle name="Normal 3 188 2 2" xfId="38962" xr:uid="{2BA14766-AC4E-42EE-AC1E-12EADD3BD70E}"/>
    <cellStyle name="Normal 3 188 2 2 2" xfId="38961" xr:uid="{D09BE6CC-EE24-46B1-A970-E7F8AD71B73A}"/>
    <cellStyle name="Normal 3 188 2 2_Forecast" xfId="38960" xr:uid="{8EE033EB-A5C9-4FB1-98C7-047BAC4A71DA}"/>
    <cellStyle name="Normal 3 188 2 3" xfId="38959" xr:uid="{EC67EF0B-9B60-4805-9B29-1D28ADD769A5}"/>
    <cellStyle name="Normal 3 188 2 3 2" xfId="38958" xr:uid="{DE5EADD6-B7B6-4EAA-889D-B47096A7F450}"/>
    <cellStyle name="Normal 3 188 2 3_Forecast" xfId="38957" xr:uid="{77581854-67BB-4F81-B1AC-ADD4C93ACB3E}"/>
    <cellStyle name="Normal 3 188 2 4" xfId="38956" xr:uid="{C9454867-7F02-42B0-94EC-0C7CF96827BA}"/>
    <cellStyle name="Normal 3 188 2_Forecast" xfId="38955" xr:uid="{9E45758C-A51B-4BE6-8473-F955F97A03FB}"/>
    <cellStyle name="Normal 3 188 3" xfId="38954" xr:uid="{085DD171-D177-4BEB-910B-EE12E8990A65}"/>
    <cellStyle name="Normal 3 188 3 2" xfId="38953" xr:uid="{DF1D3E80-EDC6-475F-8924-01B56285F4A2}"/>
    <cellStyle name="Normal 3 188 3_Forecast" xfId="38952" xr:uid="{49390100-1F4D-4FE9-9080-19F7EED36D28}"/>
    <cellStyle name="Normal 3 188 4" xfId="38951" xr:uid="{58CCD447-C434-476B-9F32-DFCF6654702F}"/>
    <cellStyle name="Normal 3 188 4 2" xfId="38950" xr:uid="{6D1B3076-1942-4D2C-AED7-BDE0D292C318}"/>
    <cellStyle name="Normal 3 188 4_Forecast" xfId="38949" xr:uid="{0872A798-6125-44E2-B643-BCC9321E8235}"/>
    <cellStyle name="Normal 3 188 5" xfId="38948" xr:uid="{C08293F5-FE5E-4079-B46A-98AD1136B105}"/>
    <cellStyle name="Normal 3 188_Forecast" xfId="38947" xr:uid="{2A7A5646-63CE-4913-9BAE-76CB59DD993B}"/>
    <cellStyle name="Normal 3 189" xfId="38946" xr:uid="{955E59E1-B326-474B-B7CF-0821DAC16C37}"/>
    <cellStyle name="Normal 3 189 2" xfId="38945" xr:uid="{D07E6BD7-4F54-4193-8A9A-93FCFB422B1A}"/>
    <cellStyle name="Normal 3 189 2 2" xfId="38944" xr:uid="{30D4F94A-130A-4258-BC9E-A2E93F1CCC89}"/>
    <cellStyle name="Normal 3 189 2 2 2" xfId="38943" xr:uid="{C1A8C9AA-D8C5-44B5-9708-20FCB3ECDEA9}"/>
    <cellStyle name="Normal 3 189 2 2_Forecast" xfId="38942" xr:uid="{C9DF8121-261D-43FC-9B04-EF6A2737BB17}"/>
    <cellStyle name="Normal 3 189 2 3" xfId="38941" xr:uid="{2F210B74-7AE6-477B-B8F2-B6154147ECCD}"/>
    <cellStyle name="Normal 3 189 2 3 2" xfId="38940" xr:uid="{165BA109-0C9F-4F18-A08D-08384DF908F9}"/>
    <cellStyle name="Normal 3 189 2 3_Forecast" xfId="38939" xr:uid="{13D829B2-6970-47EC-8EB0-EC130BBA16DB}"/>
    <cellStyle name="Normal 3 189 2 4" xfId="38938" xr:uid="{40E89BF9-5AED-45CA-B189-9FFBEB8845C5}"/>
    <cellStyle name="Normal 3 189 2_Forecast" xfId="38937" xr:uid="{C991DAFB-4153-4C43-9067-35442F77BA63}"/>
    <cellStyle name="Normal 3 189 3" xfId="38936" xr:uid="{B8A4B4EA-5B46-4682-B465-0442E76E7966}"/>
    <cellStyle name="Normal 3 189 3 2" xfId="38935" xr:uid="{242D2F65-9DD5-4A5F-86FD-54086F24EAF8}"/>
    <cellStyle name="Normal 3 189 3_Forecast" xfId="38934" xr:uid="{57716B86-4927-45C3-B839-E3CBF79159AD}"/>
    <cellStyle name="Normal 3 189 4" xfId="38933" xr:uid="{220AA702-AFC4-4A28-8645-D711B967CBBA}"/>
    <cellStyle name="Normal 3 189 4 2" xfId="38932" xr:uid="{0423F6CA-5814-4A76-AD5C-1FB489C00A15}"/>
    <cellStyle name="Normal 3 189 4_Forecast" xfId="38931" xr:uid="{156FE82C-78D8-4B68-8C6F-92FA9D07C4EB}"/>
    <cellStyle name="Normal 3 189 5" xfId="38930" xr:uid="{11CD1693-E231-41F9-AEAB-19D9D7F77237}"/>
    <cellStyle name="Normal 3 189_Forecast" xfId="38929" xr:uid="{A2C2D9D3-49AB-4E9D-9982-E6DC4596B069}"/>
    <cellStyle name="Normal 3 19" xfId="38928" xr:uid="{61691DBC-1420-4101-9A37-364A88B4E42B}"/>
    <cellStyle name="Normal 3 19 2" xfId="38927" xr:uid="{B228F80C-5A8A-4A8D-BD1A-A22F51969D62}"/>
    <cellStyle name="Normal 3 19 2 2" xfId="38926" xr:uid="{A430A6CD-A1E2-430F-AF07-B6B22E604052}"/>
    <cellStyle name="Normal 3 19 2 2 2" xfId="38925" xr:uid="{1540989F-E02B-4D93-A03C-D3CBEDDFA7BC}"/>
    <cellStyle name="Normal 3 19 2 2_Forecast" xfId="38924" xr:uid="{18F05CFB-EE8C-4FEF-9669-E3B92FE52750}"/>
    <cellStyle name="Normal 3 19 2 3" xfId="38923" xr:uid="{14F13AE9-FBAC-4693-850C-452F76D1E619}"/>
    <cellStyle name="Normal 3 19 2 3 2" xfId="38922" xr:uid="{2040DCF6-F728-4FDF-9DF5-2FF84B15F2B9}"/>
    <cellStyle name="Normal 3 19 2 3_Forecast" xfId="38921" xr:uid="{E241D977-E8EA-469D-89F5-7D0C8E15EE83}"/>
    <cellStyle name="Normal 3 19 2 4" xfId="38920" xr:uid="{C5AC4BD1-FC73-4699-9C7A-EB68E50B438C}"/>
    <cellStyle name="Normal 3 19 2_Forecast" xfId="38919" xr:uid="{8924F720-E94F-4799-9913-23ED44BB73BE}"/>
    <cellStyle name="Normal 3 19 3" xfId="38918" xr:uid="{8DFCD4C4-652B-4078-A128-90940418D007}"/>
    <cellStyle name="Normal 3 19 3 2" xfId="38917" xr:uid="{37D22747-B5DC-44A7-B24B-2E3E1EB289A8}"/>
    <cellStyle name="Normal 3 19 3_Forecast" xfId="38916" xr:uid="{A11A3A1B-0A39-4F8F-BD6C-D6794AA052EA}"/>
    <cellStyle name="Normal 3 19 4" xfId="38915" xr:uid="{C94404BD-E2E3-4CB3-8A56-B259A459267B}"/>
    <cellStyle name="Normal 3 19 4 2" xfId="38914" xr:uid="{0860E425-988A-466F-8AA5-ADC3C3EC9A63}"/>
    <cellStyle name="Normal 3 19 4_Forecast" xfId="38913" xr:uid="{10E644E6-4AF8-4E6F-A494-E7DB5874600A}"/>
    <cellStyle name="Normal 3 19 5" xfId="38912" xr:uid="{48517539-E764-4944-92F7-FBBCC574ABE3}"/>
    <cellStyle name="Normal 3 19_Forecast" xfId="38911" xr:uid="{B1F0F307-D5AD-486C-810D-B5CD602064A7}"/>
    <cellStyle name="Normal 3 190" xfId="38910" xr:uid="{8AA04A75-92F4-4BF4-8E94-B277D8F090A4}"/>
    <cellStyle name="Normal 3 190 2" xfId="38909" xr:uid="{A99E11A8-0AD5-44F0-9AAB-91CD50BE245A}"/>
    <cellStyle name="Normal 3 190 2 2" xfId="38908" xr:uid="{877F97C2-1993-40A4-805A-7A24F428C6C9}"/>
    <cellStyle name="Normal 3 190 2 2 2" xfId="38907" xr:uid="{EF259960-77B5-46BC-88B4-0A0225E8EC1D}"/>
    <cellStyle name="Normal 3 190 2 2_Forecast" xfId="38906" xr:uid="{1C1DB390-A835-4EFF-8ACD-057ADB8A767E}"/>
    <cellStyle name="Normal 3 190 2 3" xfId="38905" xr:uid="{7F91B66E-E950-4277-9467-8A703B5BA2DC}"/>
    <cellStyle name="Normal 3 190 2 3 2" xfId="38904" xr:uid="{DA59CB11-7CD4-4A8F-827A-0CC026D8796D}"/>
    <cellStyle name="Normal 3 190 2 3_Forecast" xfId="38903" xr:uid="{B655BD21-2FAA-4838-ABC6-D17828393316}"/>
    <cellStyle name="Normal 3 190 2 4" xfId="38902" xr:uid="{5697DC29-10F0-4ADF-BDB8-547201C5742C}"/>
    <cellStyle name="Normal 3 190 2_Forecast" xfId="38901" xr:uid="{21FCF227-2121-428B-BE70-5A204B296806}"/>
    <cellStyle name="Normal 3 190 3" xfId="38900" xr:uid="{EE352EB3-CF3E-43E3-8A61-463AFB5D8F9A}"/>
    <cellStyle name="Normal 3 190 3 2" xfId="38899" xr:uid="{D7B67F98-9353-4AF8-BE6A-B8268B45D565}"/>
    <cellStyle name="Normal 3 190 3_Forecast" xfId="38898" xr:uid="{AC354E0F-97D2-4DFE-8B4D-965C47A882FE}"/>
    <cellStyle name="Normal 3 190 4" xfId="38897" xr:uid="{5662B5E3-8813-4FBA-B59E-914C0EA7377A}"/>
    <cellStyle name="Normal 3 190 4 2" xfId="38896" xr:uid="{1C008120-8EDA-4C54-B2D4-8DB63D7002A6}"/>
    <cellStyle name="Normal 3 190 4_Forecast" xfId="38895" xr:uid="{4C5A4F01-426D-4042-BBAD-312310A98225}"/>
    <cellStyle name="Normal 3 190 5" xfId="38894" xr:uid="{67DBAC21-F3B0-46BF-B371-50FE83CEE762}"/>
    <cellStyle name="Normal 3 190_Forecast" xfId="38893" xr:uid="{64C68231-21B1-4C84-B34B-6154222641C2}"/>
    <cellStyle name="Normal 3 191" xfId="38892" xr:uid="{D6776592-EE18-4AD9-82DA-559AE893D895}"/>
    <cellStyle name="Normal 3 191 2" xfId="38891" xr:uid="{D3C7FB82-BA6E-4536-AF7D-58563DE62241}"/>
    <cellStyle name="Normal 3 191 2 2" xfId="38890" xr:uid="{EEDE9908-09A9-4AC7-BBCB-AB4EE782D4F6}"/>
    <cellStyle name="Normal 3 191 2 2 2" xfId="38889" xr:uid="{DF8B101C-FD2A-4898-9691-3DE9435DD637}"/>
    <cellStyle name="Normal 3 191 2 2_Forecast" xfId="38888" xr:uid="{B3BCE6D9-8D2B-4DBB-8A60-B4C54C8A34A6}"/>
    <cellStyle name="Normal 3 191 2 3" xfId="38887" xr:uid="{F77243C7-D644-4E4F-971E-B6BACD88F569}"/>
    <cellStyle name="Normal 3 191 2 3 2" xfId="38886" xr:uid="{66DD7DA3-09B5-41B2-9691-D9325CBC82C5}"/>
    <cellStyle name="Normal 3 191 2 3_Forecast" xfId="38885" xr:uid="{4871A1DF-8569-4DCD-BF53-3E0CE082C787}"/>
    <cellStyle name="Normal 3 191 2 4" xfId="38884" xr:uid="{4B9558A3-D462-4C1D-815F-E9A285F0BE6D}"/>
    <cellStyle name="Normal 3 191 2_Forecast" xfId="38883" xr:uid="{D8AE9BE0-1E2A-46F4-8E8C-48FD32BCCDC3}"/>
    <cellStyle name="Normal 3 191 3" xfId="38882" xr:uid="{3BF1A277-448B-4D2B-ADDF-56680E33497C}"/>
    <cellStyle name="Normal 3 191 3 2" xfId="38881" xr:uid="{84CD4507-C9C8-48F9-A9E5-926EC7C3570F}"/>
    <cellStyle name="Normal 3 191 3_Forecast" xfId="38880" xr:uid="{C61E72D5-090A-4739-A7FD-3D5059DE3193}"/>
    <cellStyle name="Normal 3 191 4" xfId="38879" xr:uid="{78226159-E3AC-4164-BF84-9B761966E08D}"/>
    <cellStyle name="Normal 3 191 4 2" xfId="38878" xr:uid="{1CA1004D-3929-443B-859C-475DFC7F29B0}"/>
    <cellStyle name="Normal 3 191 4_Forecast" xfId="38877" xr:uid="{108E4134-BE9E-4A65-853F-D4A7F96328FB}"/>
    <cellStyle name="Normal 3 191 5" xfId="38876" xr:uid="{329B8F1A-8248-4135-9F45-F2F020E2C8C9}"/>
    <cellStyle name="Normal 3 191_Forecast" xfId="38875" xr:uid="{BC7F4A8D-957D-4D68-B146-91861DCDB305}"/>
    <cellStyle name="Normal 3 192" xfId="38874" xr:uid="{45744158-CCCF-45BB-B753-00BC06D269E2}"/>
    <cellStyle name="Normal 3 192 2" xfId="38873" xr:uid="{79736ECD-5741-4EA2-AFAC-315EC4EC41FD}"/>
    <cellStyle name="Normal 3 192 2 2" xfId="38872" xr:uid="{CADC5124-9A65-4CDD-8D2C-B19028049B45}"/>
    <cellStyle name="Normal 3 192 2 2 2" xfId="38871" xr:uid="{1457DC61-4AD4-46A8-B531-D862C0A3B3C9}"/>
    <cellStyle name="Normal 3 192 2 2_Forecast" xfId="38870" xr:uid="{3E38DEA2-FA6E-4F7B-9E0B-9E2CDBEA7B3B}"/>
    <cellStyle name="Normal 3 192 2 3" xfId="38869" xr:uid="{814A8A93-7EDB-4D18-A2BA-307A8EB9CB9A}"/>
    <cellStyle name="Normal 3 192 2 3 2" xfId="38868" xr:uid="{E492070F-54D3-4243-A821-22BEAC3F5458}"/>
    <cellStyle name="Normal 3 192 2 3_Forecast" xfId="38867" xr:uid="{B34F393B-C065-44A2-8FDB-BC5741C50A20}"/>
    <cellStyle name="Normal 3 192 2 4" xfId="38866" xr:uid="{837ED1F0-7785-4F78-BC13-1F0BCDE8DD13}"/>
    <cellStyle name="Normal 3 192 2_Forecast" xfId="38865" xr:uid="{B13D5361-06AE-4827-90B7-761D44CF97FD}"/>
    <cellStyle name="Normal 3 192 3" xfId="38864" xr:uid="{89B92274-5D9E-479A-B232-E05F5AE98E8F}"/>
    <cellStyle name="Normal 3 192 3 2" xfId="38863" xr:uid="{D3D1A809-C9D5-49E1-97DA-36C789A0ACF2}"/>
    <cellStyle name="Normal 3 192 3_Forecast" xfId="38862" xr:uid="{F651A13A-6637-40D4-9AA1-D26621BDC6D5}"/>
    <cellStyle name="Normal 3 192 4" xfId="38861" xr:uid="{BA8B39C2-A34F-4EEF-824D-1125D57559B9}"/>
    <cellStyle name="Normal 3 192 4 2" xfId="38860" xr:uid="{CBB46D2F-E8D2-40DF-A601-81574F9E45BA}"/>
    <cellStyle name="Normal 3 192 4_Forecast" xfId="38859" xr:uid="{1424B15E-DD8B-4BBA-B628-C5863F085859}"/>
    <cellStyle name="Normal 3 192 5" xfId="38858" xr:uid="{12BAA542-A46F-4C57-BAAD-8CCF296B5050}"/>
    <cellStyle name="Normal 3 192_Forecast" xfId="38857" xr:uid="{BE761B4D-4023-4A15-B26A-6E8FDE3F6DC2}"/>
    <cellStyle name="Normal 3 193" xfId="38856" xr:uid="{31CB13E1-ACCB-4317-8CEB-7C31B74BE9A0}"/>
    <cellStyle name="Normal 3 193 2" xfId="38855" xr:uid="{E2206103-A161-46E4-B412-4229306B6933}"/>
    <cellStyle name="Normal 3 193 2 2" xfId="38854" xr:uid="{7030A91B-D768-49FD-9285-762CBCA08B26}"/>
    <cellStyle name="Normal 3 193 2 2 2" xfId="38853" xr:uid="{890CEE80-09F8-45E7-9306-7F808B60ED64}"/>
    <cellStyle name="Normal 3 193 2 2_Forecast" xfId="38852" xr:uid="{A7524BBB-D68E-4534-BEA0-B30DBFA74424}"/>
    <cellStyle name="Normal 3 193 2 3" xfId="38851" xr:uid="{B958E09D-3744-4963-96EB-46176AD83857}"/>
    <cellStyle name="Normal 3 193 2 3 2" xfId="38850" xr:uid="{2B4F3CAD-33D1-4444-8970-797EB676AF8A}"/>
    <cellStyle name="Normal 3 193 2 3_Forecast" xfId="38849" xr:uid="{01BCB6B3-66EE-46B4-A435-6B5A28A31F74}"/>
    <cellStyle name="Normal 3 193 2 4" xfId="38848" xr:uid="{D0B51750-1599-4847-88A0-5E0F4191F18F}"/>
    <cellStyle name="Normal 3 193 2_Forecast" xfId="38847" xr:uid="{8E199282-B86E-4240-80DA-47993F1B1B65}"/>
    <cellStyle name="Normal 3 193 3" xfId="38846" xr:uid="{B65D4838-0AC2-46B4-9AE6-25D107769F2D}"/>
    <cellStyle name="Normal 3 193 3 2" xfId="38845" xr:uid="{AE0A5D30-655B-4E12-A416-1AA8769744EB}"/>
    <cellStyle name="Normal 3 193 3_Forecast" xfId="38844" xr:uid="{FD304747-7F49-4A61-A2F1-3A47D60BE02D}"/>
    <cellStyle name="Normal 3 193 4" xfId="38843" xr:uid="{BFF09666-9E97-42DB-A690-2E5DA3709433}"/>
    <cellStyle name="Normal 3 193 4 2" xfId="38842" xr:uid="{39CE9B53-8D02-48E9-9AE6-E13EA6B6DF12}"/>
    <cellStyle name="Normal 3 193 4_Forecast" xfId="38841" xr:uid="{055196E4-5E86-4B83-85B3-61529A26DFA1}"/>
    <cellStyle name="Normal 3 193 5" xfId="38840" xr:uid="{0F643D9F-2856-4CA8-8852-FB7D5EAC31A0}"/>
    <cellStyle name="Normal 3 193_Forecast" xfId="38839" xr:uid="{5B394B42-23B2-4095-9F41-B8A9CAC4E0AE}"/>
    <cellStyle name="Normal 3 194" xfId="38838" xr:uid="{2C10BCDF-C088-4BB0-B72A-4932BADD8391}"/>
    <cellStyle name="Normal 3 194 2" xfId="38837" xr:uid="{CC18CF3F-8E7A-43BA-8F56-5BDD71A10223}"/>
    <cellStyle name="Normal 3 194 2 2" xfId="38836" xr:uid="{B4D967A3-9F5A-446D-A480-FEB4CD49C18C}"/>
    <cellStyle name="Normal 3 194 2 2 2" xfId="38835" xr:uid="{6CDE8C78-B053-49B4-889D-20A18CE64664}"/>
    <cellStyle name="Normal 3 194 2 2_Forecast" xfId="38834" xr:uid="{D018784E-FE3E-408A-BBD5-37A10EDF8675}"/>
    <cellStyle name="Normal 3 194 2 3" xfId="38833" xr:uid="{66FF60EF-D399-4C47-9637-07D4C4E28503}"/>
    <cellStyle name="Normal 3 194 2 3 2" xfId="38832" xr:uid="{35B4BCFA-6997-4AA1-8920-4528FFE859DF}"/>
    <cellStyle name="Normal 3 194 2 3_Forecast" xfId="38831" xr:uid="{E5476DAD-6D82-449D-86AC-F305D1C64BF7}"/>
    <cellStyle name="Normal 3 194 2 4" xfId="38830" xr:uid="{D1DD0B39-3AE3-4D42-B065-5DC81448F970}"/>
    <cellStyle name="Normal 3 194 2_Forecast" xfId="38829" xr:uid="{CB63E740-20A7-4D8A-B6E3-B7D086279982}"/>
    <cellStyle name="Normal 3 194 3" xfId="38828" xr:uid="{79099B45-8714-4D55-AEF5-B9DBEAB0237A}"/>
    <cellStyle name="Normal 3 194 3 2" xfId="38827" xr:uid="{9E658DB4-210C-4901-B0C6-F9C24B2E9C52}"/>
    <cellStyle name="Normal 3 194 3_Forecast" xfId="38826" xr:uid="{4B5D3FF0-53E7-4F5E-87ED-9AA313BFD3C6}"/>
    <cellStyle name="Normal 3 194 4" xfId="38825" xr:uid="{317627F0-EE40-496D-A3BA-B559BE42FCCC}"/>
    <cellStyle name="Normal 3 194 4 2" xfId="38824" xr:uid="{99286CFC-20FD-4920-B6F8-7783CEF26308}"/>
    <cellStyle name="Normal 3 194 4_Forecast" xfId="38823" xr:uid="{A4FDBE98-3695-44B4-A57C-477D6B4382D5}"/>
    <cellStyle name="Normal 3 194 5" xfId="38822" xr:uid="{036AB820-91FC-4974-A76E-487B7FCB77F8}"/>
    <cellStyle name="Normal 3 194_Forecast" xfId="38821" xr:uid="{AF394A3E-50BF-44B8-9AE3-71B631C4E7F2}"/>
    <cellStyle name="Normal 3 195" xfId="38820" xr:uid="{7CF38B58-06BB-46B3-8D2C-A17338F17E3C}"/>
    <cellStyle name="Normal 3 195 2" xfId="38819" xr:uid="{D1A5826F-B805-49AC-8205-8A00775A58BD}"/>
    <cellStyle name="Normal 3 195 2 2" xfId="38818" xr:uid="{D4E0F5AE-409D-4410-92B0-A6FD78928133}"/>
    <cellStyle name="Normal 3 195 2 2 2" xfId="38817" xr:uid="{E1CC0B0B-C788-40B9-8D7E-36578B4602AE}"/>
    <cellStyle name="Normal 3 195 2 2_Forecast" xfId="38816" xr:uid="{8DCE41C4-3C63-4B29-8C39-58E45C07B952}"/>
    <cellStyle name="Normal 3 195 2 3" xfId="38815" xr:uid="{F4AEC64A-743C-405B-8064-CE14942C7E22}"/>
    <cellStyle name="Normal 3 195 2 3 2" xfId="38814" xr:uid="{5AED95DA-6955-462A-B745-E40C4B8EB135}"/>
    <cellStyle name="Normal 3 195 2 3_Forecast" xfId="38813" xr:uid="{6815C94D-2AF1-4B54-AAFB-ADAB8E8B5268}"/>
    <cellStyle name="Normal 3 195 2 4" xfId="38812" xr:uid="{12E9EAA2-D7D0-46CC-9FC7-87275DEF2424}"/>
    <cellStyle name="Normal 3 195 2_Forecast" xfId="38811" xr:uid="{AFB96389-29C1-4E95-A019-20BFFBC85C2F}"/>
    <cellStyle name="Normal 3 195 3" xfId="38810" xr:uid="{F676FC4B-38CF-40D2-B4A3-CBBFA3574BA8}"/>
    <cellStyle name="Normal 3 195 3 2" xfId="38809" xr:uid="{8C4DF208-6960-4AA8-8636-0BC67885E025}"/>
    <cellStyle name="Normal 3 195 3_Forecast" xfId="38808" xr:uid="{0919ED73-1849-43C0-9F34-39FD5EFE1A84}"/>
    <cellStyle name="Normal 3 195 4" xfId="38807" xr:uid="{37B465D6-D5D9-49A4-B8A7-6F624422A585}"/>
    <cellStyle name="Normal 3 195 4 2" xfId="38806" xr:uid="{CEF0C60A-19AC-4444-A738-C1D2FAD1D593}"/>
    <cellStyle name="Normal 3 195 4_Forecast" xfId="38805" xr:uid="{A532313F-596C-4954-8092-702CA6680AB8}"/>
    <cellStyle name="Normal 3 195 5" xfId="38804" xr:uid="{774394CD-3A93-4E18-B954-B58E61773F3C}"/>
    <cellStyle name="Normal 3 195_Forecast" xfId="38803" xr:uid="{AA97630F-C623-4939-B53C-ECDC1AD58A83}"/>
    <cellStyle name="Normal 3 196" xfId="38802" xr:uid="{3ED7A503-CB7A-4206-AB2A-B248B3D5B8D5}"/>
    <cellStyle name="Normal 3 196 2" xfId="38801" xr:uid="{EF2118FC-FD90-403B-9FE0-6CE3777A424A}"/>
    <cellStyle name="Normal 3 196 2 2" xfId="38800" xr:uid="{62260441-F500-44D8-8FC3-1B2D7B529245}"/>
    <cellStyle name="Normal 3 196 2 2 2" xfId="38799" xr:uid="{42B8D980-71EC-4DA7-83E4-85DD2D7999BB}"/>
    <cellStyle name="Normal 3 196 2 2_Forecast" xfId="38798" xr:uid="{E73CBB3A-5BFB-4109-BB18-0F210233F301}"/>
    <cellStyle name="Normal 3 196 2 3" xfId="38797" xr:uid="{A38930EF-3DCD-43E0-92A7-3706BED6A987}"/>
    <cellStyle name="Normal 3 196 2 3 2" xfId="38796" xr:uid="{F61388B6-ADCE-466C-85CF-6BC842F701AD}"/>
    <cellStyle name="Normal 3 196 2 3_Forecast" xfId="38795" xr:uid="{0D08C24E-DA6B-4B53-9915-AAB8C9D5CCF1}"/>
    <cellStyle name="Normal 3 196 2 4" xfId="38794" xr:uid="{AFAB1132-F656-4CAB-B577-C7C8F58FD909}"/>
    <cellStyle name="Normal 3 196 2_Forecast" xfId="38793" xr:uid="{7D56E9B4-5CDE-4B74-9A78-41C5134D743A}"/>
    <cellStyle name="Normal 3 196 3" xfId="38792" xr:uid="{EAC23959-C38A-4F10-ABCD-9DFC3ED9502F}"/>
    <cellStyle name="Normal 3 196 3 2" xfId="38791" xr:uid="{7CB17304-B4B9-4F9A-A9AE-3FC98B52484F}"/>
    <cellStyle name="Normal 3 196 3_Forecast" xfId="38790" xr:uid="{4A9B395E-07CD-41D2-862F-0E7BD49DA824}"/>
    <cellStyle name="Normal 3 196 4" xfId="38789" xr:uid="{A96C08FD-23A9-4612-8189-BC518CA609A4}"/>
    <cellStyle name="Normal 3 196 4 2" xfId="38788" xr:uid="{B6C49086-DC2C-4EBF-A7DB-D7909F8D32A3}"/>
    <cellStyle name="Normal 3 196 4_Forecast" xfId="38787" xr:uid="{ADC3A1BB-604C-4E80-82E9-8738656F9D34}"/>
    <cellStyle name="Normal 3 196 5" xfId="38786" xr:uid="{15A44542-505F-4201-8630-5FC17CBC0763}"/>
    <cellStyle name="Normal 3 196_Forecast" xfId="38785" xr:uid="{B3E5493B-A91F-4CF2-8FB7-80421562D52D}"/>
    <cellStyle name="Normal 3 197" xfId="38784" xr:uid="{5B789C30-B54E-4220-A3B1-F96E65E0F4FA}"/>
    <cellStyle name="Normal 3 197 2" xfId="38783" xr:uid="{BD5E219F-8B58-42C8-88D3-96E5E14412FF}"/>
    <cellStyle name="Normal 3 197 2 2" xfId="38782" xr:uid="{0636CDC3-3274-4DB2-8C30-FD39907ADF64}"/>
    <cellStyle name="Normal 3 197 2 2 2" xfId="38781" xr:uid="{F9713C32-B8C1-4489-A5C0-F3149A11205E}"/>
    <cellStyle name="Normal 3 197 2 2_Forecast" xfId="38780" xr:uid="{05E928D3-ED59-480E-99C1-7E55C5E0A93F}"/>
    <cellStyle name="Normal 3 197 2 3" xfId="38779" xr:uid="{80EC1967-EA8D-423A-B3F2-BED65036D8E7}"/>
    <cellStyle name="Normal 3 197 2 3 2" xfId="38778" xr:uid="{BDEFC343-20E4-41E9-9BE5-9A43A646D4E4}"/>
    <cellStyle name="Normal 3 197 2 3_Forecast" xfId="38777" xr:uid="{D1A166E2-0528-4167-8D42-E21382043273}"/>
    <cellStyle name="Normal 3 197 2 4" xfId="38776" xr:uid="{AB070799-0754-4D13-96FB-8A2B9F404F05}"/>
    <cellStyle name="Normal 3 197 2_Forecast" xfId="38775" xr:uid="{3E54B4CF-18BE-4DC9-B736-0448558B5902}"/>
    <cellStyle name="Normal 3 197 3" xfId="38774" xr:uid="{F9CC6666-8BD6-4421-BBFF-BA5D92EF36A6}"/>
    <cellStyle name="Normal 3 197 3 2" xfId="38773" xr:uid="{8C2E7A62-DDFA-4272-9EE0-D1A9E1103EFB}"/>
    <cellStyle name="Normal 3 197 3_Forecast" xfId="38772" xr:uid="{9DDE8958-995B-4C1B-9F3F-E5CCD3FF5CDB}"/>
    <cellStyle name="Normal 3 197 4" xfId="38771" xr:uid="{713DD18D-C2E7-4CB1-8300-36828B725AE5}"/>
    <cellStyle name="Normal 3 197 4 2" xfId="38770" xr:uid="{3602A8B9-2DFF-4DDB-8033-B1E951E2C790}"/>
    <cellStyle name="Normal 3 197 4_Forecast" xfId="38769" xr:uid="{00954375-6874-4C79-88C9-9C0F0E4003D9}"/>
    <cellStyle name="Normal 3 197 5" xfId="38768" xr:uid="{7F64D8F0-6510-4FD4-A68B-3E9FC1E78CCF}"/>
    <cellStyle name="Normal 3 197_Forecast" xfId="38767" xr:uid="{4E323237-5327-4A4E-8310-871C7AC35C74}"/>
    <cellStyle name="Normal 3 198" xfId="38766" xr:uid="{4CD49F63-F3A6-4DD4-BB63-7D82F58B621E}"/>
    <cellStyle name="Normal 3 198 2" xfId="38765" xr:uid="{6BC79259-6AF6-4936-8CDF-9ABA5376AD25}"/>
    <cellStyle name="Normal 3 198 2 2" xfId="38764" xr:uid="{38981B73-8BF0-49F7-9D15-7955326B0C8C}"/>
    <cellStyle name="Normal 3 198 2 2 2" xfId="38763" xr:uid="{E5DE4199-26D3-4490-9CBD-C68671E70DA4}"/>
    <cellStyle name="Normal 3 198 2 2_Forecast" xfId="38762" xr:uid="{C5F48DFE-7A88-42C6-8E4C-801BD816356F}"/>
    <cellStyle name="Normal 3 198 2 3" xfId="38761" xr:uid="{22A9E19B-6A56-4B4B-B31D-0C5EEF2E9ABC}"/>
    <cellStyle name="Normal 3 198 2 3 2" xfId="38760" xr:uid="{529AB812-8B85-412B-9AE2-10F3F31B037E}"/>
    <cellStyle name="Normal 3 198 2 3_Forecast" xfId="38759" xr:uid="{B3131C1C-A124-4101-BAE8-A26C939999EC}"/>
    <cellStyle name="Normal 3 198 2 4" xfId="38758" xr:uid="{78630801-B3FB-47DF-A142-4AEEFB83B8CD}"/>
    <cellStyle name="Normal 3 198 2_Forecast" xfId="38757" xr:uid="{8D3B38A9-4E4A-4995-9144-FF44E2402CE8}"/>
    <cellStyle name="Normal 3 198 3" xfId="38756" xr:uid="{6F5B0FC5-DDAF-4CFC-8745-9B9F4C4B1722}"/>
    <cellStyle name="Normal 3 198 3 2" xfId="38755" xr:uid="{39DE3797-F475-4087-B785-36F52084A3CC}"/>
    <cellStyle name="Normal 3 198 3_Forecast" xfId="38754" xr:uid="{F6CAE080-8DE7-45F8-84E9-354DC93B0188}"/>
    <cellStyle name="Normal 3 198 4" xfId="38753" xr:uid="{B767144A-F482-4B5F-B097-F339914179C6}"/>
    <cellStyle name="Normal 3 198 4 2" xfId="38752" xr:uid="{63347148-6101-4D9A-807A-91D5A8E63B9F}"/>
    <cellStyle name="Normal 3 198 4_Forecast" xfId="38751" xr:uid="{67F53A85-6355-440B-8605-FDFE83D57AA2}"/>
    <cellStyle name="Normal 3 198 5" xfId="38750" xr:uid="{95A3651D-55D5-4324-9CF2-75FF5305388A}"/>
    <cellStyle name="Normal 3 198_Forecast" xfId="38749" xr:uid="{170B0E55-79E0-427F-9791-64631238AD6A}"/>
    <cellStyle name="Normal 3 199" xfId="38748" xr:uid="{FFC18208-74CF-4429-96EA-144A70D03DFE}"/>
    <cellStyle name="Normal 3 199 2" xfId="38747" xr:uid="{30C5365A-0E27-4058-9ABE-79B595152968}"/>
    <cellStyle name="Normal 3 199 2 2" xfId="38746" xr:uid="{52DA3A77-D7A4-42D6-B9E6-2459B535A74F}"/>
    <cellStyle name="Normal 3 199 2 2 2" xfId="38745" xr:uid="{0E767A7C-2406-4BB9-AF68-65EA27D15C22}"/>
    <cellStyle name="Normal 3 199 2 2_Forecast" xfId="38744" xr:uid="{F07B5B8F-6EB4-4339-B727-01C3D3BAEEB3}"/>
    <cellStyle name="Normal 3 199 2 3" xfId="38743" xr:uid="{F7F6B1F8-B0D1-40F4-BB42-F6241D5FF7C3}"/>
    <cellStyle name="Normal 3 199 2 3 2" xfId="38742" xr:uid="{8B7B0C34-8E04-435A-BE0F-2DEB8E5E009A}"/>
    <cellStyle name="Normal 3 199 2 3_Forecast" xfId="38741" xr:uid="{5D6B59B8-6CD3-4B3A-A134-C273289C30D3}"/>
    <cellStyle name="Normal 3 199 2 4" xfId="38740" xr:uid="{9B458CB3-8E55-4427-9FED-9FA7823A4EBA}"/>
    <cellStyle name="Normal 3 199 2_Forecast" xfId="38739" xr:uid="{DE70A878-5233-4835-B41C-0E8DE58127D2}"/>
    <cellStyle name="Normal 3 199 3" xfId="38738" xr:uid="{7F6ED293-8725-4F22-8CAD-232F2EAD1248}"/>
    <cellStyle name="Normal 3 199 3 2" xfId="38737" xr:uid="{139047AE-7CA3-4E95-8672-CCC16E914B20}"/>
    <cellStyle name="Normal 3 199 3_Forecast" xfId="38736" xr:uid="{7B2C4C23-B7E1-489E-BB02-E1B5E72D387F}"/>
    <cellStyle name="Normal 3 199 4" xfId="38735" xr:uid="{97AF2EF5-8D84-4AFF-8C47-23403461208D}"/>
    <cellStyle name="Normal 3 199 4 2" xfId="38734" xr:uid="{395E3162-DEDC-4A29-9888-AFC8C07AD397}"/>
    <cellStyle name="Normal 3 199 4_Forecast" xfId="38733" xr:uid="{D00D3A2E-5398-4906-9CD5-AE4813D6293E}"/>
    <cellStyle name="Normal 3 199 5" xfId="38732" xr:uid="{67100D2E-6D26-4120-A2CF-912AE5E0989F}"/>
    <cellStyle name="Normal 3 199_Forecast" xfId="38731" xr:uid="{50FD882C-D52F-40C0-8CC7-6A0D166D71B6}"/>
    <cellStyle name="Normal 3 2" xfId="38730" xr:uid="{8DE50E22-8D50-4F6B-A8F1-7932B3A52E02}"/>
    <cellStyle name="Normal 3 2 10" xfId="54072" xr:uid="{A25AF1D3-C215-481E-AE1E-AAB710724859}"/>
    <cellStyle name="Normal 3 2 2" xfId="38729" xr:uid="{971A9452-79BE-4FB4-BFE1-7E38F323A915}"/>
    <cellStyle name="Normal 3 2 2 2" xfId="38728" xr:uid="{4A165EC1-BFE5-4BEC-8555-3A2F42133F49}"/>
    <cellStyle name="Normal 3 2 2 2 2" xfId="38727" xr:uid="{061E3F47-7B4C-4333-8B6B-D633D2EE84A7}"/>
    <cellStyle name="Normal 3 2 2 2_Forecast" xfId="38726" xr:uid="{47B69ED4-435E-462F-A7BE-34F92D4430E3}"/>
    <cellStyle name="Normal 3 2 2 3" xfId="38725" xr:uid="{9242C81A-0274-4C1A-8D82-8F8CA0802420}"/>
    <cellStyle name="Normal 3 2 2 3 2" xfId="38724" xr:uid="{4DAC61C0-88F2-420B-A844-AF059FF8302D}"/>
    <cellStyle name="Normal 3 2 2 3_Forecast" xfId="38723" xr:uid="{C70C32AC-809E-4E98-8E01-72830AD5F043}"/>
    <cellStyle name="Normal 3 2 2 4" xfId="38722" xr:uid="{091AAE91-D0AF-48D5-A6CA-FAAEF8FAA6C3}"/>
    <cellStyle name="Normal 3 2 2_Forecast" xfId="38721" xr:uid="{0FAB1F42-75E6-4144-8324-852C56425131}"/>
    <cellStyle name="Normal 3 2 3" xfId="38720" xr:uid="{E8984746-3F78-4B98-9EF2-76CC4ABB4E3D}"/>
    <cellStyle name="Normal 3 2 3 2" xfId="38719" xr:uid="{2D713475-49D3-499B-8127-7488CFB10C4C}"/>
    <cellStyle name="Normal 3 2 3 2 2" xfId="38718" xr:uid="{C6AAFC81-E097-45D9-A0D6-93A0643F44D7}"/>
    <cellStyle name="Normal 3 2 3 2 2 2" xfId="38717" xr:uid="{F4D69F9E-230B-4779-9752-0E06C1FFF737}"/>
    <cellStyle name="Normal 3 2 3 2 2 2 2" xfId="38716" xr:uid="{FB639FB4-03F1-464D-B8C5-0265EE508AA5}"/>
    <cellStyle name="Normal 3 2 3 2 2 2 2 2" xfId="38715" xr:uid="{E5E302C6-8C24-4A99-8541-875EAA94E78E}"/>
    <cellStyle name="Normal 3 2 3 2 2 2 3" xfId="38714" xr:uid="{CEC70111-079D-47F5-B6ED-2C9A4709F3EB}"/>
    <cellStyle name="Normal 3 2 3 2 2 3" xfId="38713" xr:uid="{842AC15C-1DD1-45C4-A9A2-6D767A208B7F}"/>
    <cellStyle name="Normal 3 2 3 2 2 3 2" xfId="38712" xr:uid="{19F4F737-F5C7-4BB3-8B8B-D00E8246AC0D}"/>
    <cellStyle name="Normal 3 2 3 2 2 4" xfId="38711" xr:uid="{6915DF8A-7B02-42CA-B58D-58E32AB1C50B}"/>
    <cellStyle name="Normal 3 2 3 2 2 4 2" xfId="38710" xr:uid="{E982D83B-95D4-4789-8E33-75E5CF45AEB3}"/>
    <cellStyle name="Normal 3 2 3 2 2 5" xfId="38709" xr:uid="{030392C4-E3BF-41BB-98BF-74111A965729}"/>
    <cellStyle name="Normal 3 2 3 2 3" xfId="38708" xr:uid="{ADCACB76-1247-4EE8-BE7F-91BAA5044C3A}"/>
    <cellStyle name="Normal 3 2 3 2 3 2" xfId="38707" xr:uid="{41FA5E73-41C5-46EB-BBB5-EAE9EB45A57B}"/>
    <cellStyle name="Normal 3 2 3 2 3 2 2" xfId="38706" xr:uid="{61AA4700-8545-4AE9-A28F-500873D2A093}"/>
    <cellStyle name="Normal 3 2 3 2 3 3" xfId="38705" xr:uid="{C587F87A-51DE-4345-88D2-B4809241C628}"/>
    <cellStyle name="Normal 3 2 3 2 4" xfId="38704" xr:uid="{DB01012B-0BDD-4AD7-A069-62329A258A94}"/>
    <cellStyle name="Normal 3 2 3 2 4 2" xfId="38703" xr:uid="{DC091F27-3BC7-4A22-A443-0C134BE37A56}"/>
    <cellStyle name="Normal 3 2 3 2 5" xfId="38702" xr:uid="{47CE6AAD-4267-4FFC-AE52-4782A3BC9B5E}"/>
    <cellStyle name="Normal 3 2 3 2 5 2" xfId="38701" xr:uid="{1BDA74C6-98CB-4076-9509-C8DFA772FA5E}"/>
    <cellStyle name="Normal 3 2 3 2 6" xfId="38700" xr:uid="{E4A2E06B-2DD5-40F9-A726-B6A4E3392B27}"/>
    <cellStyle name="Normal 3 2 3 3" xfId="38699" xr:uid="{7DF0E547-8EAA-4F20-A24C-19229E804862}"/>
    <cellStyle name="Normal 3 2 3 3 2" xfId="38698" xr:uid="{1929B59A-8EEF-471A-8CCF-7A75591CFC25}"/>
    <cellStyle name="Normal 3 2 3 3 2 2" xfId="38697" xr:uid="{F43E9FB9-24AD-465D-BA31-C85B3D0249D1}"/>
    <cellStyle name="Normal 3 2 3 3 2 2 2" xfId="38696" xr:uid="{F99F06EF-460A-4F14-B2E1-15EFC2C63ABC}"/>
    <cellStyle name="Normal 3 2 3 3 2 3" xfId="38695" xr:uid="{2500B6FE-4CA3-4002-85DA-318DF30B523D}"/>
    <cellStyle name="Normal 3 2 3 3 3" xfId="38694" xr:uid="{C882571B-0A5E-4D44-9CA6-FE35BADB8AAD}"/>
    <cellStyle name="Normal 3 2 3 3 3 2" xfId="38693" xr:uid="{145F2C7A-BBAD-4F9E-9581-BBC76664C6AC}"/>
    <cellStyle name="Normal 3 2 3 3 4" xfId="38692" xr:uid="{15C20658-1687-4F08-AA24-E4B7B37044D3}"/>
    <cellStyle name="Normal 3 2 3 3 4 2" xfId="38691" xr:uid="{D65ECB18-B1ED-441C-A7B2-4008B46B910D}"/>
    <cellStyle name="Normal 3 2 3 3 5" xfId="38690" xr:uid="{236F3493-10D7-4BF3-BC34-C2FD5F520159}"/>
    <cellStyle name="Normal 3 2 3 4" xfId="38689" xr:uid="{E5C0B344-0B9A-41F1-BB17-09E8D903F0BE}"/>
    <cellStyle name="Normal 3 2 3 4 2" xfId="38688" xr:uid="{5FEA67F0-A703-4CFE-ABD3-06AF9E62C8B9}"/>
    <cellStyle name="Normal 3 2 3 4 2 2" xfId="38687" xr:uid="{9E6E9450-6D8B-4947-BA82-7F59F3606017}"/>
    <cellStyle name="Normal 3 2 3 4 3" xfId="38686" xr:uid="{A559A8AF-A73A-48BD-A8CD-781003CAC1A5}"/>
    <cellStyle name="Normal 3 2 3 5" xfId="38685" xr:uid="{8D4CC85B-AC7D-45CC-B5A4-DA52B7467DCE}"/>
    <cellStyle name="Normal 3 2 3 5 2" xfId="38684" xr:uid="{24302828-35ED-47C9-A596-840801228316}"/>
    <cellStyle name="Normal 3 2 3 6" xfId="38683" xr:uid="{F12C5414-F1E1-4B0E-B315-CA8EB9F82BB4}"/>
    <cellStyle name="Normal 3 2 3 6 2" xfId="38682" xr:uid="{FFC955B4-5ABF-4E0D-9793-5F2E09D75B8A}"/>
    <cellStyle name="Normal 3 2 3 7" xfId="38681" xr:uid="{39A22131-AEB7-460D-8DAA-3887DC31A5CF}"/>
    <cellStyle name="Normal 3 2 3_Forecast" xfId="38680" xr:uid="{0ADE78F8-59E0-4E55-86F5-79B3833D4D97}"/>
    <cellStyle name="Normal 3 2 4" xfId="38679" xr:uid="{EF34628F-66F1-4319-BFFA-C8180744B179}"/>
    <cellStyle name="Normal 3 2 4 2" xfId="38678" xr:uid="{D8C37B01-DAC8-487A-89B4-935E2B4BE865}"/>
    <cellStyle name="Normal 3 2 4_Forecast" xfId="38677" xr:uid="{18E12470-15A2-4969-AA05-62B6716D8D10}"/>
    <cellStyle name="Normal 3 2 5" xfId="38676" xr:uid="{02C2967B-031B-4534-AB63-3C8658130E93}"/>
    <cellStyle name="Normal 3 2 6" xfId="38675" xr:uid="{D6DF7AF7-4921-4C06-AFD6-3B8ABA774A87}"/>
    <cellStyle name="Normal 3 2 7" xfId="38674" xr:uid="{E4923C98-0BF3-401A-B052-B9D796625360}"/>
    <cellStyle name="Normal 3 2 8" xfId="38673" xr:uid="{A477DFBD-D5EC-4703-96C0-F2AE379CE8C0}"/>
    <cellStyle name="Normal 3 2 9" xfId="54076" xr:uid="{5BDCF65E-7919-491B-B867-94087F4A3538}"/>
    <cellStyle name="Normal 3 2_Forecast" xfId="38672" xr:uid="{A03F425D-4CE9-4CDB-BC68-8988FD6B1B1C}"/>
    <cellStyle name="Normal 3 20" xfId="38671" xr:uid="{13580CF1-9E69-4EE3-AF11-F8FB3422C1BC}"/>
    <cellStyle name="Normal 3 20 2" xfId="38670" xr:uid="{9BE36391-C73B-458B-A095-250FF5AF3758}"/>
    <cellStyle name="Normal 3 20 2 2" xfId="38669" xr:uid="{626B0158-9799-4FD5-B65A-1314A4E5F899}"/>
    <cellStyle name="Normal 3 20 2 2 2" xfId="38668" xr:uid="{2AC837BF-D763-4EB8-8FC4-9533C5ACFD70}"/>
    <cellStyle name="Normal 3 20 2 2_Forecast" xfId="38667" xr:uid="{F8B4A1A3-1B13-49EC-B459-3097814AC5FD}"/>
    <cellStyle name="Normal 3 20 2 3" xfId="38666" xr:uid="{3E5795CA-1B60-4493-BD96-B8E0A4819ED6}"/>
    <cellStyle name="Normal 3 20 2 3 2" xfId="38665" xr:uid="{7A46796B-A00C-4E12-87C9-4DB33A182B17}"/>
    <cellStyle name="Normal 3 20 2 3_Forecast" xfId="38664" xr:uid="{F4CDD177-620B-4FAA-BB71-3BAFA58D04EC}"/>
    <cellStyle name="Normal 3 20 2 4" xfId="38663" xr:uid="{C9EDCB9C-E630-4384-874C-EA07637F2AB3}"/>
    <cellStyle name="Normal 3 20 2_Forecast" xfId="38662" xr:uid="{F17837C1-D158-4F4B-8C19-3BE72E0CAFEF}"/>
    <cellStyle name="Normal 3 20 3" xfId="38661" xr:uid="{1B9FBED7-85AC-49A3-B99D-C977EA715519}"/>
    <cellStyle name="Normal 3 20 3 2" xfId="38660" xr:uid="{D511E42D-BA5A-49AA-B221-8DECAA1E1E4A}"/>
    <cellStyle name="Normal 3 20 3_Forecast" xfId="38659" xr:uid="{700E1AA1-C96A-46FA-BDEF-05844DA99CFA}"/>
    <cellStyle name="Normal 3 20 4" xfId="38658" xr:uid="{A4E31700-A996-48F1-A630-B3B5836B50F0}"/>
    <cellStyle name="Normal 3 20 4 2" xfId="38657" xr:uid="{6FC9FE9A-26E3-4890-BB8E-E925A8F47845}"/>
    <cellStyle name="Normal 3 20 4_Forecast" xfId="38656" xr:uid="{222FCECE-23C2-4F62-AF65-58F46ED3549E}"/>
    <cellStyle name="Normal 3 20 5" xfId="38655" xr:uid="{28FF03E0-0967-4A7F-B457-71272F542900}"/>
    <cellStyle name="Normal 3 20_Forecast" xfId="38654" xr:uid="{5030E24D-473A-4026-90A0-5C398CC2466E}"/>
    <cellStyle name="Normal 3 200" xfId="38653" xr:uid="{E4BCD4B6-B07B-4240-BAAC-2B138CAB2B32}"/>
    <cellStyle name="Normal 3 200 2" xfId="38652" xr:uid="{8F7D6C01-68F0-43F7-9AF7-5B743998A4F9}"/>
    <cellStyle name="Normal 3 200 2 2" xfId="38651" xr:uid="{AD0A6ADD-BEEF-4069-90F4-D22FE375916D}"/>
    <cellStyle name="Normal 3 200 2 2 2" xfId="38650" xr:uid="{442AD497-22E2-435A-83FF-8D91A1892586}"/>
    <cellStyle name="Normal 3 200 2 2_Forecast" xfId="38649" xr:uid="{B81090DB-C3A9-41DD-B625-799713F29D2E}"/>
    <cellStyle name="Normal 3 200 2 3" xfId="38648" xr:uid="{A2D30397-8C57-41CD-9EEC-56CC24E4590B}"/>
    <cellStyle name="Normal 3 200 2 3 2" xfId="38647" xr:uid="{8E2121A5-A6DD-41C8-81BA-151A721E1974}"/>
    <cellStyle name="Normal 3 200 2 3_Forecast" xfId="38646" xr:uid="{6EFBDC46-3E8C-4768-BFB8-9140B911A4C7}"/>
    <cellStyle name="Normal 3 200 2 4" xfId="38645" xr:uid="{1075C84D-06E0-420D-BA37-00EA5C9650C9}"/>
    <cellStyle name="Normal 3 200 2_Forecast" xfId="38644" xr:uid="{36DFF7C8-3BD8-4692-8AA6-B45319B6A3F3}"/>
    <cellStyle name="Normal 3 200 3" xfId="38643" xr:uid="{87244883-9A1E-43A9-8C1C-A8E2ACFF1052}"/>
    <cellStyle name="Normal 3 200 3 2" xfId="38642" xr:uid="{39E3B6E5-5C48-4DB1-8586-7AE1E15D2F05}"/>
    <cellStyle name="Normal 3 200 3_Forecast" xfId="38641" xr:uid="{FECBD5AF-988C-4942-8098-54C5B2D0B587}"/>
    <cellStyle name="Normal 3 200 4" xfId="38640" xr:uid="{AAD1925C-19F2-4DBE-A0C2-CD2FD5A83DCC}"/>
    <cellStyle name="Normal 3 200 4 2" xfId="38639" xr:uid="{F5FFD180-CA82-4420-B13F-B80141883C30}"/>
    <cellStyle name="Normal 3 200 4_Forecast" xfId="38638" xr:uid="{0F6C601B-09EC-4E84-8E67-392D104E724B}"/>
    <cellStyle name="Normal 3 200 5" xfId="38637" xr:uid="{4F856CB8-7166-41B4-8F90-DBDD15DD2126}"/>
    <cellStyle name="Normal 3 200_Forecast" xfId="38636" xr:uid="{7B3A9BEE-10E9-4543-87CA-13CF4A67AE27}"/>
    <cellStyle name="Normal 3 201" xfId="38635" xr:uid="{F1FA6FC3-4747-47C4-A629-EB55AAD56038}"/>
    <cellStyle name="Normal 3 201 2" xfId="38634" xr:uid="{1AED2153-3172-4944-A07B-935A2E92A12D}"/>
    <cellStyle name="Normal 3 201 2 2" xfId="38633" xr:uid="{26AC8411-26BF-45B6-8523-1EE3869BA803}"/>
    <cellStyle name="Normal 3 201 2 2 2" xfId="38632" xr:uid="{2AB8782C-39C7-4D82-BA37-C666CFE1E42C}"/>
    <cellStyle name="Normal 3 201 2 2_Forecast" xfId="38631" xr:uid="{BB7A3DB2-DBFE-4129-A49C-D36775FA3C9C}"/>
    <cellStyle name="Normal 3 201 2 3" xfId="38630" xr:uid="{F54D6AF4-6EF5-407E-A914-F9DD1B20DCEA}"/>
    <cellStyle name="Normal 3 201 2 3 2" xfId="38629" xr:uid="{757C87E6-6D7D-4CB7-BBC3-70648E77365C}"/>
    <cellStyle name="Normal 3 201 2 3_Forecast" xfId="38628" xr:uid="{42AC8FBF-CDE3-4C49-B08C-44A121242A08}"/>
    <cellStyle name="Normal 3 201 2 4" xfId="38627" xr:uid="{F8A95E17-4E7B-4D61-9E48-5C07E26E959B}"/>
    <cellStyle name="Normal 3 201 2_Forecast" xfId="38626" xr:uid="{F88B41CA-2773-4E47-9FB3-28A41ADCC5BA}"/>
    <cellStyle name="Normal 3 201 3" xfId="38625" xr:uid="{83A8AE1F-C769-4F35-98B6-EFD94CE0879F}"/>
    <cellStyle name="Normal 3 201 3 2" xfId="38624" xr:uid="{B5DFE965-EE4F-4B3D-9AC5-C751E2A6B48A}"/>
    <cellStyle name="Normal 3 201 3_Forecast" xfId="38623" xr:uid="{348D242A-67E3-4806-96C7-98F458E65AB6}"/>
    <cellStyle name="Normal 3 201 4" xfId="38622" xr:uid="{2EE0F579-42ED-46FD-AA33-8B7AB1393798}"/>
    <cellStyle name="Normal 3 201 4 2" xfId="38621" xr:uid="{939F1382-91C2-4F2D-847C-070E4E22FC4C}"/>
    <cellStyle name="Normal 3 201 4_Forecast" xfId="38620" xr:uid="{28E5C3A5-ECAA-4863-86AB-5B374A1E8317}"/>
    <cellStyle name="Normal 3 201 5" xfId="38619" xr:uid="{B280680F-A05D-4C82-8FB3-A8EE5A870CA5}"/>
    <cellStyle name="Normal 3 201_Forecast" xfId="38618" xr:uid="{1DC10A23-A8E5-4867-8C85-861FFCF82AE1}"/>
    <cellStyle name="Normal 3 202" xfId="38617" xr:uid="{0CEC55EC-C00B-496E-8D47-DBF65B5E0382}"/>
    <cellStyle name="Normal 3 202 2" xfId="38616" xr:uid="{07C6FEAF-08F3-4F02-B6AF-BF8BE9BB537A}"/>
    <cellStyle name="Normal 3 202 2 2" xfId="38615" xr:uid="{CD633BBE-FC13-457D-BDFD-35FAB5693FEF}"/>
    <cellStyle name="Normal 3 202 2 2 2" xfId="38614" xr:uid="{CE035E3F-ECAD-49D1-B208-65D4DA981DEF}"/>
    <cellStyle name="Normal 3 202 2 2_Forecast" xfId="38613" xr:uid="{F1155D42-946D-4818-8D2F-C38AC94AAFC8}"/>
    <cellStyle name="Normal 3 202 2 3" xfId="38612" xr:uid="{5CED5CDB-3A0C-48ED-8C21-31ED6345267C}"/>
    <cellStyle name="Normal 3 202 2 3 2" xfId="38611" xr:uid="{7AE3E23C-2F25-4C13-BDF5-D6EDFBE0D2E7}"/>
    <cellStyle name="Normal 3 202 2 3_Forecast" xfId="38610" xr:uid="{2303C89A-D2FA-47A2-BF94-3DB567605948}"/>
    <cellStyle name="Normal 3 202 2 4" xfId="38609" xr:uid="{B0509C62-9D40-4DA5-B55F-33A5D99AA0AE}"/>
    <cellStyle name="Normal 3 202 2_Forecast" xfId="38608" xr:uid="{C13C19A5-625C-44DD-A3EF-E4224513B3A9}"/>
    <cellStyle name="Normal 3 202 3" xfId="38607" xr:uid="{6D37C2E8-8491-4CCB-A12F-89C7F32DEC0D}"/>
    <cellStyle name="Normal 3 202 3 2" xfId="38606" xr:uid="{8C858A38-C791-452C-A03C-995FACC89FAA}"/>
    <cellStyle name="Normal 3 202 3_Forecast" xfId="38605" xr:uid="{036595A5-FFF5-4124-9B8E-82BBDBAD957F}"/>
    <cellStyle name="Normal 3 202 4" xfId="38604" xr:uid="{771A1C9B-7E61-45E3-84F5-B610387E4CAA}"/>
    <cellStyle name="Normal 3 202 4 2" xfId="38603" xr:uid="{F19316DE-35F3-4B73-8AD8-C87E6D0E4CDC}"/>
    <cellStyle name="Normal 3 202 4_Forecast" xfId="38602" xr:uid="{50649D53-7293-459D-B3A4-44012E695715}"/>
    <cellStyle name="Normal 3 202 5" xfId="38601" xr:uid="{CDBB3011-3A0A-4D8E-9CB9-B02938DC586E}"/>
    <cellStyle name="Normal 3 202_Forecast" xfId="38600" xr:uid="{F992788D-610A-4BD0-9DBC-ABFA02DF80B9}"/>
    <cellStyle name="Normal 3 203" xfId="38599" xr:uid="{1FBA0728-6D0D-4572-9FC1-5B1C1FA49A6B}"/>
    <cellStyle name="Normal 3 203 2" xfId="38598" xr:uid="{97D917D3-2CF8-4AAE-9734-8D42A67B9ED7}"/>
    <cellStyle name="Normal 3 203 2 2" xfId="38597" xr:uid="{8241A54F-F4DF-456C-A6F8-DDDBE08F57F5}"/>
    <cellStyle name="Normal 3 203 2 2 2" xfId="38596" xr:uid="{4B046880-4864-4055-AA5E-6C8ED892DDCE}"/>
    <cellStyle name="Normal 3 203 2 2_Forecast" xfId="38595" xr:uid="{25F33D8C-CBEB-4538-8696-F307CBFA7E96}"/>
    <cellStyle name="Normal 3 203 2 3" xfId="38594" xr:uid="{35EF3385-96D0-4CFD-AFBE-723CE396B364}"/>
    <cellStyle name="Normal 3 203 2 3 2" xfId="38593" xr:uid="{3615C0FD-9079-4A8B-A085-5EE3708FDC4C}"/>
    <cellStyle name="Normal 3 203 2 3_Forecast" xfId="38592" xr:uid="{0D81A632-1C12-403E-946C-193924195420}"/>
    <cellStyle name="Normal 3 203 2 4" xfId="38591" xr:uid="{C2C02AE5-D702-46C1-8886-3E3E66296B17}"/>
    <cellStyle name="Normal 3 203 2_Forecast" xfId="38590" xr:uid="{DB64917B-013D-4165-A9EC-73433560206D}"/>
    <cellStyle name="Normal 3 203 3" xfId="38589" xr:uid="{06D510F6-3FF3-469C-8175-B24E756FAECA}"/>
    <cellStyle name="Normal 3 203 3 2" xfId="38588" xr:uid="{CCF7DE3D-9B95-452D-8481-A32715B46BB0}"/>
    <cellStyle name="Normal 3 203 3_Forecast" xfId="38587" xr:uid="{237E405A-34AD-4F1C-843D-8EC748334763}"/>
    <cellStyle name="Normal 3 203 4" xfId="38586" xr:uid="{C49650DE-7ACC-4006-BD39-3A8590E22487}"/>
    <cellStyle name="Normal 3 203 4 2" xfId="38585" xr:uid="{6009A351-9AD6-4414-B97B-B990AB4D3672}"/>
    <cellStyle name="Normal 3 203 4_Forecast" xfId="38584" xr:uid="{6FEA14A4-CFF3-4E64-BE7E-0B26700158FE}"/>
    <cellStyle name="Normal 3 203 5" xfId="38583" xr:uid="{0F76D562-6B36-40B9-A332-F5A9657B5F8A}"/>
    <cellStyle name="Normal 3 203_Forecast" xfId="38582" xr:uid="{7A775A6F-310B-407E-B828-28D5712D0110}"/>
    <cellStyle name="Normal 3 204" xfId="38581" xr:uid="{0299FCD0-49C2-4EDF-A06F-97447AEEFC5E}"/>
    <cellStyle name="Normal 3 204 2" xfId="38580" xr:uid="{FAF4946F-ED1F-4639-ADDC-4355657E505E}"/>
    <cellStyle name="Normal 3 204 2 2" xfId="38579" xr:uid="{93E78374-3D52-4430-9730-7F4A21C3AF5C}"/>
    <cellStyle name="Normal 3 204 2 2 2" xfId="38578" xr:uid="{8CC44663-86C3-4EEB-ADBB-FB6D94BAD096}"/>
    <cellStyle name="Normal 3 204 2 2_Forecast" xfId="38577" xr:uid="{2F03B4DF-7F40-41A7-B55F-355B06E942DB}"/>
    <cellStyle name="Normal 3 204 2 3" xfId="38576" xr:uid="{1632CD3A-F6C0-4A96-9048-76AEDE23771B}"/>
    <cellStyle name="Normal 3 204 2 3 2" xfId="38575" xr:uid="{E8091A5C-6F80-419F-8148-67E3B72C096E}"/>
    <cellStyle name="Normal 3 204 2 3_Forecast" xfId="38574" xr:uid="{D16B7A47-DAB4-41F0-9B7E-1B2406E8C705}"/>
    <cellStyle name="Normal 3 204 2 4" xfId="38573" xr:uid="{2EE6B8CC-550E-40FD-82E7-64E5D7C4F6D1}"/>
    <cellStyle name="Normal 3 204 2_Forecast" xfId="38572" xr:uid="{3EE54531-3B43-4331-8CE9-94008952B56D}"/>
    <cellStyle name="Normal 3 204 3" xfId="38571" xr:uid="{37B2C622-014D-4AD7-9A3D-FAC246C291C8}"/>
    <cellStyle name="Normal 3 204 3 2" xfId="38570" xr:uid="{D4D89971-7EF6-4D88-9245-92B40EE77E66}"/>
    <cellStyle name="Normal 3 204 3_Forecast" xfId="38569" xr:uid="{26C1A1D0-7057-4F0D-8600-9D7DA32A295C}"/>
    <cellStyle name="Normal 3 204 4" xfId="38568" xr:uid="{97734A4B-0711-4DDC-88E6-2CE027C4ACAF}"/>
    <cellStyle name="Normal 3 204 4 2" xfId="38567" xr:uid="{272F72BF-3CA0-4DB7-9E18-9545955573A9}"/>
    <cellStyle name="Normal 3 204 4_Forecast" xfId="38566" xr:uid="{8F9903A5-9D81-4BD4-929C-E50E2EB04675}"/>
    <cellStyle name="Normal 3 204 5" xfId="38565" xr:uid="{7E3DAA2F-B89D-4FA6-9043-0ED63F5715F4}"/>
    <cellStyle name="Normal 3 204_Forecast" xfId="38564" xr:uid="{7DA67FE4-E232-4130-BD10-856094B42823}"/>
    <cellStyle name="Normal 3 205" xfId="38563" xr:uid="{8695DDA4-3161-4002-8F80-DD2CE755114B}"/>
    <cellStyle name="Normal 3 205 2" xfId="38562" xr:uid="{D831EB71-46A5-42CF-9284-003680CE7207}"/>
    <cellStyle name="Normal 3 205 2 2" xfId="38561" xr:uid="{F97F6EFC-2E78-4A03-8A50-10F5DE6DFEFE}"/>
    <cellStyle name="Normal 3 205 2 2 2" xfId="38560" xr:uid="{3FFDCB18-F29D-4788-9F08-61132DD33FC0}"/>
    <cellStyle name="Normal 3 205 2 2_Forecast" xfId="38559" xr:uid="{52639378-4833-483B-887E-A733990F073F}"/>
    <cellStyle name="Normal 3 205 2 3" xfId="38558" xr:uid="{0C87F1F0-C60E-4A0E-BEAC-FA8EA47F3F0A}"/>
    <cellStyle name="Normal 3 205 2 3 2" xfId="38557" xr:uid="{675E921C-A651-40B6-8895-FDAA415B15A9}"/>
    <cellStyle name="Normal 3 205 2 3_Forecast" xfId="38556" xr:uid="{4815A8CA-D562-44A4-8AD9-086135900542}"/>
    <cellStyle name="Normal 3 205 2 4" xfId="38555" xr:uid="{26D5CE12-2472-428A-A3B4-2E53E6333FB1}"/>
    <cellStyle name="Normal 3 205 2_Forecast" xfId="38554" xr:uid="{6A6D919D-CEBE-44F0-B5DB-CE6E5B16C03B}"/>
    <cellStyle name="Normal 3 205 3" xfId="38553" xr:uid="{33488C35-6555-4DBC-B286-7F6596FAD679}"/>
    <cellStyle name="Normal 3 205 3 2" xfId="38552" xr:uid="{97AE4F0E-67BB-463F-87C5-7C87CE258FD7}"/>
    <cellStyle name="Normal 3 205 3_Forecast" xfId="38551" xr:uid="{DFA7A5B2-F83C-4441-852A-62DF5353D113}"/>
    <cellStyle name="Normal 3 205 4" xfId="38550" xr:uid="{06DECBEB-DFF2-4331-A401-54A34977295E}"/>
    <cellStyle name="Normal 3 205 4 2" xfId="38549" xr:uid="{7FEAC95E-C244-46F1-81C5-41FAC3D259D1}"/>
    <cellStyle name="Normal 3 205 4_Forecast" xfId="38548" xr:uid="{39BDBFAC-9E2F-4574-BE07-FB2225014068}"/>
    <cellStyle name="Normal 3 205 5" xfId="38547" xr:uid="{1417F588-8148-42E2-95F0-7BB4BF555714}"/>
    <cellStyle name="Normal 3 205_Forecast" xfId="38546" xr:uid="{EFDC0B65-BFE5-448E-A2E6-657491FAE44B}"/>
    <cellStyle name="Normal 3 206" xfId="38545" xr:uid="{E16C511C-C115-4B60-8E26-EE52A1D88BE8}"/>
    <cellStyle name="Normal 3 206 2" xfId="38544" xr:uid="{33CB58F5-2855-4EA7-80C1-288AA2B026C8}"/>
    <cellStyle name="Normal 3 206 2 2" xfId="38543" xr:uid="{D329DCD1-0619-493F-97C9-474F757E9B18}"/>
    <cellStyle name="Normal 3 206 2 2 2" xfId="38542" xr:uid="{DA308AC5-462A-4E8B-99C8-94748FC0FC82}"/>
    <cellStyle name="Normal 3 206 2 2_Forecast" xfId="38541" xr:uid="{DC547953-487F-4240-B03D-0703C0FA433E}"/>
    <cellStyle name="Normal 3 206 2 3" xfId="38540" xr:uid="{D6A9A49F-C3A2-4225-BFF8-F91CC3385119}"/>
    <cellStyle name="Normal 3 206 2 3 2" xfId="38539" xr:uid="{4C3EE561-6743-479B-8B29-CDF112E405F5}"/>
    <cellStyle name="Normal 3 206 2 3_Forecast" xfId="38538" xr:uid="{0162F878-076D-498D-813E-74FB155D3B3D}"/>
    <cellStyle name="Normal 3 206 2 4" xfId="38537" xr:uid="{8D926B09-8AE7-49A7-A44D-332C40DE2597}"/>
    <cellStyle name="Normal 3 206 2_Forecast" xfId="38536" xr:uid="{FACC67A9-9833-4ED2-A0E0-92C0976536AC}"/>
    <cellStyle name="Normal 3 206 3" xfId="38535" xr:uid="{E116239D-FF54-45C5-8E98-3626E4DAA8F1}"/>
    <cellStyle name="Normal 3 206 3 2" xfId="38534" xr:uid="{5B78FBD0-8D82-460A-975A-B19FA838DF3F}"/>
    <cellStyle name="Normal 3 206 3_Forecast" xfId="38533" xr:uid="{27C84A90-70C1-49BA-9478-30C8EC7FE08C}"/>
    <cellStyle name="Normal 3 206 4" xfId="38532" xr:uid="{19657D63-BE8E-4004-936A-29B93570AD69}"/>
    <cellStyle name="Normal 3 206 4 2" xfId="38531" xr:uid="{0078FAB6-C198-43D2-99FD-0D43617E98B2}"/>
    <cellStyle name="Normal 3 206 4_Forecast" xfId="38530" xr:uid="{3D55817D-B5F8-4178-B973-28B9FCAEDAAA}"/>
    <cellStyle name="Normal 3 206 5" xfId="38529" xr:uid="{69923B4C-AE98-4665-B001-C3ABD01B4D1B}"/>
    <cellStyle name="Normal 3 206_Forecast" xfId="38528" xr:uid="{39B1003D-578B-453B-B81B-5AB6E0982126}"/>
    <cellStyle name="Normal 3 207" xfId="38527" xr:uid="{D799805D-F1AE-40A7-99D9-F0AB5BA8F8B4}"/>
    <cellStyle name="Normal 3 207 2" xfId="38526" xr:uid="{4E90EB82-1AEE-4AC9-A049-C1ED5929547F}"/>
    <cellStyle name="Normal 3 207 2 2" xfId="38525" xr:uid="{97DCC1F9-CD77-4F4C-8D88-F09933E9B0E9}"/>
    <cellStyle name="Normal 3 207 2 2 2" xfId="38524" xr:uid="{7A399A7A-DD59-412C-89B3-76F896EF7645}"/>
    <cellStyle name="Normal 3 207 2 2_Forecast" xfId="38523" xr:uid="{8F043DD2-CF3F-4F6B-9A95-010E7E348289}"/>
    <cellStyle name="Normal 3 207 2 3" xfId="38522" xr:uid="{6644AE88-1A66-4E28-A08A-62EC3BC0DC06}"/>
    <cellStyle name="Normal 3 207 2 3 2" xfId="38521" xr:uid="{B209A15E-9EB1-4617-AA00-E80A5750D378}"/>
    <cellStyle name="Normal 3 207 2 3_Forecast" xfId="38520" xr:uid="{2846633B-01E3-465D-8811-C354A2128156}"/>
    <cellStyle name="Normal 3 207 2 4" xfId="38519" xr:uid="{836D6BFD-BFE5-4607-9A10-28257CF9D263}"/>
    <cellStyle name="Normal 3 207 2_Forecast" xfId="38518" xr:uid="{47884F67-A60D-4441-ACFB-BD08BB27A295}"/>
    <cellStyle name="Normal 3 207 3" xfId="38517" xr:uid="{7D9DA850-F492-433C-B981-08AD7B5D9362}"/>
    <cellStyle name="Normal 3 207 3 2" xfId="38516" xr:uid="{55BADD95-0FB7-4EAD-B7B6-694683271504}"/>
    <cellStyle name="Normal 3 207 3_Forecast" xfId="38515" xr:uid="{F7E83FFF-5051-4DBA-A321-90204C1A798A}"/>
    <cellStyle name="Normal 3 207 4" xfId="38514" xr:uid="{010EABCA-D741-4B79-9DB4-FF83A1EB5FB8}"/>
    <cellStyle name="Normal 3 207 4 2" xfId="38513" xr:uid="{D6CF91C1-C0F8-4A4D-B116-BB5B7B944F68}"/>
    <cellStyle name="Normal 3 207 4_Forecast" xfId="38512" xr:uid="{311B6863-FEFB-4322-9D09-AFD01188C922}"/>
    <cellStyle name="Normal 3 207 5" xfId="38511" xr:uid="{E3DB06FD-EC62-4038-8AC4-C57E5E075A0C}"/>
    <cellStyle name="Normal 3 207_Forecast" xfId="38510" xr:uid="{BFC98009-FA75-410D-B2E3-59D3930C0406}"/>
    <cellStyle name="Normal 3 208" xfId="38509" xr:uid="{D6BD4204-B835-46B7-BE73-F25D566E073C}"/>
    <cellStyle name="Normal 3 208 2" xfId="38508" xr:uid="{0DB7B8D7-BF3A-4041-89AA-706195A17534}"/>
    <cellStyle name="Normal 3 208 2 2" xfId="38507" xr:uid="{8B56E847-574A-4046-A81E-F8B04798FF27}"/>
    <cellStyle name="Normal 3 208 2 2 2" xfId="38506" xr:uid="{E92E269A-8BBB-4950-AC23-C07DAFFFD518}"/>
    <cellStyle name="Normal 3 208 2 2_Forecast" xfId="38505" xr:uid="{B03A5A28-69AB-441B-9E22-9A3CD880B4D6}"/>
    <cellStyle name="Normal 3 208 2 3" xfId="38504" xr:uid="{363B8CDB-EB48-4757-A89E-56E472BA3248}"/>
    <cellStyle name="Normal 3 208 2 3 2" xfId="38503" xr:uid="{C05B4CE7-3AAA-4B77-9CF0-19133161A9F1}"/>
    <cellStyle name="Normal 3 208 2 3_Forecast" xfId="38502" xr:uid="{66C1FB2E-ECF8-4A9E-AF00-EEBF18F1E7DF}"/>
    <cellStyle name="Normal 3 208 2 4" xfId="38501" xr:uid="{868DB999-EB73-4E4E-8328-60E32D3F30E4}"/>
    <cellStyle name="Normal 3 208 2_Forecast" xfId="38500" xr:uid="{B6E709B0-780C-43D0-81A7-620CF8FD6006}"/>
    <cellStyle name="Normal 3 208 3" xfId="38499" xr:uid="{6E1DB593-DE09-4050-A847-480949908B31}"/>
    <cellStyle name="Normal 3 208 3 2" xfId="38498" xr:uid="{2F8EAE85-BDE0-496E-9956-90B62800E45F}"/>
    <cellStyle name="Normal 3 208 3_Forecast" xfId="38497" xr:uid="{8EED9D72-6849-4841-8D06-7FA09C3362FD}"/>
    <cellStyle name="Normal 3 208 4" xfId="38496" xr:uid="{FFB5CD28-28D0-48AD-A8EC-02CEE718FDB5}"/>
    <cellStyle name="Normal 3 208 4 2" xfId="38495" xr:uid="{B4A71CE6-BB2A-4C0E-ABF3-8B1C746B101B}"/>
    <cellStyle name="Normal 3 208 4_Forecast" xfId="38494" xr:uid="{71CB2A7A-ECF3-47EC-9039-DCAC70F42BA5}"/>
    <cellStyle name="Normal 3 208 5" xfId="38493" xr:uid="{B112DA8C-EE17-4FE7-9EBF-8FEDD89900DA}"/>
    <cellStyle name="Normal 3 208_Forecast" xfId="38492" xr:uid="{B52CD7B7-55DC-4357-97EC-E554186C0F2D}"/>
    <cellStyle name="Normal 3 209" xfId="38491" xr:uid="{283AE4EA-B928-41D9-902C-30AA4B8862D4}"/>
    <cellStyle name="Normal 3 209 2" xfId="38490" xr:uid="{3926A482-4E4D-4E5E-B557-15C75BEE2517}"/>
    <cellStyle name="Normal 3 209 2 2" xfId="38489" xr:uid="{027A6976-68FF-443B-8276-552F859FC5F1}"/>
    <cellStyle name="Normal 3 209 2 2 2" xfId="38488" xr:uid="{A0EA0C9C-84F8-4624-BDB4-E2422EC18B97}"/>
    <cellStyle name="Normal 3 209 2 2_Forecast" xfId="38487" xr:uid="{E023C7F9-45EE-424A-B1C8-3B34420B4E12}"/>
    <cellStyle name="Normal 3 209 2 3" xfId="38486" xr:uid="{49B444BB-B286-4F26-996B-4454AAB21403}"/>
    <cellStyle name="Normal 3 209 2 3 2" xfId="38485" xr:uid="{9343C5AC-3B12-4A85-AF38-55B6E0EF2D27}"/>
    <cellStyle name="Normal 3 209 2 3_Forecast" xfId="38484" xr:uid="{8ECE5A3A-6E8A-4124-BBF8-68B45BFD034D}"/>
    <cellStyle name="Normal 3 209 2 4" xfId="38483" xr:uid="{F85BAA73-3590-4328-8AAD-BAF7B221495A}"/>
    <cellStyle name="Normal 3 209 2_Forecast" xfId="38482" xr:uid="{82637552-BEEC-4CD5-8F8A-8A4A171FDCD8}"/>
    <cellStyle name="Normal 3 209 3" xfId="38481" xr:uid="{F6ED56C9-6A46-4220-BBA3-5EBCE08A4325}"/>
    <cellStyle name="Normal 3 209 3 2" xfId="38480" xr:uid="{EECBC037-44C6-403D-9F15-5C1C133ECCAA}"/>
    <cellStyle name="Normal 3 209 3_Forecast" xfId="38479" xr:uid="{1EE5B4CB-C95A-4FD4-A004-46E1DDACBBF4}"/>
    <cellStyle name="Normal 3 209 4" xfId="38478" xr:uid="{DF629184-417F-4383-945B-4D92481CE6FA}"/>
    <cellStyle name="Normal 3 209 4 2" xfId="38477" xr:uid="{DCF99334-FADF-45E7-B006-E69130D25CAA}"/>
    <cellStyle name="Normal 3 209 4_Forecast" xfId="38476" xr:uid="{839E35A3-C99A-48BF-88AE-E9CD7928ECEC}"/>
    <cellStyle name="Normal 3 209 5" xfId="38475" xr:uid="{FEAC3807-A331-4A3C-98F3-358B8477C9B5}"/>
    <cellStyle name="Normal 3 209_Forecast" xfId="38474" xr:uid="{E9F13AC3-A02C-4760-8FA2-3866300D5E73}"/>
    <cellStyle name="Normal 3 21" xfId="38473" xr:uid="{0055A208-8437-443A-B2D7-7178F4249BFB}"/>
    <cellStyle name="Normal 3 21 2" xfId="38472" xr:uid="{13EC390D-E30F-4703-BA9C-B5FF385924F0}"/>
    <cellStyle name="Normal 3 21 2 2" xfId="38471" xr:uid="{0A6AD010-1B57-48C7-A285-3FBB07118795}"/>
    <cellStyle name="Normal 3 21 2 2 2" xfId="38470" xr:uid="{B3EBA13F-80B4-4EB9-9CFA-C7DAC32B5905}"/>
    <cellStyle name="Normal 3 21 2 2_Forecast" xfId="38469" xr:uid="{D2696DF3-875F-4F92-9CE3-CDFBC3685F62}"/>
    <cellStyle name="Normal 3 21 2 3" xfId="38468" xr:uid="{D92CB8AC-6BE9-4677-9067-7845E0770A16}"/>
    <cellStyle name="Normal 3 21 2 3 2" xfId="38467" xr:uid="{DDEF73B2-1DD4-4B26-B38F-7CBEB3388898}"/>
    <cellStyle name="Normal 3 21 2 3_Forecast" xfId="38466" xr:uid="{BD189EF1-BDEB-450B-873D-A831641BA0E7}"/>
    <cellStyle name="Normal 3 21 2 4" xfId="38465" xr:uid="{1368A4AD-58D1-46A0-87E2-548699197409}"/>
    <cellStyle name="Normal 3 21 2_Forecast" xfId="38464" xr:uid="{B1AFD612-2D84-44A4-A9D9-4580EBF71FCE}"/>
    <cellStyle name="Normal 3 21 3" xfId="38463" xr:uid="{9E41C6A9-28A1-4B66-B5ED-2E01EE63F4CC}"/>
    <cellStyle name="Normal 3 21 3 2" xfId="38462" xr:uid="{267D8F53-943A-4106-884B-6F958EDCD612}"/>
    <cellStyle name="Normal 3 21 3_Forecast" xfId="38461" xr:uid="{0720E339-EDB2-41B5-8256-35E4EEBED9AD}"/>
    <cellStyle name="Normal 3 21 4" xfId="38460" xr:uid="{07C2858A-FF62-46F7-B074-6D3A79452D9F}"/>
    <cellStyle name="Normal 3 21 4 2" xfId="38459" xr:uid="{2102D817-D770-4E7A-A607-A072403A40E7}"/>
    <cellStyle name="Normal 3 21 4_Forecast" xfId="38458" xr:uid="{3D8D8D90-231E-41FC-BB4D-F8D99C6C84B8}"/>
    <cellStyle name="Normal 3 21 5" xfId="38457" xr:uid="{D03EBA01-A149-48E0-8269-6A72D04EA7F7}"/>
    <cellStyle name="Normal 3 21_Forecast" xfId="38456" xr:uid="{B4083429-4665-4CA1-8E27-F175DD3E2CF5}"/>
    <cellStyle name="Normal 3 210" xfId="38455" xr:uid="{A1866060-FFAB-49B8-8AC0-D636B21B1B69}"/>
    <cellStyle name="Normal 3 210 2" xfId="38454" xr:uid="{6200C139-1553-4BA0-8004-13FB798C66B0}"/>
    <cellStyle name="Normal 3 210 2 2" xfId="38453" xr:uid="{911FADF7-960D-40B4-BB19-4F51CE12CCD7}"/>
    <cellStyle name="Normal 3 210 2 2 2" xfId="38452" xr:uid="{8DA4452E-9A81-4721-AE66-07A456A1F806}"/>
    <cellStyle name="Normal 3 210 2 2_Forecast" xfId="38451" xr:uid="{F5C04978-01F3-4A9D-BA23-75858AD03C61}"/>
    <cellStyle name="Normal 3 210 2 3" xfId="38450" xr:uid="{B74EA39B-F848-468E-91CE-3916CB96C1FD}"/>
    <cellStyle name="Normal 3 210 2 3 2" xfId="38449" xr:uid="{CF5890C6-EEEA-4844-BD19-8FEE55189CED}"/>
    <cellStyle name="Normal 3 210 2 3_Forecast" xfId="38448" xr:uid="{38E22756-D9B9-41AA-9C09-F971406DD986}"/>
    <cellStyle name="Normal 3 210 2 4" xfId="38447" xr:uid="{F3A81632-79C9-42F6-ACD4-1E2B67CF9BC0}"/>
    <cellStyle name="Normal 3 210 2_Forecast" xfId="38446" xr:uid="{BC577D68-510B-483C-AF15-97F3874321EC}"/>
    <cellStyle name="Normal 3 210 3" xfId="38445" xr:uid="{525EA12B-CC33-4C2E-B436-B6194508F510}"/>
    <cellStyle name="Normal 3 210 3 2" xfId="38444" xr:uid="{17B7D87D-A9B4-4FCF-8487-EBFF3C9157EF}"/>
    <cellStyle name="Normal 3 210 3_Forecast" xfId="38443" xr:uid="{E97EF947-7E92-42FB-B2E8-A9115F826A24}"/>
    <cellStyle name="Normal 3 210 4" xfId="38442" xr:uid="{2E7303D1-13E5-4C59-B2D7-9618EE87FE95}"/>
    <cellStyle name="Normal 3 210 4 2" xfId="38441" xr:uid="{6F3EC8A1-9AA3-4167-ACEA-560A4DB1A812}"/>
    <cellStyle name="Normal 3 210 4_Forecast" xfId="38440" xr:uid="{BD6C142C-7868-4AF0-80BD-49A86E7FC000}"/>
    <cellStyle name="Normal 3 210 5" xfId="38439" xr:uid="{F8771DA7-45EE-4F9E-AC49-AB24D3C0312D}"/>
    <cellStyle name="Normal 3 210_Forecast" xfId="38438" xr:uid="{DA88F84E-C682-4383-B821-7CB237AB3984}"/>
    <cellStyle name="Normal 3 211" xfId="38437" xr:uid="{8CC21CE1-6C01-4903-BB62-355D9506218B}"/>
    <cellStyle name="Normal 3 211 2" xfId="38436" xr:uid="{B7873220-1416-4E5E-AC7A-A8B3536C5B25}"/>
    <cellStyle name="Normal 3 211 2 2" xfId="38435" xr:uid="{AA707604-C443-4427-8019-F2205BD74507}"/>
    <cellStyle name="Normal 3 211 2 2 2" xfId="38434" xr:uid="{972515D9-A0D3-4FEB-AA19-4B72BE4606C9}"/>
    <cellStyle name="Normal 3 211 2 2_Forecast" xfId="38433" xr:uid="{A858DC63-14A9-4D47-A983-DF8E54148BDC}"/>
    <cellStyle name="Normal 3 211 2 3" xfId="38432" xr:uid="{889117F6-0209-4AB4-AE51-80DD27F53366}"/>
    <cellStyle name="Normal 3 211 2 3 2" xfId="38431" xr:uid="{C264DF65-18D8-4039-94C6-8D7C56C86A42}"/>
    <cellStyle name="Normal 3 211 2 3_Forecast" xfId="38430" xr:uid="{CF153C9F-3A41-4070-A70E-322301AF0F1B}"/>
    <cellStyle name="Normal 3 211 2 4" xfId="38429" xr:uid="{F45D0FA0-37D5-4F9C-A54A-E010FB3DBC09}"/>
    <cellStyle name="Normal 3 211 2_Forecast" xfId="38428" xr:uid="{4C79C6EE-7EAF-4711-B91A-B731EC71A57E}"/>
    <cellStyle name="Normal 3 211 3" xfId="38427" xr:uid="{8DCCDDCA-6290-42C0-8891-2F3DE6ED99D2}"/>
    <cellStyle name="Normal 3 211 3 2" xfId="38426" xr:uid="{26191754-B12C-4CBA-96B6-B4E753A52B4C}"/>
    <cellStyle name="Normal 3 211 3_Forecast" xfId="38425" xr:uid="{7505FD92-EC16-4F68-B419-8987EAAF12AE}"/>
    <cellStyle name="Normal 3 211 4" xfId="38424" xr:uid="{4811817D-6F55-4F2F-AC86-6B5479D38AB5}"/>
    <cellStyle name="Normal 3 211 4 2" xfId="38423" xr:uid="{C9D4DD80-38D5-485D-8654-C791ACD0F8B3}"/>
    <cellStyle name="Normal 3 211 4_Forecast" xfId="38422" xr:uid="{C287D30B-139D-44AA-92E2-7DD2EC949088}"/>
    <cellStyle name="Normal 3 211 5" xfId="38421" xr:uid="{53F1F4BC-F080-4B2B-BA02-0503FC86D8A9}"/>
    <cellStyle name="Normal 3 211_Forecast" xfId="38420" xr:uid="{6D3161A6-3ACD-45FB-A5DC-270735ECB04B}"/>
    <cellStyle name="Normal 3 212" xfId="38419" xr:uid="{99AE5E41-5D5E-46D5-BCB1-4563B6984E78}"/>
    <cellStyle name="Normal 3 212 2" xfId="38418" xr:uid="{49CDED88-2024-45F6-A776-4A8AF07E22D7}"/>
    <cellStyle name="Normal 3 212 2 2" xfId="38417" xr:uid="{C4CB0AA4-A3D0-4D77-A470-D3F193BCD9AB}"/>
    <cellStyle name="Normal 3 212 2 2 2" xfId="38416" xr:uid="{AD79D540-8E85-4175-9A08-A5EC7C992C6D}"/>
    <cellStyle name="Normal 3 212 2 2_Forecast" xfId="38415" xr:uid="{6EA099DA-5266-43E4-A76B-3908667B793D}"/>
    <cellStyle name="Normal 3 212 2 3" xfId="38414" xr:uid="{A7F59F62-2AF5-4331-A3A1-FF3F212C38C2}"/>
    <cellStyle name="Normal 3 212 2 3 2" xfId="38413" xr:uid="{4DC080A7-5005-48A5-8818-251414E64CDE}"/>
    <cellStyle name="Normal 3 212 2 3_Forecast" xfId="38412" xr:uid="{66F8BF97-F23A-4770-861D-37AEF1E66489}"/>
    <cellStyle name="Normal 3 212 2 4" xfId="38411" xr:uid="{365A8C32-F53D-4AA1-AE5A-5878BD4CA975}"/>
    <cellStyle name="Normal 3 212 2_Forecast" xfId="38410" xr:uid="{C0DFCF94-812A-4C59-877C-20CC888A438A}"/>
    <cellStyle name="Normal 3 212 3" xfId="38409" xr:uid="{B4609DB6-38F3-41A2-BD58-F575F52BFD3C}"/>
    <cellStyle name="Normal 3 212 3 2" xfId="38408" xr:uid="{5D988694-4DBB-46C8-B95A-5131C0F95D7A}"/>
    <cellStyle name="Normal 3 212 3_Forecast" xfId="38407" xr:uid="{B2C1E510-6D4A-4003-BC34-E36A7E30AD4F}"/>
    <cellStyle name="Normal 3 212 4" xfId="38406" xr:uid="{D38E72F5-B3D2-412C-89C4-60FF49A52BD9}"/>
    <cellStyle name="Normal 3 212 4 2" xfId="38405" xr:uid="{6AF1EF9E-0342-4ABE-85F9-C4B6938A4591}"/>
    <cellStyle name="Normal 3 212 4_Forecast" xfId="38404" xr:uid="{80DF8A67-B553-44C8-B192-4DDF56D198DF}"/>
    <cellStyle name="Normal 3 212 5" xfId="38403" xr:uid="{2EDD6FA8-B424-4631-B81C-6CE600668D2B}"/>
    <cellStyle name="Normal 3 212_Forecast" xfId="38402" xr:uid="{DD6B6268-E04A-46AA-8959-1D0E659E3695}"/>
    <cellStyle name="Normal 3 213" xfId="38401" xr:uid="{70A01187-29A3-4154-A0DE-B6F8D8F63315}"/>
    <cellStyle name="Normal 3 213 2" xfId="38400" xr:uid="{6A20613B-7915-42B0-B93C-5D3A7D2D907A}"/>
    <cellStyle name="Normal 3 213 2 2" xfId="38399" xr:uid="{845831A7-CF6D-487E-BD18-0C445C192058}"/>
    <cellStyle name="Normal 3 213 2 2 2" xfId="38398" xr:uid="{0AAA2C33-278A-466D-9F81-B5DF01A77702}"/>
    <cellStyle name="Normal 3 213 2 2_Forecast" xfId="38397" xr:uid="{E738B2DA-1A1D-49D5-86EB-F0F9CE2AB351}"/>
    <cellStyle name="Normal 3 213 2 3" xfId="38396" xr:uid="{97500CA9-E35C-4C79-A9A0-0EAB22D8A6F7}"/>
    <cellStyle name="Normal 3 213 2 3 2" xfId="38395" xr:uid="{3FCB17FF-DAF9-40E3-9BA7-507DC70E5519}"/>
    <cellStyle name="Normal 3 213 2 3_Forecast" xfId="38394" xr:uid="{7688CC4D-0D13-4FBC-9492-30DFD19DCCE6}"/>
    <cellStyle name="Normal 3 213 2 4" xfId="38393" xr:uid="{43B26720-DB06-4938-8D49-6C7CBD04D3AC}"/>
    <cellStyle name="Normal 3 213 2_Forecast" xfId="38392" xr:uid="{7ECEB119-3262-424C-9ED1-8ACD499DCD8E}"/>
    <cellStyle name="Normal 3 213 3" xfId="38391" xr:uid="{29847471-2D34-4957-AE94-A47FA075DBAF}"/>
    <cellStyle name="Normal 3 213 3 2" xfId="38390" xr:uid="{5442C392-D2A0-4D70-AA7A-51F963A4707F}"/>
    <cellStyle name="Normal 3 213 3_Forecast" xfId="38389" xr:uid="{D4B4F212-22F4-426A-9621-813B3CE75302}"/>
    <cellStyle name="Normal 3 213 4" xfId="38388" xr:uid="{EC76C7F3-6C40-49CD-8FB0-8967ED4A15E3}"/>
    <cellStyle name="Normal 3 213 4 2" xfId="38387" xr:uid="{8B1593D9-DE56-4FD0-AEB1-B36F76378A42}"/>
    <cellStyle name="Normal 3 213 4_Forecast" xfId="38386" xr:uid="{EE5ACC27-20E9-43BD-A433-B921925C6A3C}"/>
    <cellStyle name="Normal 3 213 5" xfId="38385" xr:uid="{86E4B6B5-5C54-472B-B847-85E1988A6F14}"/>
    <cellStyle name="Normal 3 213_Forecast" xfId="38384" xr:uid="{3A54CF7F-9344-4BBF-B9E3-735D1B2380E7}"/>
    <cellStyle name="Normal 3 214" xfId="38383" xr:uid="{9890D526-085B-40F2-9748-AE09FFAAA1A9}"/>
    <cellStyle name="Normal 3 214 2" xfId="38382" xr:uid="{A80B15F8-4061-4644-916A-CBF4C623917D}"/>
    <cellStyle name="Normal 3 214 2 2" xfId="38381" xr:uid="{04445CE9-9378-4457-9A3D-484B6B1DA0D5}"/>
    <cellStyle name="Normal 3 214 2 2 2" xfId="38380" xr:uid="{81E46AD3-C7E2-49C6-915A-E431F43FA0AC}"/>
    <cellStyle name="Normal 3 214 2 2_Forecast" xfId="38379" xr:uid="{562BF814-9F6F-4CA4-9691-CC0F73620D27}"/>
    <cellStyle name="Normal 3 214 2 3" xfId="38378" xr:uid="{D63F05EB-F284-4B2D-A49A-6BB801EDD622}"/>
    <cellStyle name="Normal 3 214 2 3 2" xfId="38377" xr:uid="{2AC0B50B-CF0E-46A7-94B9-AFAA82F4E0E2}"/>
    <cellStyle name="Normal 3 214 2 3_Forecast" xfId="38376" xr:uid="{F2CA778F-5C2C-4306-BB6B-DE15E2207145}"/>
    <cellStyle name="Normal 3 214 2 4" xfId="38375" xr:uid="{B14CE103-B515-4324-9C94-59E8D818BB68}"/>
    <cellStyle name="Normal 3 214 2_Forecast" xfId="38374" xr:uid="{E7B00230-7D1B-4577-A4DF-4D3037F78692}"/>
    <cellStyle name="Normal 3 214 3" xfId="38373" xr:uid="{FFEE016A-764A-463D-AB0E-3F1D21310574}"/>
    <cellStyle name="Normal 3 214 3 2" xfId="38372" xr:uid="{5D16A63C-3589-439D-9271-1408758EC818}"/>
    <cellStyle name="Normal 3 214 3_Forecast" xfId="38371" xr:uid="{96A05D7A-6685-417B-BB9C-33CDA0891546}"/>
    <cellStyle name="Normal 3 214 4" xfId="38370" xr:uid="{C7DA36B6-1313-42C3-BD14-00E302FD554F}"/>
    <cellStyle name="Normal 3 214 4 2" xfId="38369" xr:uid="{5C9BC715-52EF-4A46-9513-5C9C5B41CD09}"/>
    <cellStyle name="Normal 3 214 4_Forecast" xfId="38368" xr:uid="{81E1FFF9-5D6E-4E2D-A806-C25602502388}"/>
    <cellStyle name="Normal 3 214 5" xfId="38367" xr:uid="{6FDC21A7-7B36-48EC-8B4C-2D802D911054}"/>
    <cellStyle name="Normal 3 214_Forecast" xfId="38366" xr:uid="{AB7E54B4-1ED0-458C-A48B-2E0AA840B447}"/>
    <cellStyle name="Normal 3 215" xfId="38365" xr:uid="{A202A761-15C6-48C3-9F77-A40AFECB0D00}"/>
    <cellStyle name="Normal 3 215 2" xfId="38364" xr:uid="{CA315930-382A-4748-82F3-E55F3CD79734}"/>
    <cellStyle name="Normal 3 215 2 2" xfId="38363" xr:uid="{9FD1684C-15CF-4A32-9D4A-8316020D6C92}"/>
    <cellStyle name="Normal 3 215 2 2 2" xfId="38362" xr:uid="{42958337-EA12-487A-9B81-C2FB3EB48F64}"/>
    <cellStyle name="Normal 3 215 2 2_Forecast" xfId="38361" xr:uid="{A794F3A7-F2CE-46F9-A87D-6CBCB4A2F814}"/>
    <cellStyle name="Normal 3 215 2 3" xfId="38360" xr:uid="{26958C56-A10C-49B8-BECB-9CEF2AF6C0D4}"/>
    <cellStyle name="Normal 3 215 2 3 2" xfId="38359" xr:uid="{BE0A023D-FBA0-4242-8DC6-2D5540F76857}"/>
    <cellStyle name="Normal 3 215 2 3_Forecast" xfId="38358" xr:uid="{8C3C9E46-5877-499F-8A3E-0F1012F55F1B}"/>
    <cellStyle name="Normal 3 215 2 4" xfId="38357" xr:uid="{408D25A1-C3F1-499A-A125-092C9E8BB358}"/>
    <cellStyle name="Normal 3 215 2_Forecast" xfId="38356" xr:uid="{A2420276-A8DD-4CB6-8BD9-16083B0DED41}"/>
    <cellStyle name="Normal 3 215 3" xfId="38355" xr:uid="{DC5F0028-F705-4A54-84A2-AF2A9B0FB97B}"/>
    <cellStyle name="Normal 3 215 3 2" xfId="38354" xr:uid="{0E9EDE39-AFD8-4032-99A4-658AE03751EF}"/>
    <cellStyle name="Normal 3 215 3_Forecast" xfId="38353" xr:uid="{C1CBD497-1157-48C8-B15E-13E4EF1608DB}"/>
    <cellStyle name="Normal 3 215 4" xfId="38352" xr:uid="{BCBC16AF-FFA3-429B-9CBD-68C2C1DB6A05}"/>
    <cellStyle name="Normal 3 215 4 2" xfId="38351" xr:uid="{CF0C1E9A-27C8-489B-9034-38AB91BFBEEC}"/>
    <cellStyle name="Normal 3 215 4_Forecast" xfId="38350" xr:uid="{D1C76467-D420-4AB2-AB47-34A2CCA9F400}"/>
    <cellStyle name="Normal 3 215 5" xfId="38349" xr:uid="{A545CC43-DBAA-4E50-A138-214A3D58AA93}"/>
    <cellStyle name="Normal 3 215_Forecast" xfId="38348" xr:uid="{14FF8337-4364-4C2F-8CF6-12A5B6616C93}"/>
    <cellStyle name="Normal 3 216" xfId="38347" xr:uid="{1E98FDF6-416D-4569-BF5E-E2BFA8B07897}"/>
    <cellStyle name="Normal 3 216 2" xfId="38346" xr:uid="{05C82D3B-03FF-4D74-86AA-B41D409A309B}"/>
    <cellStyle name="Normal 3 216 2 2" xfId="38345" xr:uid="{C206C417-7168-459C-A0DF-5DA90372F9FC}"/>
    <cellStyle name="Normal 3 216 2 2 2" xfId="38344" xr:uid="{6988DC7D-A9FB-4DFE-92C1-B6EF5CD9AFEF}"/>
    <cellStyle name="Normal 3 216 2 2_Forecast" xfId="38343" xr:uid="{4A49B1D4-F8FE-450D-826C-4AD21CF29EE1}"/>
    <cellStyle name="Normal 3 216 2 3" xfId="38342" xr:uid="{35070EDF-2BD8-4FE2-BFB2-10D30D99E938}"/>
    <cellStyle name="Normal 3 216 2 3 2" xfId="38341" xr:uid="{14F96F9E-4E6C-4C6D-A54E-C21743A84321}"/>
    <cellStyle name="Normal 3 216 2 3_Forecast" xfId="38340" xr:uid="{7E96213F-024D-4F83-BF6E-37B204CD31F5}"/>
    <cellStyle name="Normal 3 216 2 4" xfId="38339" xr:uid="{F9AF3245-8BE8-441D-B1E4-54447199C391}"/>
    <cellStyle name="Normal 3 216 2_Forecast" xfId="38338" xr:uid="{FA875241-8464-44F7-905D-A244E83A48A4}"/>
    <cellStyle name="Normal 3 216 3" xfId="38337" xr:uid="{EFFCA2B0-7A10-4E41-BB16-C89E33A4CCD1}"/>
    <cellStyle name="Normal 3 216 3 2" xfId="38336" xr:uid="{700D2E9D-54F9-44CB-BE05-00CAF1D5685A}"/>
    <cellStyle name="Normal 3 216 3_Forecast" xfId="38335" xr:uid="{3AA588FA-178E-41E7-914A-952AFBD242B1}"/>
    <cellStyle name="Normal 3 216 4" xfId="38334" xr:uid="{AA656446-EF46-4479-A99E-A8AAD1CFFFA2}"/>
    <cellStyle name="Normal 3 216 4 2" xfId="38333" xr:uid="{7833F3F1-0ECF-4D33-AB04-04741013DA98}"/>
    <cellStyle name="Normal 3 216 4_Forecast" xfId="38332" xr:uid="{E8922935-EDD0-4C4E-91B6-4FAB8D6269D3}"/>
    <cellStyle name="Normal 3 216 5" xfId="38331" xr:uid="{CC99AF48-9318-494F-8985-2B5948A41863}"/>
    <cellStyle name="Normal 3 216_Forecast" xfId="38330" xr:uid="{258C5A4C-4D10-478B-9150-E5ADDBEAE5D7}"/>
    <cellStyle name="Normal 3 217" xfId="38329" xr:uid="{3EDBDD0E-388A-4662-B93A-53E61194D198}"/>
    <cellStyle name="Normal 3 217 2" xfId="38328" xr:uid="{35AA3648-2929-45D1-A439-1FE841D040F3}"/>
    <cellStyle name="Normal 3 217 2 2" xfId="38327" xr:uid="{AFA67FAB-3392-4AF0-81D9-3CBAF687AA49}"/>
    <cellStyle name="Normal 3 217 2 2 2" xfId="38326" xr:uid="{4D4BE499-636D-4A1C-B647-2E74991B44FB}"/>
    <cellStyle name="Normal 3 217 2 2_Forecast" xfId="38325" xr:uid="{657EACDA-71C4-4929-A679-E316D128466D}"/>
    <cellStyle name="Normal 3 217 2 3" xfId="38324" xr:uid="{D58AB69C-8733-413C-BC5C-C4DD75C14770}"/>
    <cellStyle name="Normal 3 217 2 3 2" xfId="38323" xr:uid="{05F55499-6EC0-4FDA-B14F-0160DB8A338E}"/>
    <cellStyle name="Normal 3 217 2 3_Forecast" xfId="38322" xr:uid="{9CD8721A-CA45-48A2-9423-1660FE6908BB}"/>
    <cellStyle name="Normal 3 217 2 4" xfId="38321" xr:uid="{826B3AFF-5D3E-4FDE-9E4D-7C84577AAE57}"/>
    <cellStyle name="Normal 3 217 2_Forecast" xfId="38320" xr:uid="{B32D8F0E-8864-460F-B462-5DDAD18BF8A5}"/>
    <cellStyle name="Normal 3 217 3" xfId="38319" xr:uid="{9D90F76C-9574-4262-B704-DB2A3DBFA3A1}"/>
    <cellStyle name="Normal 3 217 3 2" xfId="38318" xr:uid="{EBAF8391-A5E0-4638-9B29-3285F61E0CA5}"/>
    <cellStyle name="Normal 3 217 3_Forecast" xfId="38317" xr:uid="{C6FDA7E4-EFCF-4FBE-BA3A-76BBCDA8D5C2}"/>
    <cellStyle name="Normal 3 217 4" xfId="38316" xr:uid="{D22B9C3F-C32F-4D8E-B0DE-1CD27605A748}"/>
    <cellStyle name="Normal 3 217 4 2" xfId="38315" xr:uid="{65FB1BD4-17E1-4D1B-9CCF-8CDBF32284DE}"/>
    <cellStyle name="Normal 3 217 4_Forecast" xfId="38314" xr:uid="{166E9048-DBBF-4994-B934-0EFECFE54AE4}"/>
    <cellStyle name="Normal 3 217 5" xfId="38313" xr:uid="{749483E4-3B77-4205-BA92-1C77A71E0BF5}"/>
    <cellStyle name="Normal 3 217_Forecast" xfId="38312" xr:uid="{FD9E5EA7-788F-46F0-82A8-001AA0AD811E}"/>
    <cellStyle name="Normal 3 218" xfId="38311" xr:uid="{5047DB80-3377-444E-9442-848BE7865C5D}"/>
    <cellStyle name="Normal 3 218 2" xfId="38310" xr:uid="{723E8835-F253-46BF-B990-BF77C3F02698}"/>
    <cellStyle name="Normal 3 218 2 2" xfId="38309" xr:uid="{1B69DC0B-877B-4BE5-81D5-FAE428091C8A}"/>
    <cellStyle name="Normal 3 218 2 2 2" xfId="38308" xr:uid="{BE5EAF67-F550-4CCB-8FCA-847C9B4A1128}"/>
    <cellStyle name="Normal 3 218 2 2_Forecast" xfId="38307" xr:uid="{C7774B9A-A8FF-4BC6-80B3-51B21C3048AE}"/>
    <cellStyle name="Normal 3 218 2 3" xfId="38306" xr:uid="{051D14FC-86DD-4E80-AA3A-B11CA097CED6}"/>
    <cellStyle name="Normal 3 218 2 3 2" xfId="38305" xr:uid="{508F1258-B50C-4CDF-8769-264C8BF548FF}"/>
    <cellStyle name="Normal 3 218 2 3_Forecast" xfId="38304" xr:uid="{02B47B88-F0A2-4086-9A08-33BF5D615888}"/>
    <cellStyle name="Normal 3 218 2 4" xfId="38303" xr:uid="{1FEC6FF3-3AF9-4918-8D3E-780B156A2599}"/>
    <cellStyle name="Normal 3 218 2_Forecast" xfId="38302" xr:uid="{E532F122-DC74-42DF-B67E-D098D4385445}"/>
    <cellStyle name="Normal 3 218 3" xfId="38301" xr:uid="{1B77EBB3-70FB-42C3-88A1-462FD8AD964C}"/>
    <cellStyle name="Normal 3 218 3 2" xfId="38300" xr:uid="{0A254D7D-AC1E-4268-A90C-B065C1AA2EA1}"/>
    <cellStyle name="Normal 3 218 3_Forecast" xfId="38299" xr:uid="{714B2B64-5E52-4361-A50C-3ED9CF62321C}"/>
    <cellStyle name="Normal 3 218 4" xfId="38298" xr:uid="{B84E72BB-BF59-4822-8A54-C3CBF2D0B41D}"/>
    <cellStyle name="Normal 3 218 4 2" xfId="38297" xr:uid="{3D481B28-8D0D-41DF-9C06-D43C1F2E7F6E}"/>
    <cellStyle name="Normal 3 218 4_Forecast" xfId="38296" xr:uid="{8E436BD7-9385-4653-B817-2E6599A6FAA7}"/>
    <cellStyle name="Normal 3 218 5" xfId="38295" xr:uid="{56C42D93-D635-49D9-8BDD-AB228B5CE832}"/>
    <cellStyle name="Normal 3 218_Forecast" xfId="38294" xr:uid="{3D4B2C62-80CB-4A7B-B6B1-2A82E664056F}"/>
    <cellStyle name="Normal 3 219" xfId="38293" xr:uid="{748783E5-2891-4CF8-9848-849861DBA187}"/>
    <cellStyle name="Normal 3 219 2" xfId="38292" xr:uid="{6CB74A39-638B-46F3-BC92-580C3EF47291}"/>
    <cellStyle name="Normal 3 219 2 2" xfId="38291" xr:uid="{9425C653-C2C3-4A8D-AEC7-25DD81D56FF2}"/>
    <cellStyle name="Normal 3 219 2 2 2" xfId="38290" xr:uid="{9343D08D-C742-47B4-96DA-100A7D718577}"/>
    <cellStyle name="Normal 3 219 2 2_Forecast" xfId="38289" xr:uid="{510872CD-34D6-4F74-A867-85BC1FB99F41}"/>
    <cellStyle name="Normal 3 219 2 3" xfId="38288" xr:uid="{F97532B0-6290-4861-BB3C-94818B14AA7F}"/>
    <cellStyle name="Normal 3 219 2 3 2" xfId="38287" xr:uid="{68ABF826-9F3C-4F8F-AC72-8A2DCCB56166}"/>
    <cellStyle name="Normal 3 219 2 3_Forecast" xfId="38286" xr:uid="{7D7754CD-E279-44BA-9670-E492D0F97AB4}"/>
    <cellStyle name="Normal 3 219 2 4" xfId="38285" xr:uid="{743A1EA1-8447-4169-91B6-84F18EE4888E}"/>
    <cellStyle name="Normal 3 219 2_Forecast" xfId="38284" xr:uid="{5335BEC6-7DD6-411C-BDF7-4FECDB556077}"/>
    <cellStyle name="Normal 3 219 3" xfId="38283" xr:uid="{0B66A1AB-20F4-4F21-8A59-BA5B17AB196C}"/>
    <cellStyle name="Normal 3 219 3 2" xfId="38282" xr:uid="{E3FE986A-6FB0-4F56-A503-72C0F76BA30A}"/>
    <cellStyle name="Normal 3 219 3_Forecast" xfId="38281" xr:uid="{39418E94-4ED3-49B9-BD04-A375526AF1DC}"/>
    <cellStyle name="Normal 3 219 4" xfId="38280" xr:uid="{1929C118-A8F3-4461-B9FD-54870C3510B1}"/>
    <cellStyle name="Normal 3 219 4 2" xfId="38279" xr:uid="{E31109C0-FB0E-4224-8757-6C558FFD10FF}"/>
    <cellStyle name="Normal 3 219 4_Forecast" xfId="38278" xr:uid="{708319EC-4122-4DEA-821D-4DA888C18834}"/>
    <cellStyle name="Normal 3 219 5" xfId="38277" xr:uid="{FE3D4720-F7B9-457A-9C82-6B294802FD70}"/>
    <cellStyle name="Normal 3 219_Forecast" xfId="38276" xr:uid="{127C674E-2103-4CC8-9ABA-21A5361E5497}"/>
    <cellStyle name="Normal 3 22" xfId="38275" xr:uid="{1FDF55B2-AFBC-475E-B757-2A7B7452395A}"/>
    <cellStyle name="Normal 3 22 2" xfId="38274" xr:uid="{D56845E3-F5AB-4C73-BEAC-1A3A9069AFFA}"/>
    <cellStyle name="Normal 3 22 2 2" xfId="38273" xr:uid="{B88C26DC-9A92-47A5-AC29-8FE984276755}"/>
    <cellStyle name="Normal 3 22 2 2 2" xfId="38272" xr:uid="{04F7F61F-11E8-40E3-A39E-58007254FAA7}"/>
    <cellStyle name="Normal 3 22 2 2_Forecast" xfId="38271" xr:uid="{EBCCFF05-7A40-4F99-B7B1-6991FA7EC0ED}"/>
    <cellStyle name="Normal 3 22 2 3" xfId="38270" xr:uid="{92C1CE12-1EE3-4912-AD44-692AFB25144B}"/>
    <cellStyle name="Normal 3 22 2 3 2" xfId="38269" xr:uid="{065BF9F2-5D5D-4775-89AF-99636DA168FD}"/>
    <cellStyle name="Normal 3 22 2 3_Forecast" xfId="38268" xr:uid="{1901F255-316C-4C3C-8463-3E69DECF1957}"/>
    <cellStyle name="Normal 3 22 2 4" xfId="38267" xr:uid="{8E5EC85E-6578-4BB7-9CB1-DF065E2B0B87}"/>
    <cellStyle name="Normal 3 22 2_Forecast" xfId="38266" xr:uid="{5CE7BBD5-5198-4758-8EBF-6EDF50E33C72}"/>
    <cellStyle name="Normal 3 22 3" xfId="38265" xr:uid="{94587BC0-3C17-4642-A933-9D7475CB7B0B}"/>
    <cellStyle name="Normal 3 22 3 2" xfId="38264" xr:uid="{4FCBB7C4-6D3E-4E5D-8481-D0533B2691D6}"/>
    <cellStyle name="Normal 3 22 3_Forecast" xfId="38263" xr:uid="{D90CFA24-955B-422A-8DA8-47E82D68F395}"/>
    <cellStyle name="Normal 3 22 4" xfId="38262" xr:uid="{A6701E3C-5FA0-4109-BAEF-B53FF8FFE1D0}"/>
    <cellStyle name="Normal 3 22 4 2" xfId="38261" xr:uid="{ADD6F6F5-6CF1-4CDA-B5E5-3D3EEF1A509B}"/>
    <cellStyle name="Normal 3 22 4_Forecast" xfId="38260" xr:uid="{069B1E8F-F1A1-4429-B713-A7B561F83F63}"/>
    <cellStyle name="Normal 3 22 5" xfId="38259" xr:uid="{809268AC-7A23-491A-924B-ACBF7654D22B}"/>
    <cellStyle name="Normal 3 22_Forecast" xfId="38258" xr:uid="{3DC2F610-3D5F-49F0-8C5B-0BF71FE423B3}"/>
    <cellStyle name="Normal 3 220" xfId="38257" xr:uid="{A84FD7F4-E3F2-4C3D-B4F9-8FECB1742F64}"/>
    <cellStyle name="Normal 3 220 2" xfId="38256" xr:uid="{54DDE7C5-A828-4C70-A060-ED8A7B090037}"/>
    <cellStyle name="Normal 3 220 2 2" xfId="38255" xr:uid="{682D089D-81CE-42B0-A065-D804636166C8}"/>
    <cellStyle name="Normal 3 220 2 2 2" xfId="38254" xr:uid="{D3A6B586-3C3D-4D6B-B4F7-30A15A0818AE}"/>
    <cellStyle name="Normal 3 220 2 2_Forecast" xfId="38253" xr:uid="{876F6D5C-C544-43A6-95F2-97579BDD60C9}"/>
    <cellStyle name="Normal 3 220 2 3" xfId="38252" xr:uid="{2250BC98-E3A8-4FEB-BF9A-C432FC6117A0}"/>
    <cellStyle name="Normal 3 220 2 3 2" xfId="38251" xr:uid="{67837EB0-41A1-4B7D-8276-50E78D3F5E50}"/>
    <cellStyle name="Normal 3 220 2 3_Forecast" xfId="38250" xr:uid="{E671FD0D-14A6-4D6E-8AE9-C31558EF410C}"/>
    <cellStyle name="Normal 3 220 2 4" xfId="38249" xr:uid="{EAC97215-9391-4FCE-B9C4-C37DA1ED4758}"/>
    <cellStyle name="Normal 3 220 2_Forecast" xfId="38248" xr:uid="{2E1086DB-15DE-4767-9DEA-38FF455622AF}"/>
    <cellStyle name="Normal 3 220 3" xfId="38247" xr:uid="{D166A210-0401-4EAC-AA43-4D191AD4D41F}"/>
    <cellStyle name="Normal 3 220 3 2" xfId="38246" xr:uid="{4FCF5E4F-3A14-4A4B-B780-1F4373802EE0}"/>
    <cellStyle name="Normal 3 220 3_Forecast" xfId="38245" xr:uid="{C1A6C1AF-BCEC-47F6-9F78-0A3F8811AC4D}"/>
    <cellStyle name="Normal 3 220 4" xfId="38244" xr:uid="{DB4765CB-36B2-4A89-A6EC-230FD05A85F5}"/>
    <cellStyle name="Normal 3 220 4 2" xfId="38243" xr:uid="{6C71FA0B-5370-4169-8DA5-CF40511AB841}"/>
    <cellStyle name="Normal 3 220 4_Forecast" xfId="38242" xr:uid="{94104296-D16E-401D-B2E6-CD663FA02062}"/>
    <cellStyle name="Normal 3 220 5" xfId="38241" xr:uid="{A5933461-BF12-4801-8D75-1228FBCE73B8}"/>
    <cellStyle name="Normal 3 220_Forecast" xfId="38240" xr:uid="{23B4A234-A75E-452B-A8FD-B53578BD9E40}"/>
    <cellStyle name="Normal 3 221" xfId="38239" xr:uid="{9DF4072C-00FF-4624-822C-7E0761667D47}"/>
    <cellStyle name="Normal 3 221 2" xfId="38238" xr:uid="{804109E3-9CD6-4C3B-8915-39F716CC2CDA}"/>
    <cellStyle name="Normal 3 221 2 2" xfId="38237" xr:uid="{0B46925C-292E-41ED-A5DF-3BC5BA8EBB53}"/>
    <cellStyle name="Normal 3 221 2 2 2" xfId="38236" xr:uid="{2F4B11AD-607D-40E5-BD29-9BF7C20C35AF}"/>
    <cellStyle name="Normal 3 221 2 2_Forecast" xfId="38235" xr:uid="{BD465449-8514-4DCC-ADB9-A1C1AB0ACE4D}"/>
    <cellStyle name="Normal 3 221 2 3" xfId="38234" xr:uid="{5837801D-484A-4A34-A286-E3A1D027341A}"/>
    <cellStyle name="Normal 3 221 2 3 2" xfId="38233" xr:uid="{6AC4538E-483D-449E-9AFD-B81D3CB44FC6}"/>
    <cellStyle name="Normal 3 221 2 3_Forecast" xfId="38232" xr:uid="{83ED0D23-CF8A-49EE-B866-9D5DF78A0870}"/>
    <cellStyle name="Normal 3 221 2 4" xfId="38231" xr:uid="{71F0715C-7DA9-4E9D-9389-AA1DAE41D270}"/>
    <cellStyle name="Normal 3 221 2_Forecast" xfId="38230" xr:uid="{768BB48B-52DF-4498-9EBA-2486833A8E23}"/>
    <cellStyle name="Normal 3 221 3" xfId="38229" xr:uid="{B9677E81-07DF-4E09-AE0F-842DBBB7F07D}"/>
    <cellStyle name="Normal 3 221 3 2" xfId="38228" xr:uid="{93FD05B7-AD72-425F-BD92-4DA6C5EB8476}"/>
    <cellStyle name="Normal 3 221 3_Forecast" xfId="38227" xr:uid="{9A859D74-5F2C-4A46-9908-461AABF69588}"/>
    <cellStyle name="Normal 3 221 4" xfId="38226" xr:uid="{C047D5C8-8D8E-471B-868A-DF84089A8214}"/>
    <cellStyle name="Normal 3 221 4 2" xfId="38225" xr:uid="{11194A52-7C2F-437A-BB6C-256F85B1B46E}"/>
    <cellStyle name="Normal 3 221 4_Forecast" xfId="38224" xr:uid="{E2C2D505-CE4A-457C-9075-8265B2DDB6E3}"/>
    <cellStyle name="Normal 3 221 5" xfId="38223" xr:uid="{88A59DDE-E4EA-49F6-AF42-1A6469BE3529}"/>
    <cellStyle name="Normal 3 221_Forecast" xfId="38222" xr:uid="{C6B2928D-3052-4228-BC1A-2B4948BA0412}"/>
    <cellStyle name="Normal 3 222" xfId="38221" xr:uid="{2E24AA49-E98E-4959-A854-BB1D6BC75D56}"/>
    <cellStyle name="Normal 3 222 2" xfId="38220" xr:uid="{6AC4AE63-3A71-40F8-B841-A9C4C6CD8ACC}"/>
    <cellStyle name="Normal 3 222 2 2" xfId="38219" xr:uid="{B548C68F-7A16-4503-BA95-0B4CFD6923AB}"/>
    <cellStyle name="Normal 3 222 2 2 2" xfId="38218" xr:uid="{D2BAAE2A-5960-4B65-A051-A284755C7A71}"/>
    <cellStyle name="Normal 3 222 2 2_Forecast" xfId="38217" xr:uid="{1C1F6750-9675-41E2-946C-00B9D90AB035}"/>
    <cellStyle name="Normal 3 222 2 3" xfId="38216" xr:uid="{807E3387-7A3D-4F8C-AB9F-1F75CF8AC485}"/>
    <cellStyle name="Normal 3 222 2 3 2" xfId="38215" xr:uid="{8314D620-CC83-4322-9F26-DCA90AF6A07F}"/>
    <cellStyle name="Normal 3 222 2 3_Forecast" xfId="38214" xr:uid="{FCDD1C9E-5696-44D1-BE08-F9B96FD6B22E}"/>
    <cellStyle name="Normal 3 222 2 4" xfId="38213" xr:uid="{3FD21DE6-1DA1-4BC7-A7DB-CFDDA4DE8D93}"/>
    <cellStyle name="Normal 3 222 2_Forecast" xfId="38212" xr:uid="{756AF967-836C-47E4-8D44-CB3742DF9284}"/>
    <cellStyle name="Normal 3 222 3" xfId="38211" xr:uid="{9D888D19-26E9-44CE-AE8C-3F199A4A2702}"/>
    <cellStyle name="Normal 3 222 3 2" xfId="38210" xr:uid="{55506BF8-A30A-4066-82B0-64202B3CFD2E}"/>
    <cellStyle name="Normal 3 222 3_Forecast" xfId="38209" xr:uid="{7CCF0BDD-9784-438A-9465-0C741FF09B67}"/>
    <cellStyle name="Normal 3 222 4" xfId="38208" xr:uid="{59342E70-7D77-4E1C-93E8-2014B4ADA469}"/>
    <cellStyle name="Normal 3 222 4 2" xfId="38207" xr:uid="{4414CC66-8405-4EF8-8E7E-3602FA1F9557}"/>
    <cellStyle name="Normal 3 222 4_Forecast" xfId="38206" xr:uid="{58D5BD26-A77E-4EF0-AC09-A6C560F3BDD2}"/>
    <cellStyle name="Normal 3 222 5" xfId="38205" xr:uid="{D895FD8F-2510-463D-A4B6-8EB45D8C4BF8}"/>
    <cellStyle name="Normal 3 222_Forecast" xfId="38204" xr:uid="{B14C2501-EDC1-4966-A229-86D13816BBD3}"/>
    <cellStyle name="Normal 3 223" xfId="38203" xr:uid="{B1308846-2E59-4272-A41D-44FE51A31A71}"/>
    <cellStyle name="Normal 3 223 2" xfId="38202" xr:uid="{454269F9-899C-4CDC-AC22-03A3C89CC64C}"/>
    <cellStyle name="Normal 3 223 2 2" xfId="38201" xr:uid="{03CB0867-470C-41B4-B347-825769E61223}"/>
    <cellStyle name="Normal 3 223 2 2 2" xfId="38200" xr:uid="{1D77F6EA-D629-4962-988A-1FA1F0BE1CE3}"/>
    <cellStyle name="Normal 3 223 2 2_Forecast" xfId="38199" xr:uid="{42BC21AE-56D7-4329-A06B-F94EB8DB8181}"/>
    <cellStyle name="Normal 3 223 2 3" xfId="38198" xr:uid="{78E9BFCD-9B9B-4B85-A427-8FBD5CB1E534}"/>
    <cellStyle name="Normal 3 223 2 3 2" xfId="38197" xr:uid="{0E2F9487-32AB-4AA3-A036-7DB79AA51D0C}"/>
    <cellStyle name="Normal 3 223 2 3_Forecast" xfId="38196" xr:uid="{584E36B2-39DF-4503-AEBB-16F29C742257}"/>
    <cellStyle name="Normal 3 223 2 4" xfId="38195" xr:uid="{FD79E47F-2D3A-411D-B86E-A6B7684174F8}"/>
    <cellStyle name="Normal 3 223 2_Forecast" xfId="38194" xr:uid="{AA2EF432-FE6B-4578-BFE9-101630EB7614}"/>
    <cellStyle name="Normal 3 223 3" xfId="38193" xr:uid="{6708C4A7-F7EA-481B-A71C-61FB1DA2D868}"/>
    <cellStyle name="Normal 3 223 3 2" xfId="38192" xr:uid="{B3716C37-DA62-47CE-8757-F55E806716F8}"/>
    <cellStyle name="Normal 3 223 3_Forecast" xfId="38191" xr:uid="{C1A6FAED-99F8-4FC0-91F3-F7857615A5BA}"/>
    <cellStyle name="Normal 3 223 4" xfId="38190" xr:uid="{14BD8E47-E764-4383-9800-82D49466A2E9}"/>
    <cellStyle name="Normal 3 223 4 2" xfId="38189" xr:uid="{9D059131-C754-4B14-B88C-5578F2893198}"/>
    <cellStyle name="Normal 3 223 4_Forecast" xfId="38188" xr:uid="{47F69EB1-01EC-4981-BFDE-A85D3E8C82E3}"/>
    <cellStyle name="Normal 3 223 5" xfId="38187" xr:uid="{7D9D54E1-576A-4C16-B077-AA4CBA4C3467}"/>
    <cellStyle name="Normal 3 223_Forecast" xfId="38186" xr:uid="{79CFEB3B-1961-4A50-8401-657FA8AEA60A}"/>
    <cellStyle name="Normal 3 224" xfId="38185" xr:uid="{1A87ED12-957B-43C0-9E61-E9DB51CA0082}"/>
    <cellStyle name="Normal 3 224 2" xfId="38184" xr:uid="{6A0989E8-FAEE-463B-B1F0-14D09F3D9AD9}"/>
    <cellStyle name="Normal 3 224 2 2" xfId="38183" xr:uid="{2E204976-94A2-49EA-BF12-2BC6F0D29315}"/>
    <cellStyle name="Normal 3 224 2 2 2" xfId="38182" xr:uid="{18BA1D6F-74F1-43F1-8620-588E46156A52}"/>
    <cellStyle name="Normal 3 224 2 2_Forecast" xfId="38181" xr:uid="{E33FF000-487A-429E-B529-375BA9869F51}"/>
    <cellStyle name="Normal 3 224 2 3" xfId="38180" xr:uid="{3CF12392-582D-4C5F-BB6C-B129584A973D}"/>
    <cellStyle name="Normal 3 224 2 3 2" xfId="38179" xr:uid="{C799A24F-539D-4A38-A4E1-406F1FDFFA6F}"/>
    <cellStyle name="Normal 3 224 2 3_Forecast" xfId="38178" xr:uid="{725E2401-3F04-4397-B7E7-5D6CF711039B}"/>
    <cellStyle name="Normal 3 224 2 4" xfId="38177" xr:uid="{2D807F66-1E90-4A6E-A53D-52EA478873D1}"/>
    <cellStyle name="Normal 3 224 2_Forecast" xfId="38176" xr:uid="{CFAA6483-89C3-4532-9CD0-AB168062A211}"/>
    <cellStyle name="Normal 3 224 3" xfId="38175" xr:uid="{A44AE23D-A57E-4357-89DB-36ECD3C60A84}"/>
    <cellStyle name="Normal 3 224 3 2" xfId="38174" xr:uid="{E9B30D90-57CB-42DC-B3D7-3199DE93C3E6}"/>
    <cellStyle name="Normal 3 224 3_Forecast" xfId="38173" xr:uid="{1F03E033-5FAA-4831-ADA7-C8D69992BE15}"/>
    <cellStyle name="Normal 3 224 4" xfId="38172" xr:uid="{AED3E78C-06C4-404D-866E-6F33AFAFD633}"/>
    <cellStyle name="Normal 3 224 4 2" xfId="38171" xr:uid="{CD883B00-646F-48E5-9169-90DD5C2A2884}"/>
    <cellStyle name="Normal 3 224 4_Forecast" xfId="38170" xr:uid="{D5EE9244-4997-4D11-AD52-B3EC4E678ED1}"/>
    <cellStyle name="Normal 3 224 5" xfId="38169" xr:uid="{C1CE31AA-582B-4286-A5D5-63A76D17DA83}"/>
    <cellStyle name="Normal 3 224_Forecast" xfId="38168" xr:uid="{1870591D-EF9D-45BC-8E0A-DEB67DFDAD52}"/>
    <cellStyle name="Normal 3 225" xfId="38167" xr:uid="{549DCFAE-ACE2-4EBE-9740-F3AF00388576}"/>
    <cellStyle name="Normal 3 225 2" xfId="38166" xr:uid="{5D57F21D-853E-415F-99FE-47F2D5A45F41}"/>
    <cellStyle name="Normal 3 225 2 2" xfId="38165" xr:uid="{C319B9AD-40A4-4F99-858D-4B6C8449417F}"/>
    <cellStyle name="Normal 3 225 2 2 2" xfId="38164" xr:uid="{56E3AF9A-8CC1-44DE-8B29-883BF54FB454}"/>
    <cellStyle name="Normal 3 225 2 2_Forecast" xfId="38163" xr:uid="{65BC7873-DB79-4C54-AF6B-F7E5D7982698}"/>
    <cellStyle name="Normal 3 225 2 3" xfId="38162" xr:uid="{14424811-6F48-4D18-AA58-0A8882C21F64}"/>
    <cellStyle name="Normal 3 225 2 3 2" xfId="38161" xr:uid="{AF2760FE-6B88-44A5-BD47-94E9A24E36C4}"/>
    <cellStyle name="Normal 3 225 2 3_Forecast" xfId="38160" xr:uid="{79AF924A-8C78-4CD8-8187-1168AED1EE59}"/>
    <cellStyle name="Normal 3 225 2 4" xfId="38159" xr:uid="{6C9934ED-E553-416A-80FB-5610E851D8AD}"/>
    <cellStyle name="Normal 3 225 2_Forecast" xfId="38158" xr:uid="{28B788AE-9953-4FBF-89A1-673F851AC138}"/>
    <cellStyle name="Normal 3 225 3" xfId="38157" xr:uid="{5CE2F567-0E34-4E88-B2F3-A27C2F258D4C}"/>
    <cellStyle name="Normal 3 225 3 2" xfId="38156" xr:uid="{954AE848-A34B-4B06-AE79-D3AAA8AF5E4A}"/>
    <cellStyle name="Normal 3 225 3_Forecast" xfId="38155" xr:uid="{2E6E82DF-364C-4C3B-8886-3BE696B0C0DE}"/>
    <cellStyle name="Normal 3 225 4" xfId="38154" xr:uid="{DE628A37-4092-41CD-A628-7122724CB0E5}"/>
    <cellStyle name="Normal 3 225 4 2" xfId="38153" xr:uid="{8E0B7B24-B6CD-4D6D-B3A9-D376E64549E4}"/>
    <cellStyle name="Normal 3 225 4_Forecast" xfId="38152" xr:uid="{3CEFF23F-6C43-45D3-9390-16185FC8D971}"/>
    <cellStyle name="Normal 3 225 5" xfId="38151" xr:uid="{E79935BB-6EF9-43D7-A390-B931CCC9E8E0}"/>
    <cellStyle name="Normal 3 225_Forecast" xfId="38150" xr:uid="{F1BD3EE5-0B53-4E46-B16B-0A28DE837D6D}"/>
    <cellStyle name="Normal 3 226" xfId="38149" xr:uid="{2E3C9EF2-7268-45F3-9231-29F9D10CF7E0}"/>
    <cellStyle name="Normal 3 226 2" xfId="38148" xr:uid="{A1FEA5C1-5629-4793-ACE5-D03A7BA79627}"/>
    <cellStyle name="Normal 3 226 2 2" xfId="38147" xr:uid="{3E4749F7-7B29-4ACC-A352-B4695C7AFC8F}"/>
    <cellStyle name="Normal 3 226 2 2 2" xfId="38146" xr:uid="{5795B871-365C-4EE7-8DCA-7EA366FE0B89}"/>
    <cellStyle name="Normal 3 226 2 2_Forecast" xfId="38145" xr:uid="{C588E0D9-F200-48B1-A62C-EBD71AE0DD5A}"/>
    <cellStyle name="Normal 3 226 2 3" xfId="38144" xr:uid="{88824704-AA4D-4E12-AF44-CD39BE504A22}"/>
    <cellStyle name="Normal 3 226 2 3 2" xfId="38143" xr:uid="{C4C2AB5F-94A6-4DE7-9742-123B527BC384}"/>
    <cellStyle name="Normal 3 226 2 3_Forecast" xfId="38142" xr:uid="{FCB9B6C5-33F9-4396-AB67-4E487B72E52F}"/>
    <cellStyle name="Normal 3 226 2 4" xfId="38141" xr:uid="{733D8871-CC56-4B51-85D9-65EDEBF4D084}"/>
    <cellStyle name="Normal 3 226 2_Forecast" xfId="38140" xr:uid="{D85ED1B4-62A4-4B37-9C36-10859B8352D1}"/>
    <cellStyle name="Normal 3 226 3" xfId="38139" xr:uid="{997D847A-862B-47F2-AC71-42E963F87C89}"/>
    <cellStyle name="Normal 3 226 3 2" xfId="38138" xr:uid="{6B80D7BD-9C6B-4E81-A3E3-F518EA2A915D}"/>
    <cellStyle name="Normal 3 226 3_Forecast" xfId="38137" xr:uid="{9C79C74B-D01A-4736-BF09-CA00AF4F98D7}"/>
    <cellStyle name="Normal 3 226 4" xfId="38136" xr:uid="{52B3E6A5-F958-4131-9A09-45FAC8CAC5E2}"/>
    <cellStyle name="Normal 3 226 4 2" xfId="38135" xr:uid="{1BD3B208-6844-47C9-965C-BA04204313B0}"/>
    <cellStyle name="Normal 3 226 4_Forecast" xfId="38134" xr:uid="{80F99919-8D1A-4DB0-85D6-991C8BC7B303}"/>
    <cellStyle name="Normal 3 226 5" xfId="38133" xr:uid="{AE5F6DAD-C868-4A11-B8F8-E2436F5FE197}"/>
    <cellStyle name="Normal 3 226_Forecast" xfId="38132" xr:uid="{A55E5E41-5DC8-444B-A057-B69B3C3BC881}"/>
    <cellStyle name="Normal 3 227" xfId="38131" xr:uid="{12FEE73D-D360-43BB-A9C2-2A55128455DC}"/>
    <cellStyle name="Normal 3 227 2" xfId="38130" xr:uid="{E5AC1DD0-FBAF-4D58-B6BF-1630A0502887}"/>
    <cellStyle name="Normal 3 227 2 2" xfId="38129" xr:uid="{595AC9E1-9FEB-47D3-93B6-F06C129784A7}"/>
    <cellStyle name="Normal 3 227 2 2 2" xfId="38128" xr:uid="{5CAB6CEE-9CBB-4001-90AF-2FD93A5EF502}"/>
    <cellStyle name="Normal 3 227 2 2_Forecast" xfId="38127" xr:uid="{50870408-D71F-4EC9-B178-416917F8DE52}"/>
    <cellStyle name="Normal 3 227 2 3" xfId="38126" xr:uid="{D12BB4AC-87F8-4E69-B7E3-02BD590B0994}"/>
    <cellStyle name="Normal 3 227 2 3 2" xfId="38125" xr:uid="{9622E96F-657A-41DE-A16C-D579A2F01EA5}"/>
    <cellStyle name="Normal 3 227 2 3_Forecast" xfId="38124" xr:uid="{EFC2A2D9-5FC8-4D5A-A1CB-F37F161056FE}"/>
    <cellStyle name="Normal 3 227 2 4" xfId="38123" xr:uid="{FA3BDC9D-58B9-4E4E-96F9-C8386AC0B72F}"/>
    <cellStyle name="Normal 3 227 2_Forecast" xfId="38122" xr:uid="{28F350AE-62E1-4F3F-A52D-CBDF5C355EC0}"/>
    <cellStyle name="Normal 3 227 3" xfId="38121" xr:uid="{4BBC590A-155F-463A-9CFB-F0C881E46982}"/>
    <cellStyle name="Normal 3 227 3 2" xfId="38120" xr:uid="{B58B5C38-E11E-477B-9C90-C8E2A32C8097}"/>
    <cellStyle name="Normal 3 227 3_Forecast" xfId="38119" xr:uid="{35D457C4-F70F-4B85-AA91-512CCB5A04C9}"/>
    <cellStyle name="Normal 3 227 4" xfId="38118" xr:uid="{D0EBBF80-AFC5-4EA8-BC1A-9863E047B981}"/>
    <cellStyle name="Normal 3 227 4 2" xfId="38117" xr:uid="{E509071C-2F8A-4B3B-904A-412D4663D1B3}"/>
    <cellStyle name="Normal 3 227 4_Forecast" xfId="38116" xr:uid="{B5EE2D44-C697-4A56-9A93-3A10A41B7122}"/>
    <cellStyle name="Normal 3 227 5" xfId="38115" xr:uid="{EE3729A5-2BCC-42C7-AEDD-D931C72E0D3C}"/>
    <cellStyle name="Normal 3 227_Forecast" xfId="38114" xr:uid="{D8A73E32-089E-4BB6-9361-2F6F59856065}"/>
    <cellStyle name="Normal 3 228" xfId="38113" xr:uid="{F8F45785-CAE8-4D7D-AA73-234266F48D3A}"/>
    <cellStyle name="Normal 3 228 2" xfId="38112" xr:uid="{AB4C87F3-DB19-481E-8C93-7C34E9068E99}"/>
    <cellStyle name="Normal 3 228 2 2" xfId="38111" xr:uid="{85C787AE-DBC0-4D58-B43F-CE8703BDB54C}"/>
    <cellStyle name="Normal 3 228 2 2 2" xfId="38110" xr:uid="{7ECAC7D9-81E3-441D-9E1D-FAFAFBA794D3}"/>
    <cellStyle name="Normal 3 228 2 2_Forecast" xfId="38109" xr:uid="{533E478E-5458-458E-95A7-4D8B59A21DE2}"/>
    <cellStyle name="Normal 3 228 2 3" xfId="38108" xr:uid="{0E132FF2-DF76-4AC1-B5F8-46C1071069D0}"/>
    <cellStyle name="Normal 3 228 2 3 2" xfId="38107" xr:uid="{47A70CFA-03A9-4A45-9A2E-D1556955D055}"/>
    <cellStyle name="Normal 3 228 2 3_Forecast" xfId="38106" xr:uid="{9B4D0314-2BC0-4B34-824E-FC55BA326D00}"/>
    <cellStyle name="Normal 3 228 2 4" xfId="38105" xr:uid="{AADEE12D-08C5-4ED1-A67F-ACC562355BF5}"/>
    <cellStyle name="Normal 3 228 2_Forecast" xfId="38104" xr:uid="{125EFE46-EBE9-45D7-880D-48F74CF6A5FB}"/>
    <cellStyle name="Normal 3 228 3" xfId="38103" xr:uid="{B5CF67EC-2D46-44A3-AB32-C76AE6EA15E3}"/>
    <cellStyle name="Normal 3 228 3 2" xfId="38102" xr:uid="{1D031B7D-013B-47C7-81D8-5A3118F05C3B}"/>
    <cellStyle name="Normal 3 228 3_Forecast" xfId="38101" xr:uid="{A6D1A064-C24A-4136-A6AF-79A1E77E6955}"/>
    <cellStyle name="Normal 3 228 4" xfId="38100" xr:uid="{5FE4996F-F1C8-4988-936B-C49931850E0B}"/>
    <cellStyle name="Normal 3 228 4 2" xfId="38099" xr:uid="{8777399C-1F93-4EF4-9615-999025998131}"/>
    <cellStyle name="Normal 3 228 4_Forecast" xfId="38098" xr:uid="{62197938-44AD-4E35-A912-E78E77685A25}"/>
    <cellStyle name="Normal 3 228 5" xfId="38097" xr:uid="{5075927D-4BED-4048-8380-49E4E88F56D1}"/>
    <cellStyle name="Normal 3 228_Forecast" xfId="38096" xr:uid="{979547F7-E769-4C5F-A2FA-DA224345F3F4}"/>
    <cellStyle name="Normal 3 229" xfId="38095" xr:uid="{D401474C-9DB8-472D-B38D-499894B39B05}"/>
    <cellStyle name="Normal 3 229 2" xfId="38094" xr:uid="{D0A21F5C-9982-4B8C-B1FB-9A440C7178B2}"/>
    <cellStyle name="Normal 3 229 2 2" xfId="38093" xr:uid="{69D2B326-D00D-48A8-9791-1C90A3552583}"/>
    <cellStyle name="Normal 3 229 2 2 2" xfId="38092" xr:uid="{353DD446-D6E4-4AA5-9992-C8E18AD6CE8D}"/>
    <cellStyle name="Normal 3 229 2 2_Forecast" xfId="38091" xr:uid="{38632670-7B05-46CD-9E4C-22556AEEA2E7}"/>
    <cellStyle name="Normal 3 229 2 3" xfId="38090" xr:uid="{58AEF496-6B9D-4FFC-BC79-9F2E9126791F}"/>
    <cellStyle name="Normal 3 229 2 3 2" xfId="38089" xr:uid="{6C7478E0-08D1-4C7E-9E49-F58BAEBB6BA4}"/>
    <cellStyle name="Normal 3 229 2 3_Forecast" xfId="38088" xr:uid="{6F404D1C-167F-4345-8BCB-D1A9742905A2}"/>
    <cellStyle name="Normal 3 229 2 4" xfId="38087" xr:uid="{43040919-9FFE-465D-8027-CC440323444A}"/>
    <cellStyle name="Normal 3 229 2_Forecast" xfId="38086" xr:uid="{DBCC9667-1F8E-4B0B-B373-63CDE62B3BF1}"/>
    <cellStyle name="Normal 3 229 3" xfId="38085" xr:uid="{046B8FDF-B265-4881-B2AC-DB471A2A16AC}"/>
    <cellStyle name="Normal 3 229 3 2" xfId="38084" xr:uid="{A394917A-3003-4684-B9DD-E798BEE4C3BF}"/>
    <cellStyle name="Normal 3 229 3_Forecast" xfId="38083" xr:uid="{58919DA6-FBDB-43B2-BFE7-7CA628DB1A0B}"/>
    <cellStyle name="Normal 3 229 4" xfId="38082" xr:uid="{5C8EE42E-0417-4B79-80EB-2FB2D2FA2089}"/>
    <cellStyle name="Normal 3 229 4 2" xfId="38081" xr:uid="{5D56988F-0FCB-4717-91AB-8252EE462414}"/>
    <cellStyle name="Normal 3 229 4_Forecast" xfId="38080" xr:uid="{B1C77A80-E3FF-43FB-9814-E20F6D3297B0}"/>
    <cellStyle name="Normal 3 229 5" xfId="38079" xr:uid="{0F6F34C2-0F0A-45F2-8232-4F4AEC44F641}"/>
    <cellStyle name="Normal 3 229_Forecast" xfId="38078" xr:uid="{B47C8EB4-4062-49B8-B64A-485492571162}"/>
    <cellStyle name="Normal 3 23" xfId="38077" xr:uid="{1CF1A141-C26C-4F95-8C6F-15F1CF04C878}"/>
    <cellStyle name="Normal 3 23 2" xfId="38076" xr:uid="{D594AA3A-081B-4FED-AEE6-A524F5E77376}"/>
    <cellStyle name="Normal 3 23 2 2" xfId="38075" xr:uid="{C77D7878-0C46-4FA8-A20D-6CAF2EB9C7C4}"/>
    <cellStyle name="Normal 3 23 2 2 2" xfId="38074" xr:uid="{70601E83-1548-419B-8B05-E8ACF5E100D8}"/>
    <cellStyle name="Normal 3 23 2 2_Forecast" xfId="38073" xr:uid="{A40CCC0F-90FF-40B2-AD5E-D7CA5B25E5B4}"/>
    <cellStyle name="Normal 3 23 2 3" xfId="38072" xr:uid="{02FB7002-BF4A-4AAC-8C93-079474C7DF2F}"/>
    <cellStyle name="Normal 3 23 2 3 2" xfId="38071" xr:uid="{50C8C233-085E-46AD-ACA3-5B77293D1259}"/>
    <cellStyle name="Normal 3 23 2 3_Forecast" xfId="38070" xr:uid="{C603F54A-070E-4882-A5B2-34B4DE6D4613}"/>
    <cellStyle name="Normal 3 23 2 4" xfId="38069" xr:uid="{00B41DC5-2A2E-4BCA-B997-2EFCA7A8F4A3}"/>
    <cellStyle name="Normal 3 23 2_Forecast" xfId="38068" xr:uid="{AB3126F0-D1D8-474F-B8C4-551D31F5C9C6}"/>
    <cellStyle name="Normal 3 23 3" xfId="38067" xr:uid="{77593146-3F1E-4A2C-96E8-3E315A70DEF6}"/>
    <cellStyle name="Normal 3 23 3 2" xfId="38066" xr:uid="{AA0D2492-5F9D-495F-A2D2-3FB784FBE38C}"/>
    <cellStyle name="Normal 3 23 3_Forecast" xfId="38065" xr:uid="{9BBC45FC-E5C3-420D-8C51-38460DFAA6DB}"/>
    <cellStyle name="Normal 3 23 4" xfId="38064" xr:uid="{C9443859-1F59-4185-8494-E861C8339D44}"/>
    <cellStyle name="Normal 3 23 4 2" xfId="38063" xr:uid="{F3304B77-3A1D-42F6-8C80-435A3E5312D9}"/>
    <cellStyle name="Normal 3 23 4_Forecast" xfId="38062" xr:uid="{DDB315BC-BED2-4D05-9176-57FC0AC72AD1}"/>
    <cellStyle name="Normal 3 23 5" xfId="38061" xr:uid="{07B4B419-F53B-4C92-813B-895D543C7067}"/>
    <cellStyle name="Normal 3 23_Forecast" xfId="38060" xr:uid="{27561530-7984-4DC8-9723-A5416E658BC0}"/>
    <cellStyle name="Normal 3 230" xfId="38059" xr:uid="{4CF1C59B-D9A3-4B69-9238-CC46134216B7}"/>
    <cellStyle name="Normal 3 230 2" xfId="38058" xr:uid="{E031ADB2-C84A-441C-8DF1-2305BE99C0E5}"/>
    <cellStyle name="Normal 3 230 2 2" xfId="38057" xr:uid="{0E80176D-497E-4612-81BD-29F9651B0D9A}"/>
    <cellStyle name="Normal 3 230 2 2 2" xfId="38056" xr:uid="{E895B190-0714-4277-9F50-CAFEBD90279E}"/>
    <cellStyle name="Normal 3 230 2 2_Forecast" xfId="38055" xr:uid="{2EE54D26-ACD6-4DD0-8266-354CAFF29161}"/>
    <cellStyle name="Normal 3 230 2 3" xfId="38054" xr:uid="{83AB558E-8822-45D5-B174-98B7709C4BC9}"/>
    <cellStyle name="Normal 3 230 2 3 2" xfId="38053" xr:uid="{2BAA6008-BE16-4975-97AF-3A384ACC7A34}"/>
    <cellStyle name="Normal 3 230 2 3_Forecast" xfId="38052" xr:uid="{67AFDCC0-5BE8-4590-9CC4-65CBFAEA8874}"/>
    <cellStyle name="Normal 3 230 2 4" xfId="38051" xr:uid="{22B8BC22-DC02-4E2A-9B72-B70242560BB6}"/>
    <cellStyle name="Normal 3 230 2_Forecast" xfId="38050" xr:uid="{E257D418-ED74-41DC-A67D-25B13EC17728}"/>
    <cellStyle name="Normal 3 230 3" xfId="38049" xr:uid="{C50E6938-D8F3-44FC-856B-DEF32FCD1BF5}"/>
    <cellStyle name="Normal 3 230 3 2" xfId="38048" xr:uid="{AFF89C46-BA28-4782-BF88-570E54C60B52}"/>
    <cellStyle name="Normal 3 230 3_Forecast" xfId="38047" xr:uid="{E5FDEED7-A44D-4D58-98A0-F1B9D7EA51B8}"/>
    <cellStyle name="Normal 3 230 4" xfId="38046" xr:uid="{67FECAD6-AC96-4F64-8E4E-ADE2F8359843}"/>
    <cellStyle name="Normal 3 230 4 2" xfId="38045" xr:uid="{CDEB6232-40A0-4ED3-9AFD-25194C158A5F}"/>
    <cellStyle name="Normal 3 230 4_Forecast" xfId="38044" xr:uid="{673C9E48-CCB7-45C6-A3A8-1C69E5FFDA81}"/>
    <cellStyle name="Normal 3 230 5" xfId="38043" xr:uid="{B371557E-F19D-4894-A8E0-BA0B0CE82AA8}"/>
    <cellStyle name="Normal 3 230_Forecast" xfId="38042" xr:uid="{3CF56C04-5C16-476B-AE3F-1281D737FC36}"/>
    <cellStyle name="Normal 3 231" xfId="38041" xr:uid="{2FF85898-D912-4046-A43B-DB82F56562AE}"/>
    <cellStyle name="Normal 3 231 2" xfId="38040" xr:uid="{2DB29B1C-0E62-47F0-A21D-881821804574}"/>
    <cellStyle name="Normal 3 231 2 2" xfId="38039" xr:uid="{FA6D1A57-8EE2-4C73-B8A9-4EEE3AA657BA}"/>
    <cellStyle name="Normal 3 231 2 2 2" xfId="38038" xr:uid="{3B01FF24-66D7-49FB-B288-5D7FA74E6A3A}"/>
    <cellStyle name="Normal 3 231 2 2_Forecast" xfId="38037" xr:uid="{D384B35A-2245-459F-9F19-03AC3F5C1A26}"/>
    <cellStyle name="Normal 3 231 2 3" xfId="38036" xr:uid="{52B7475A-3746-446E-AE78-416ACAE45200}"/>
    <cellStyle name="Normal 3 231 2 3 2" xfId="38035" xr:uid="{0A4D05C4-7F6D-4DAD-A755-0B28D540A416}"/>
    <cellStyle name="Normal 3 231 2 3_Forecast" xfId="38034" xr:uid="{87E58032-9529-49E6-BDBA-31BC9E0BFF15}"/>
    <cellStyle name="Normal 3 231 2 4" xfId="38033" xr:uid="{E76506FF-88DB-4DB5-952C-707FC301A918}"/>
    <cellStyle name="Normal 3 231 2_Forecast" xfId="38032" xr:uid="{594916FC-8D27-4C87-9F1E-A0CE77531CC1}"/>
    <cellStyle name="Normal 3 231 3" xfId="38031" xr:uid="{E08E4186-9901-4703-A469-BE49FE0522BD}"/>
    <cellStyle name="Normal 3 231 3 2" xfId="38030" xr:uid="{050AD7CF-4222-4C5F-9AA2-B27681EA9B6D}"/>
    <cellStyle name="Normal 3 231 3_Forecast" xfId="38029" xr:uid="{E90A6D34-DCF2-4185-B05B-3DCC1522B102}"/>
    <cellStyle name="Normal 3 231 4" xfId="38028" xr:uid="{24BD4B2A-FBDE-487D-8BF8-448839E82185}"/>
    <cellStyle name="Normal 3 231 4 2" xfId="38027" xr:uid="{51A4BE27-8DB1-49F2-B993-B2B7AE2300DB}"/>
    <cellStyle name="Normal 3 231 4_Forecast" xfId="38026" xr:uid="{E06A1C29-1358-4301-B589-3B42FAEA2C28}"/>
    <cellStyle name="Normal 3 231 5" xfId="38025" xr:uid="{F22C1839-1FB6-4F7C-8DA9-133E8555CD6A}"/>
    <cellStyle name="Normal 3 231_Forecast" xfId="38024" xr:uid="{782DE0E2-4C76-47B7-9123-2CEA398814F7}"/>
    <cellStyle name="Normal 3 232" xfId="38023" xr:uid="{5C0E2AC1-5487-4DF6-8AD1-F5C3278A46FE}"/>
    <cellStyle name="Normal 3 232 2" xfId="38022" xr:uid="{3E2F1AEB-DD5E-46B2-BC51-C5305948E682}"/>
    <cellStyle name="Normal 3 232 2 2" xfId="38021" xr:uid="{BD91C495-FEF4-4478-B1A5-ACF0342B4997}"/>
    <cellStyle name="Normal 3 232 2 2 2" xfId="38020" xr:uid="{6A69CCFB-1CE8-4EA2-83DB-5DB6FE001F16}"/>
    <cellStyle name="Normal 3 232 2 2_Forecast" xfId="38019" xr:uid="{6C310226-C01F-4E3B-BAB3-D1ACFCAF46E2}"/>
    <cellStyle name="Normal 3 232 2 3" xfId="38018" xr:uid="{E8BBD7DD-376A-4003-810C-CAAD62DCA2BA}"/>
    <cellStyle name="Normal 3 232 2 3 2" xfId="38017" xr:uid="{4CA035D6-C719-4E46-9280-8843B8260096}"/>
    <cellStyle name="Normal 3 232 2 3_Forecast" xfId="38016" xr:uid="{65EE23E5-559A-4BFD-8AAE-54FF748F9DAD}"/>
    <cellStyle name="Normal 3 232 2 4" xfId="38015" xr:uid="{2859F3C8-B253-44FC-A084-D4C4836B56AE}"/>
    <cellStyle name="Normal 3 232 2_Forecast" xfId="38014" xr:uid="{12FE62B5-2717-4484-86C0-3A6088487626}"/>
    <cellStyle name="Normal 3 232 3" xfId="38013" xr:uid="{66018BD1-9A28-4668-8C09-8D37CD57B635}"/>
    <cellStyle name="Normal 3 232 3 2" xfId="38012" xr:uid="{3007CDE0-F9A0-4F84-A49A-C4D41B28C977}"/>
    <cellStyle name="Normal 3 232 3_Forecast" xfId="38011" xr:uid="{175FA449-3B33-4833-B2E5-CE4E8D6E1D1A}"/>
    <cellStyle name="Normal 3 232 4" xfId="38010" xr:uid="{6BBC9830-34D3-4808-8FC4-5814BF00BD0E}"/>
    <cellStyle name="Normal 3 232 4 2" xfId="38009" xr:uid="{F73959A0-65D1-477B-A20E-115648C078BC}"/>
    <cellStyle name="Normal 3 232 4_Forecast" xfId="38008" xr:uid="{5DF51DBC-EC6B-4511-804D-AF88F38A5177}"/>
    <cellStyle name="Normal 3 232 5" xfId="38007" xr:uid="{AB377F75-C082-4DEB-A80C-8B2C90EBBFC7}"/>
    <cellStyle name="Normal 3 232_Forecast" xfId="38006" xr:uid="{C8192BBC-EA07-45F0-83FD-085B99DA7B53}"/>
    <cellStyle name="Normal 3 233" xfId="38005" xr:uid="{278B8297-829D-4785-82E8-DF6A7AA8471C}"/>
    <cellStyle name="Normal 3 233 2" xfId="38004" xr:uid="{B90841A1-FA25-47CD-9232-ED566E70A407}"/>
    <cellStyle name="Normal 3 233 2 2" xfId="38003" xr:uid="{73C109D2-8AA0-45BD-A3CD-5C801209F0C7}"/>
    <cellStyle name="Normal 3 233 2 2 2" xfId="38002" xr:uid="{44545BCD-CA43-434F-BE45-C93CE257A567}"/>
    <cellStyle name="Normal 3 233 2 2_Forecast" xfId="38001" xr:uid="{BF168225-CF0F-416C-A43F-897C14563F18}"/>
    <cellStyle name="Normal 3 233 2 3" xfId="38000" xr:uid="{BE7A969D-F298-4B65-9A4A-5D1743666AAB}"/>
    <cellStyle name="Normal 3 233 2 3 2" xfId="37999" xr:uid="{B49E5FE8-BAEF-49E6-8AFF-1A5BFEDA8D66}"/>
    <cellStyle name="Normal 3 233 2 3_Forecast" xfId="37998" xr:uid="{F7AD73D4-3B0B-4F29-83ED-E2ED4CE4B926}"/>
    <cellStyle name="Normal 3 233 2 4" xfId="37997" xr:uid="{AF3D12DC-59F2-4190-BE58-1CFF5206BCBB}"/>
    <cellStyle name="Normal 3 233 2_Forecast" xfId="37996" xr:uid="{28512F41-327F-4F7B-93D7-AF45CDA458F9}"/>
    <cellStyle name="Normal 3 233 3" xfId="37995" xr:uid="{DC4148B8-9D92-4E8B-A406-BEBA6400CF67}"/>
    <cellStyle name="Normal 3 233 3 2" xfId="37994" xr:uid="{43AAF4C0-0E9D-4F4E-9C08-90DCBC8FD47B}"/>
    <cellStyle name="Normal 3 233 3_Forecast" xfId="37993" xr:uid="{3518B860-57F0-4B66-864F-8AE96C89F8D7}"/>
    <cellStyle name="Normal 3 233 4" xfId="37992" xr:uid="{BB4871EA-18F1-4CEE-AB8C-C9E7326C501E}"/>
    <cellStyle name="Normal 3 233 4 2" xfId="37991" xr:uid="{023E3EB6-C97D-4CA8-A249-FE70D5F28781}"/>
    <cellStyle name="Normal 3 233 4_Forecast" xfId="37990" xr:uid="{F90E46C1-06FD-4C59-A1CE-7C945CC4994C}"/>
    <cellStyle name="Normal 3 233 5" xfId="37989" xr:uid="{5960E6D1-F7AE-420B-A018-8C984644F300}"/>
    <cellStyle name="Normal 3 233_Forecast" xfId="37988" xr:uid="{B63D803B-78DC-471C-A97D-FCC69A59B704}"/>
    <cellStyle name="Normal 3 234" xfId="37987" xr:uid="{A2266F42-12A4-482B-96AC-EB61FE235A84}"/>
    <cellStyle name="Normal 3 234 2" xfId="37986" xr:uid="{E07C4C55-00DC-47E6-B7F2-1D835569DCDB}"/>
    <cellStyle name="Normal 3 234 2 2" xfId="37985" xr:uid="{0D099B94-FFE0-4826-BA8E-8CD06F90E523}"/>
    <cellStyle name="Normal 3 234 2 2 2" xfId="37984" xr:uid="{6FE1294E-67CE-48DE-91D2-F2AB83D06766}"/>
    <cellStyle name="Normal 3 234 2 2_Forecast" xfId="37983" xr:uid="{7C9E9D43-3A03-4FAE-9BD7-775DF1D4FAFF}"/>
    <cellStyle name="Normal 3 234 2 3" xfId="37982" xr:uid="{BA0DBC16-C5A9-4C89-BFCB-212371869873}"/>
    <cellStyle name="Normal 3 234 2 3 2" xfId="37981" xr:uid="{6265010A-5B36-427B-B9A1-C801A0F083F1}"/>
    <cellStyle name="Normal 3 234 2 3_Forecast" xfId="37980" xr:uid="{053201E3-1C51-4473-BA7A-9FB629777C7C}"/>
    <cellStyle name="Normal 3 234 2 4" xfId="37979" xr:uid="{C310C122-80CE-4540-AB63-76B52D763133}"/>
    <cellStyle name="Normal 3 234 2_Forecast" xfId="37978" xr:uid="{10DF0BC0-619D-4F23-8546-755C489BB75F}"/>
    <cellStyle name="Normal 3 234 3" xfId="37977" xr:uid="{F72B6AF7-687B-4719-96B5-43FD9E850DA4}"/>
    <cellStyle name="Normal 3 234 3 2" xfId="37976" xr:uid="{DF5EBBA0-55D7-4395-9880-4626BD7A6A53}"/>
    <cellStyle name="Normal 3 234 3_Forecast" xfId="37975" xr:uid="{9D771667-86DC-4DBF-8602-E6BB604E7636}"/>
    <cellStyle name="Normal 3 234 4" xfId="37974" xr:uid="{9B782313-7C46-4BDF-A318-B5E22B459996}"/>
    <cellStyle name="Normal 3 234 4 2" xfId="37973" xr:uid="{968DA587-401C-4284-A309-C63AFE3FC05B}"/>
    <cellStyle name="Normal 3 234 4_Forecast" xfId="37972" xr:uid="{80F1C4E6-4D19-4ACA-9C19-8477816A8C5D}"/>
    <cellStyle name="Normal 3 234 5" xfId="37971" xr:uid="{FF7229AA-21BF-41E5-BD74-D05386D9A475}"/>
    <cellStyle name="Normal 3 234_Forecast" xfId="37970" xr:uid="{1E6E6CDC-C22D-47C2-B0F5-A6BFEB232EB9}"/>
    <cellStyle name="Normal 3 235" xfId="37969" xr:uid="{C2F143A6-40C7-45C1-A46E-5731EC90EC41}"/>
    <cellStyle name="Normal 3 235 2" xfId="37968" xr:uid="{606AA25A-25D1-4DDF-9FD7-9861757F4FA4}"/>
    <cellStyle name="Normal 3 235 2 2" xfId="37967" xr:uid="{A5846B64-B84F-4530-800C-5DD29804CCDC}"/>
    <cellStyle name="Normal 3 235 2 2 2" xfId="37966" xr:uid="{F5219C7E-5F79-4E6E-A845-2693B2E93C7A}"/>
    <cellStyle name="Normal 3 235 2 2_Forecast" xfId="37965" xr:uid="{9708F85F-FA71-4485-AB42-72AE3F038530}"/>
    <cellStyle name="Normal 3 235 2 3" xfId="37964" xr:uid="{8D2D455B-EFE0-4DCD-A8C0-5CA7622E50F0}"/>
    <cellStyle name="Normal 3 235 2 3 2" xfId="37963" xr:uid="{77197D6D-A31E-4474-8CF7-2D75062BA7DB}"/>
    <cellStyle name="Normal 3 235 2 3_Forecast" xfId="37962" xr:uid="{B9973E73-6A27-4F9A-AC4D-49223C6E0C63}"/>
    <cellStyle name="Normal 3 235 2 4" xfId="37961" xr:uid="{952A3DA6-B132-47C8-AE3D-2B58CE249B87}"/>
    <cellStyle name="Normal 3 235 2_Forecast" xfId="37960" xr:uid="{364BFC95-E740-4DD7-9C08-D9F1555ACB7F}"/>
    <cellStyle name="Normal 3 235 3" xfId="37959" xr:uid="{CC5CA6F3-6CF5-4846-AFFB-8C5A8A5A0306}"/>
    <cellStyle name="Normal 3 235 3 2" xfId="37958" xr:uid="{A93C6857-2D2D-4B3C-BCD6-DFF794CB711B}"/>
    <cellStyle name="Normal 3 235 3_Forecast" xfId="37957" xr:uid="{8750381A-29E2-450C-8422-87ACAC27EB09}"/>
    <cellStyle name="Normal 3 235 4" xfId="37956" xr:uid="{E38712F9-8DE8-4F59-BA61-A56DA7E9BE08}"/>
    <cellStyle name="Normal 3 235 4 2" xfId="37955" xr:uid="{72AE4BAB-B4E3-4C5D-9F47-288E444A6D73}"/>
    <cellStyle name="Normal 3 235 4_Forecast" xfId="37954" xr:uid="{9D2E245D-D8F4-43DC-9CBE-90EB6723970E}"/>
    <cellStyle name="Normal 3 235 5" xfId="37953" xr:uid="{6C5D49F1-6636-429B-BD2B-A30A66C803ED}"/>
    <cellStyle name="Normal 3 235_Forecast" xfId="37952" xr:uid="{298606C1-36F5-427A-918F-50B7ACCBD97F}"/>
    <cellStyle name="Normal 3 236" xfId="37951" xr:uid="{FF990257-E195-4C9C-9CA8-44BE18E2C05D}"/>
    <cellStyle name="Normal 3 236 2" xfId="37950" xr:uid="{FC805C0D-C09E-4A96-805A-78D9EEF2329F}"/>
    <cellStyle name="Normal 3 236 2 2" xfId="37949" xr:uid="{E60856CF-4FE0-4B75-AD4A-0179D76474F1}"/>
    <cellStyle name="Normal 3 236 2 2 2" xfId="37948" xr:uid="{2FAF6037-8037-486F-9F0A-EFC56F9D37A3}"/>
    <cellStyle name="Normal 3 236 2 2_Forecast" xfId="37947" xr:uid="{52922803-A0DE-4AE4-8726-78E6EBE6C737}"/>
    <cellStyle name="Normal 3 236 2 3" xfId="37946" xr:uid="{AAD44E3A-C989-4806-A483-72B15003E7B5}"/>
    <cellStyle name="Normal 3 236 2 3 2" xfId="37945" xr:uid="{3DBADDCD-468C-4559-A06C-65F7217D8174}"/>
    <cellStyle name="Normal 3 236 2 3_Forecast" xfId="37944" xr:uid="{C15B3BEB-8129-492F-A8D1-BD4805E778FC}"/>
    <cellStyle name="Normal 3 236 2 4" xfId="37943" xr:uid="{65431CBC-199B-4234-B7BB-0622E35DF3CD}"/>
    <cellStyle name="Normal 3 236 2_Forecast" xfId="37942" xr:uid="{F164DA05-0477-491A-B7BD-9218829CF448}"/>
    <cellStyle name="Normal 3 236 3" xfId="37941" xr:uid="{F5437486-D5E5-4A06-9099-45710F644439}"/>
    <cellStyle name="Normal 3 236 3 2" xfId="37940" xr:uid="{7754E411-44AD-406F-9F6C-21F5B9A1AF9D}"/>
    <cellStyle name="Normal 3 236 3_Forecast" xfId="37939" xr:uid="{95355458-B2CF-484E-ACAE-7B4DA328F6E2}"/>
    <cellStyle name="Normal 3 236 4" xfId="37938" xr:uid="{987742B6-C1EE-4D0E-BF33-59A010F455DA}"/>
    <cellStyle name="Normal 3 236 4 2" xfId="37937" xr:uid="{D6C9A98D-3EA2-4DB7-8971-F68DF602DF2F}"/>
    <cellStyle name="Normal 3 236 4_Forecast" xfId="37936" xr:uid="{07E2196D-E8C2-4040-82FB-6D60CB1B6E63}"/>
    <cellStyle name="Normal 3 236 5" xfId="37935" xr:uid="{638F9DE5-DD58-461D-9B17-1E6E8F8A6231}"/>
    <cellStyle name="Normal 3 236_Forecast" xfId="37934" xr:uid="{38EF2D96-4C8A-4EA2-A293-0F60915ACD7D}"/>
    <cellStyle name="Normal 3 237" xfId="37933" xr:uid="{4EE76EB8-245E-4DEE-849B-D02159ACB79C}"/>
    <cellStyle name="Normal 3 237 2" xfId="37932" xr:uid="{126764A9-EBF3-4208-B1B4-D0DECDA6D0E6}"/>
    <cellStyle name="Normal 3 237 2 2" xfId="37931" xr:uid="{FFED5A63-FA7F-44BB-BD3F-BDE94250360C}"/>
    <cellStyle name="Normal 3 237 2 2 2" xfId="37930" xr:uid="{2B282F61-7E04-44EE-A840-5F3B2DD3C1DE}"/>
    <cellStyle name="Normal 3 237 2 2_Forecast" xfId="37929" xr:uid="{A49D8494-C437-4791-979B-29240A48F49A}"/>
    <cellStyle name="Normal 3 237 2 3" xfId="37928" xr:uid="{0D1F8E6F-369F-4529-8F2F-972FB5495B09}"/>
    <cellStyle name="Normal 3 237 2 3 2" xfId="37927" xr:uid="{3713A7C4-1488-4A44-87B6-82C97C41F00B}"/>
    <cellStyle name="Normal 3 237 2 3_Forecast" xfId="37926" xr:uid="{6DC6C86A-946C-4D8B-B6FD-2EE88CF2D955}"/>
    <cellStyle name="Normal 3 237 2 4" xfId="37925" xr:uid="{CCE7C493-C73F-4820-BF85-8694A235445F}"/>
    <cellStyle name="Normal 3 237 2_Forecast" xfId="37924" xr:uid="{E14E654A-9F7D-4EE0-84D3-FF8C8BBB3852}"/>
    <cellStyle name="Normal 3 237 3" xfId="37923" xr:uid="{9C2268AF-1405-4C31-8BA9-17234325B63F}"/>
    <cellStyle name="Normal 3 237 3 2" xfId="37922" xr:uid="{89A4BB71-6414-4BDB-B753-9DECF64B6F2C}"/>
    <cellStyle name="Normal 3 237 3_Forecast" xfId="37921" xr:uid="{F1DC6558-FD54-40EF-87D2-906492A9157D}"/>
    <cellStyle name="Normal 3 237 4" xfId="37920" xr:uid="{10B455AC-470F-47C1-9FDC-87B9D689809F}"/>
    <cellStyle name="Normal 3 237 4 2" xfId="37919" xr:uid="{D0DB4A54-4EF1-4B05-B2C7-BC11CD7E8B7B}"/>
    <cellStyle name="Normal 3 237 4_Forecast" xfId="37918" xr:uid="{3006FB28-D95D-423F-9368-8FA77109A5D2}"/>
    <cellStyle name="Normal 3 237 5" xfId="37917" xr:uid="{556F1FF2-0C82-46A0-8058-7480E4069DD2}"/>
    <cellStyle name="Normal 3 237_Forecast" xfId="37916" xr:uid="{E226F4F8-005E-4002-B636-C84EB789AE93}"/>
    <cellStyle name="Normal 3 238" xfId="37915" xr:uid="{BBABC09E-DA1A-44FD-8146-42102BD441F7}"/>
    <cellStyle name="Normal 3 238 2" xfId="37914" xr:uid="{FEF27396-0E56-419E-ABAD-D7FADA43E166}"/>
    <cellStyle name="Normal 3 238 2 2" xfId="37913" xr:uid="{253D2A46-F302-496A-A0BB-76E230EF3290}"/>
    <cellStyle name="Normal 3 238 2 2 2" xfId="37912" xr:uid="{3A66D40F-CF27-4EE3-AAC1-4DBDD0090C86}"/>
    <cellStyle name="Normal 3 238 2 2_Forecast" xfId="37911" xr:uid="{D38D0650-A20B-4E8D-B28A-AF7A7C816F46}"/>
    <cellStyle name="Normal 3 238 2 3" xfId="37910" xr:uid="{62E67C68-3B67-4F0B-BA00-E55BCD5D2C37}"/>
    <cellStyle name="Normal 3 238 2 3 2" xfId="37909" xr:uid="{0273C4CA-63EA-4D1D-B29C-34C2E8AD4610}"/>
    <cellStyle name="Normal 3 238 2 3_Forecast" xfId="37908" xr:uid="{5FD401EC-3993-4BB1-8194-C54965AEBFEB}"/>
    <cellStyle name="Normal 3 238 2 4" xfId="37907" xr:uid="{667648FF-F201-4096-A19E-64903CBF313B}"/>
    <cellStyle name="Normal 3 238 2_Forecast" xfId="37906" xr:uid="{80AA125A-BD9F-4687-988E-1E94C9F1B4A1}"/>
    <cellStyle name="Normal 3 238 3" xfId="37905" xr:uid="{8D1098C4-984A-4A44-A3F7-5E2D1713B659}"/>
    <cellStyle name="Normal 3 238 3 2" xfId="37904" xr:uid="{D0198DA4-08B9-4D55-BEC6-ADABAF028AF4}"/>
    <cellStyle name="Normal 3 238 3_Forecast" xfId="37903" xr:uid="{D8542E1D-8C75-4030-8E5A-D1ED521D83E2}"/>
    <cellStyle name="Normal 3 238 4" xfId="37902" xr:uid="{629ABC1B-C0BD-480A-8432-D70D145BA95F}"/>
    <cellStyle name="Normal 3 238 4 2" xfId="37901" xr:uid="{10D48140-F2AF-4961-93A7-394100F8C63E}"/>
    <cellStyle name="Normal 3 238 4_Forecast" xfId="37900" xr:uid="{0B6AEB41-B72A-499B-912D-E494478E3E0B}"/>
    <cellStyle name="Normal 3 238 5" xfId="37899" xr:uid="{A5720F46-70AB-483B-8C6C-FA793ACD35D7}"/>
    <cellStyle name="Normal 3 238_Forecast" xfId="37898" xr:uid="{F3D12573-6186-4CB9-9D28-5BE6B31BCF8A}"/>
    <cellStyle name="Normal 3 239" xfId="37897" xr:uid="{D0CDABE9-52B6-48B7-A7BE-BD40EB2FF470}"/>
    <cellStyle name="Normal 3 239 2" xfId="37896" xr:uid="{1949A71A-A148-40CD-9F42-700A839C03F7}"/>
    <cellStyle name="Normal 3 239 2 2" xfId="37895" xr:uid="{87D50F06-D42D-4655-B1BF-22D9304632AA}"/>
    <cellStyle name="Normal 3 239 2 2 2" xfId="37894" xr:uid="{E721F8B9-6024-44DC-BDC0-85A45E818CA6}"/>
    <cellStyle name="Normal 3 239 2 2_Forecast" xfId="37893" xr:uid="{F5E1FF99-9D86-4AD9-9018-6020F87E1768}"/>
    <cellStyle name="Normal 3 239 2 3" xfId="37892" xr:uid="{28A70E6B-5B99-4F67-9670-C1ABBA72BDC5}"/>
    <cellStyle name="Normal 3 239 2 3 2" xfId="37891" xr:uid="{E935CE9C-8482-4556-AED7-F656256F7C74}"/>
    <cellStyle name="Normal 3 239 2 3_Forecast" xfId="37890" xr:uid="{B4262E68-28E0-482A-8E3B-F9F351D6B4E4}"/>
    <cellStyle name="Normal 3 239 2 4" xfId="37889" xr:uid="{CD09E54D-A68C-4A92-808D-4E84D4F5D43D}"/>
    <cellStyle name="Normal 3 239 2_Forecast" xfId="37888" xr:uid="{B3C91D3C-C792-44C2-B5FB-67FD2A02CEAC}"/>
    <cellStyle name="Normal 3 239 3" xfId="37887" xr:uid="{2D2A3A3C-4065-43F8-9981-B2E743D9A796}"/>
    <cellStyle name="Normal 3 239 3 2" xfId="37886" xr:uid="{54F7A827-8380-4F9E-ABC2-0931CEB801CD}"/>
    <cellStyle name="Normal 3 239 3_Forecast" xfId="37885" xr:uid="{B031E0A3-FD26-44FA-A25F-D9295E3BB725}"/>
    <cellStyle name="Normal 3 239 4" xfId="37884" xr:uid="{0D57E54B-2FC1-4105-9A0C-04AFF0DDA57E}"/>
    <cellStyle name="Normal 3 239 4 2" xfId="37883" xr:uid="{2FCEEE66-2AB5-4E0D-9034-FBB57444FB58}"/>
    <cellStyle name="Normal 3 239 4_Forecast" xfId="37882" xr:uid="{8F05B24D-8334-495A-8780-270B097AE4BA}"/>
    <cellStyle name="Normal 3 239 5" xfId="37881" xr:uid="{68871EC3-621D-4BCC-9EAE-98A9A5231907}"/>
    <cellStyle name="Normal 3 239_Forecast" xfId="37880" xr:uid="{0D2CF4C1-0CF8-494D-B0F7-AA38318ABE29}"/>
    <cellStyle name="Normal 3 24" xfId="37879" xr:uid="{EE825951-1D8F-45ED-9E2B-CD307477E701}"/>
    <cellStyle name="Normal 3 24 2" xfId="37878" xr:uid="{3E8A6197-7368-4ED3-ADB4-FFE2A47FEB3C}"/>
    <cellStyle name="Normal 3 24 2 2" xfId="37877" xr:uid="{21F157B2-3C59-411D-887E-58246B5C7643}"/>
    <cellStyle name="Normal 3 24 2 2 2" xfId="37876" xr:uid="{CD27DD8E-EBF8-47C5-BFE2-89F7DBC07F9B}"/>
    <cellStyle name="Normal 3 24 2 2_Forecast" xfId="37875" xr:uid="{6AE431C4-58A5-4095-AA78-8926276EC55E}"/>
    <cellStyle name="Normal 3 24 2 3" xfId="37874" xr:uid="{3DEB2619-79C9-487A-B009-6EB6C719D368}"/>
    <cellStyle name="Normal 3 24 2 3 2" xfId="37873" xr:uid="{A8C3250F-8B96-436E-83D6-32B173AC6E61}"/>
    <cellStyle name="Normal 3 24 2 3_Forecast" xfId="37872" xr:uid="{9BB973DB-8ADE-4F37-8B9F-E7B53C16E6AE}"/>
    <cellStyle name="Normal 3 24 2 4" xfId="37871" xr:uid="{A6455BCF-8C6D-40E7-AE0F-56C93D3D3CBC}"/>
    <cellStyle name="Normal 3 24 2_Forecast" xfId="37870" xr:uid="{AE947FA1-C6C8-4AB0-A026-FF73789B817F}"/>
    <cellStyle name="Normal 3 24 3" xfId="37869" xr:uid="{30A84F23-212E-4DC3-B0D2-BE03D11B5167}"/>
    <cellStyle name="Normal 3 24 3 2" xfId="37868" xr:uid="{068024DD-071E-4D6F-9AA7-CDB6BFA13DFC}"/>
    <cellStyle name="Normal 3 24 3_Forecast" xfId="37867" xr:uid="{6E2CE2D7-D983-4AC6-AAEE-6102C4160472}"/>
    <cellStyle name="Normal 3 24 4" xfId="37866" xr:uid="{E1DE173D-DDEA-4818-B842-B12086AB5EDD}"/>
    <cellStyle name="Normal 3 24 4 2" xfId="37865" xr:uid="{09C8F1CE-74D4-46E1-9522-076580298E24}"/>
    <cellStyle name="Normal 3 24 4_Forecast" xfId="37864" xr:uid="{C2E31EFA-FD49-4E01-9777-D34C35AE5A3C}"/>
    <cellStyle name="Normal 3 24 5" xfId="37863" xr:uid="{BD91EDAE-FDFD-4752-880B-4B1C15E23213}"/>
    <cellStyle name="Normal 3 24_Forecast" xfId="37862" xr:uid="{B6AF1F46-144E-4286-8066-B8E1D8CAE5E3}"/>
    <cellStyle name="Normal 3 240" xfId="37861" xr:uid="{6D6D2A37-49C7-436B-B84C-771F1CCC49F2}"/>
    <cellStyle name="Normal 3 240 2" xfId="37860" xr:uid="{FD154AB1-1D69-43CC-9E83-DED80F8D9935}"/>
    <cellStyle name="Normal 3 240 2 2" xfId="37859" xr:uid="{7819900A-A33B-490E-BE3F-5715D8D80013}"/>
    <cellStyle name="Normal 3 240 2 2 2" xfId="37858" xr:uid="{BA6F339D-E58F-4D3C-8403-E87BD9CD9A7B}"/>
    <cellStyle name="Normal 3 240 2 2_Forecast" xfId="37857" xr:uid="{D361CEF1-0E34-4124-B03E-2F607E3AEE10}"/>
    <cellStyle name="Normal 3 240 2 3" xfId="37856" xr:uid="{A5D198BA-0997-40CF-A68A-B987FD9C27B9}"/>
    <cellStyle name="Normal 3 240 2 3 2" xfId="37855" xr:uid="{0991AD95-77EC-470C-AC74-EEDCCC5D5975}"/>
    <cellStyle name="Normal 3 240 2 3_Forecast" xfId="37854" xr:uid="{1CE21CFF-0ADB-42BA-9250-94ADEC4E9ED9}"/>
    <cellStyle name="Normal 3 240 2 4" xfId="37853" xr:uid="{A7821070-3E36-4D76-87AD-C5C9775E3F9C}"/>
    <cellStyle name="Normal 3 240 2_Forecast" xfId="37852" xr:uid="{6AEEECF6-F3B2-4834-833D-387F4EB3C3EF}"/>
    <cellStyle name="Normal 3 240 3" xfId="37851" xr:uid="{70500A10-925A-4913-B605-A9F2C7CFF923}"/>
    <cellStyle name="Normal 3 240 3 2" xfId="37850" xr:uid="{9B7BFBCF-4B9B-4EE9-80F8-55815372752F}"/>
    <cellStyle name="Normal 3 240 3_Forecast" xfId="37849" xr:uid="{2491F9D0-2556-49E7-85C4-DD1E08AC6723}"/>
    <cellStyle name="Normal 3 240 4" xfId="37848" xr:uid="{E767DDAC-2F9E-4E26-9AF5-9FE0742980A6}"/>
    <cellStyle name="Normal 3 240 4 2" xfId="37847" xr:uid="{7E0C3D94-5056-4625-BE72-A741522D9F3F}"/>
    <cellStyle name="Normal 3 240 4_Forecast" xfId="37846" xr:uid="{AEB1F205-A8BE-4C0B-9B76-E18897DB585B}"/>
    <cellStyle name="Normal 3 240 5" xfId="37845" xr:uid="{B10ABB00-1A2B-484D-AC86-933C13CFAAB4}"/>
    <cellStyle name="Normal 3 240_Forecast" xfId="37844" xr:uid="{FA5D6C2B-7749-4058-954B-2E9F5E67E442}"/>
    <cellStyle name="Normal 3 241" xfId="37843" xr:uid="{CB69C621-1B61-4E1D-8552-8DE2462B4542}"/>
    <cellStyle name="Normal 3 241 2" xfId="37842" xr:uid="{74AA5B22-6DD2-4DA0-9CF3-0AB9F6FEB062}"/>
    <cellStyle name="Normal 3 241 2 2" xfId="37841" xr:uid="{B1C91890-F211-4929-8099-53349D48B61C}"/>
    <cellStyle name="Normal 3 241 2 2 2" xfId="37840" xr:uid="{C6BC8D7F-19CE-41AE-9F66-3A0D74D88EFA}"/>
    <cellStyle name="Normal 3 241 2 2_Forecast" xfId="37839" xr:uid="{218DC13C-D7FA-4045-9421-BEAC84B4A6C3}"/>
    <cellStyle name="Normal 3 241 2 3" xfId="37838" xr:uid="{9FA65651-60C2-4811-8739-E4808F8827CB}"/>
    <cellStyle name="Normal 3 241 2 3 2" xfId="37837" xr:uid="{FE648600-F887-47BE-81DF-D3B823EEBB4E}"/>
    <cellStyle name="Normal 3 241 2 3_Forecast" xfId="37836" xr:uid="{AF953567-776D-4A4E-BD0B-3AB50E16CE2E}"/>
    <cellStyle name="Normal 3 241 2 4" xfId="37835" xr:uid="{F108B663-263D-44AE-98B5-254680F03005}"/>
    <cellStyle name="Normal 3 241 2_Forecast" xfId="37834" xr:uid="{5326164D-0167-47AF-A37E-123DD643A81B}"/>
    <cellStyle name="Normal 3 241 3" xfId="37833" xr:uid="{ECD7B0FF-2787-4701-8294-4DAF96BD9A72}"/>
    <cellStyle name="Normal 3 241 3 2" xfId="37832" xr:uid="{54BB3CBF-A651-4AEC-81B6-710A928CA68A}"/>
    <cellStyle name="Normal 3 241 3_Forecast" xfId="37831" xr:uid="{B49D210E-7AD9-4031-8072-D6AABC895678}"/>
    <cellStyle name="Normal 3 241 4" xfId="37830" xr:uid="{15DE4C52-506B-48AC-8D54-42EAA7698283}"/>
    <cellStyle name="Normal 3 241 4 2" xfId="37829" xr:uid="{6B795DB5-06F5-49E6-BA5B-27A6C217DA3A}"/>
    <cellStyle name="Normal 3 241 4_Forecast" xfId="37828" xr:uid="{53B23E5D-5DE7-4707-827E-53640EA3CD5D}"/>
    <cellStyle name="Normal 3 241 5" xfId="37827" xr:uid="{BCF0A0D0-C730-43E0-9B55-BA9D5B801140}"/>
    <cellStyle name="Normal 3 241_Forecast" xfId="37826" xr:uid="{82A69A69-1448-4B7A-89D7-8020E807BAB1}"/>
    <cellStyle name="Normal 3 242" xfId="37825" xr:uid="{357E0038-3EC3-4AAB-8290-8576E64615FA}"/>
    <cellStyle name="Normal 3 242 2" xfId="37824" xr:uid="{FCAF6D68-A6B5-466E-8062-14A6F2B3CE9B}"/>
    <cellStyle name="Normal 3 242 2 2" xfId="37823" xr:uid="{B7854420-F7AA-426D-9767-F50A706EB31F}"/>
    <cellStyle name="Normal 3 242 2 2 2" xfId="37822" xr:uid="{C5F48FBD-BDD9-4370-856E-A17C01818F8B}"/>
    <cellStyle name="Normal 3 242 2 2_Forecast" xfId="37821" xr:uid="{644CF8D1-843D-45E6-A2D7-964F6D55738C}"/>
    <cellStyle name="Normal 3 242 2 3" xfId="37820" xr:uid="{8ABEBCE0-F9F1-47AF-9B4D-CC5C3883319C}"/>
    <cellStyle name="Normal 3 242 2 3 2" xfId="37819" xr:uid="{6D62EFEC-08BA-446A-BA52-36872A73D03D}"/>
    <cellStyle name="Normal 3 242 2 3_Forecast" xfId="37818" xr:uid="{F27B84D2-9D61-479C-B4F4-A2018C5E954C}"/>
    <cellStyle name="Normal 3 242 2 4" xfId="37817" xr:uid="{CFDD5C60-333A-457D-B853-C0A9A681E355}"/>
    <cellStyle name="Normal 3 242 2_Forecast" xfId="37816" xr:uid="{3E1ED472-869A-4010-AB87-517FE30AB0B3}"/>
    <cellStyle name="Normal 3 242 3" xfId="37815" xr:uid="{B936483A-B5F3-4310-A070-1D6C3AA1AA62}"/>
    <cellStyle name="Normal 3 242 3 2" xfId="37814" xr:uid="{1E4BB57E-4C5A-4A50-8654-E035E48FCD1F}"/>
    <cellStyle name="Normal 3 242 3_Forecast" xfId="37813" xr:uid="{E98E3DBE-72FB-407E-A7E8-E09AAE705C80}"/>
    <cellStyle name="Normal 3 242 4" xfId="37812" xr:uid="{FDD2939A-1DE2-4393-8105-9D48E62E7E99}"/>
    <cellStyle name="Normal 3 242 4 2" xfId="37811" xr:uid="{584ACB6B-6292-4DEB-8DE8-DEE2960A412A}"/>
    <cellStyle name="Normal 3 242 4_Forecast" xfId="37810" xr:uid="{8FBDFCB1-EB89-4985-8E6A-F798435C0833}"/>
    <cellStyle name="Normal 3 242 5" xfId="37809" xr:uid="{21509A75-3C64-4928-95CE-00E41633AC89}"/>
    <cellStyle name="Normal 3 242_Forecast" xfId="37808" xr:uid="{5ADC2763-D346-47DD-A557-AC9F0585401E}"/>
    <cellStyle name="Normal 3 243" xfId="37807" xr:uid="{115392BD-CB80-4CE5-88EB-9187FA378968}"/>
    <cellStyle name="Normal 3 243 2" xfId="37806" xr:uid="{56190555-B427-4A8D-943F-D5B73B73BA69}"/>
    <cellStyle name="Normal 3 243 2 2" xfId="37805" xr:uid="{4EEEDAA0-2ABC-4A99-9448-9CFA628097C2}"/>
    <cellStyle name="Normal 3 243 2 2 2" xfId="37804" xr:uid="{CDF15BFB-E5DB-4F56-80C9-2442DC1E298A}"/>
    <cellStyle name="Normal 3 243 2 2_Forecast" xfId="37803" xr:uid="{7F825CE0-E27B-49C6-AB77-1532BC0A39DE}"/>
    <cellStyle name="Normal 3 243 2 3" xfId="37802" xr:uid="{8F88FE9F-F4AA-4546-9624-4FDD865A6D57}"/>
    <cellStyle name="Normal 3 243 2 3 2" xfId="37801" xr:uid="{EA1058A8-E4FE-41AD-9DEE-FF718C964556}"/>
    <cellStyle name="Normal 3 243 2 3_Forecast" xfId="37800" xr:uid="{75D0B6DE-1C1C-4502-B7B0-3D42F7BD72FD}"/>
    <cellStyle name="Normal 3 243 2 4" xfId="37799" xr:uid="{3B84CDB0-0974-474F-A276-900A9CB9BE76}"/>
    <cellStyle name="Normal 3 243 2_Forecast" xfId="37798" xr:uid="{E2A51A6B-954C-4FC6-AC1B-AC9F54501ECA}"/>
    <cellStyle name="Normal 3 243 3" xfId="37797" xr:uid="{0A472CB4-E43A-4F66-81FC-131BDAC7655E}"/>
    <cellStyle name="Normal 3 243 3 2" xfId="37796" xr:uid="{23E4C14A-04D3-4E89-B80B-489DEC38436B}"/>
    <cellStyle name="Normal 3 243 3_Forecast" xfId="37795" xr:uid="{F9124D0D-69CE-433B-A37E-ED2DB733F05D}"/>
    <cellStyle name="Normal 3 243 4" xfId="37794" xr:uid="{2E2DB005-0403-496B-A70C-D4E3E9F1DC37}"/>
    <cellStyle name="Normal 3 243 4 2" xfId="37793" xr:uid="{CA0889BD-B52A-4639-A8F9-491A085D0442}"/>
    <cellStyle name="Normal 3 243 4_Forecast" xfId="37792" xr:uid="{8CD02F95-CF8F-48AA-BC22-BD281CFDCD4E}"/>
    <cellStyle name="Normal 3 243 5" xfId="37791" xr:uid="{325F9884-7F6C-4116-BB45-20D74C52D7ED}"/>
    <cellStyle name="Normal 3 243_Forecast" xfId="37790" xr:uid="{D02B5559-4D2F-4E48-900F-C4FA3D0BFC72}"/>
    <cellStyle name="Normal 3 244" xfId="37789" xr:uid="{EA7D7C18-04AE-453C-AEDC-7FD5F9142905}"/>
    <cellStyle name="Normal 3 244 2" xfId="37788" xr:uid="{E16A6444-0BDC-4429-A0D6-956AE9DAD88E}"/>
    <cellStyle name="Normal 3 244 2 2" xfId="37787" xr:uid="{13248FBA-D2CA-45A3-A0AE-28529F075625}"/>
    <cellStyle name="Normal 3 244 2 2 2" xfId="37786" xr:uid="{7AE3EFDF-73AA-422E-B69F-F07CFB35E2AA}"/>
    <cellStyle name="Normal 3 244 2 2_Forecast" xfId="37785" xr:uid="{BD914DA5-61F2-4619-92D7-84136FD2763C}"/>
    <cellStyle name="Normal 3 244 2 3" xfId="37784" xr:uid="{5DC9DC7E-320B-45D6-A758-30AAA244E94C}"/>
    <cellStyle name="Normal 3 244 2 3 2" xfId="37783" xr:uid="{CAD8E715-E1E7-44EB-89C9-A8F56086C98B}"/>
    <cellStyle name="Normal 3 244 2 3_Forecast" xfId="37782" xr:uid="{322CAFFF-2AD2-4C40-BCE3-90FBC555235D}"/>
    <cellStyle name="Normal 3 244 2 4" xfId="37781" xr:uid="{06C06C77-AA2F-427E-BF9B-D126D1536879}"/>
    <cellStyle name="Normal 3 244 2_Forecast" xfId="37780" xr:uid="{589EA601-A664-4A45-9824-084262BB87F0}"/>
    <cellStyle name="Normal 3 244 3" xfId="37779" xr:uid="{F75C22EE-25EB-4EFC-9814-46E389B82F87}"/>
    <cellStyle name="Normal 3 244 3 2" xfId="37778" xr:uid="{BE333FBB-C527-4565-8BEE-EC378216B3E3}"/>
    <cellStyle name="Normal 3 244 3_Forecast" xfId="37777" xr:uid="{18C2F76B-6278-4549-8CA2-E7F9186BD3B0}"/>
    <cellStyle name="Normal 3 244 4" xfId="37776" xr:uid="{DFD283A1-4F0C-4275-B404-9E14B2F1A8E7}"/>
    <cellStyle name="Normal 3 244 4 2" xfId="37775" xr:uid="{E1DA05E7-A3DF-47F1-948A-1109394BB273}"/>
    <cellStyle name="Normal 3 244 4_Forecast" xfId="37774" xr:uid="{E44E24CE-F86E-4CF7-B26B-9EBF4F9CB4B1}"/>
    <cellStyle name="Normal 3 244 5" xfId="37773" xr:uid="{36134DE8-5EC9-48AA-B6EA-EF27C2753A40}"/>
    <cellStyle name="Normal 3 244_Forecast" xfId="37772" xr:uid="{EDE4E942-7B0C-4DE3-8720-6EAD3035BFFE}"/>
    <cellStyle name="Normal 3 245" xfId="37771" xr:uid="{1DDBC8A2-D9BB-4452-A125-799038C230B0}"/>
    <cellStyle name="Normal 3 245 2" xfId="37770" xr:uid="{CFAED214-F013-4F67-81E6-14FD0DC2999E}"/>
    <cellStyle name="Normal 3 245 2 2" xfId="37769" xr:uid="{3C6333A3-5E5B-492E-9FB7-A410955D2A9C}"/>
    <cellStyle name="Normal 3 245 2 2 2" xfId="37768" xr:uid="{9B224E59-B93E-4EB8-A113-F9127F4D1044}"/>
    <cellStyle name="Normal 3 245 2 2_Forecast" xfId="37767" xr:uid="{66D0882E-35D0-45C2-A327-E77B35D4F553}"/>
    <cellStyle name="Normal 3 245 2 3" xfId="37766" xr:uid="{F7E441E8-D965-4AFD-B844-C09583C09E75}"/>
    <cellStyle name="Normal 3 245 2 3 2" xfId="37765" xr:uid="{113935A6-DF85-47A7-941C-E9109189EB83}"/>
    <cellStyle name="Normal 3 245 2 3_Forecast" xfId="37764" xr:uid="{2502508B-2184-451B-8B4A-E8E56B8323F4}"/>
    <cellStyle name="Normal 3 245 2 4" xfId="37763" xr:uid="{600ADE13-A6DF-458D-AFF9-5190B753ECFC}"/>
    <cellStyle name="Normal 3 245 2_Forecast" xfId="37762" xr:uid="{7D4411C4-A9CC-46CE-BF76-70DFC255778C}"/>
    <cellStyle name="Normal 3 245 3" xfId="37761" xr:uid="{FD517C9A-DFCF-45BE-B9E4-7EE65D9EED7C}"/>
    <cellStyle name="Normal 3 245 3 2" xfId="37760" xr:uid="{7AF34D11-E9BA-4675-BC7D-EA44A4A5471E}"/>
    <cellStyle name="Normal 3 245 3_Forecast" xfId="37759" xr:uid="{1BEC11A6-D0E1-4B69-98CB-7D06E744D8D4}"/>
    <cellStyle name="Normal 3 245 4" xfId="37758" xr:uid="{9E82A201-A818-4558-B282-E139CA2A5BF5}"/>
    <cellStyle name="Normal 3 245 4 2" xfId="37757" xr:uid="{23C047E8-4A42-4F9D-9FA0-780036644E69}"/>
    <cellStyle name="Normal 3 245 4_Forecast" xfId="37756" xr:uid="{D332A87E-A91A-4EC2-9910-FE3862ABBA49}"/>
    <cellStyle name="Normal 3 245 5" xfId="37755" xr:uid="{6F8EC28B-ADDA-49DD-9476-3BCA0366B20B}"/>
    <cellStyle name="Normal 3 245_Forecast" xfId="37754" xr:uid="{31B98BA9-52CF-4B95-9D08-EDB3C6A14B0C}"/>
    <cellStyle name="Normal 3 246" xfId="37753" xr:uid="{C517A7EE-FD15-446E-BA2F-8B959F205966}"/>
    <cellStyle name="Normal 3 246 2" xfId="37752" xr:uid="{688EA241-62E4-4D9C-9679-C4587414E255}"/>
    <cellStyle name="Normal 3 246 2 2" xfId="37751" xr:uid="{15AE919F-5766-44A5-B4EE-11B57F89CDAC}"/>
    <cellStyle name="Normal 3 246 2 2 2" xfId="37750" xr:uid="{39040D76-D5B5-4F20-931B-CDB053416D20}"/>
    <cellStyle name="Normal 3 246 2 2_Forecast" xfId="37749" xr:uid="{BCA49D7D-2FB3-42A5-89D1-218528DD85D8}"/>
    <cellStyle name="Normal 3 246 2 3" xfId="37748" xr:uid="{B7668468-E852-424E-983C-EC141A032737}"/>
    <cellStyle name="Normal 3 246 2 3 2" xfId="37747" xr:uid="{A31891C4-7654-4EDF-9E3B-7FB25C402F55}"/>
    <cellStyle name="Normal 3 246 2 3_Forecast" xfId="37746" xr:uid="{462F5334-570B-496E-AF3F-44BC38C19027}"/>
    <cellStyle name="Normal 3 246 2 4" xfId="37745" xr:uid="{9C1BF154-AAC7-4FCC-B7DA-5343B1E58011}"/>
    <cellStyle name="Normal 3 246 2_Forecast" xfId="37744" xr:uid="{C98C7CDA-845D-4A3E-97D4-A30883A0A66B}"/>
    <cellStyle name="Normal 3 246 3" xfId="37743" xr:uid="{BC675EC9-BD8A-4C7A-A9F3-9163DB5DAE52}"/>
    <cellStyle name="Normal 3 246 3 2" xfId="37742" xr:uid="{1C823BEB-2C06-4A4A-86C5-EAB14E903692}"/>
    <cellStyle name="Normal 3 246 3_Forecast" xfId="37741" xr:uid="{FC67A109-FB8F-4821-9396-9C5154D11BB7}"/>
    <cellStyle name="Normal 3 246 4" xfId="37740" xr:uid="{9A964FC0-74EE-416F-A8AE-BE9DA69CD566}"/>
    <cellStyle name="Normal 3 246 4 2" xfId="37739" xr:uid="{D9E7EC62-2654-4CFA-BE16-CB140A052846}"/>
    <cellStyle name="Normal 3 246 4_Forecast" xfId="37738" xr:uid="{225E44E7-89F0-443E-A89C-AF926638B454}"/>
    <cellStyle name="Normal 3 246 5" xfId="37737" xr:uid="{4D5A85BA-10C5-4D40-9F44-540AB24DE688}"/>
    <cellStyle name="Normal 3 246_Forecast" xfId="37736" xr:uid="{7EEA020E-550D-4026-8498-91E67905F751}"/>
    <cellStyle name="Normal 3 247" xfId="37735" xr:uid="{4C4C113E-7373-4073-ADC9-81D8926F75E0}"/>
    <cellStyle name="Normal 3 247 2" xfId="37734" xr:uid="{9AE7E892-955C-4713-AC79-BA9BFD65D683}"/>
    <cellStyle name="Normal 3 247 2 2" xfId="37733" xr:uid="{6F3884E6-EA21-4268-90E2-DDE0A89CD620}"/>
    <cellStyle name="Normal 3 247 2 2 2" xfId="37732" xr:uid="{C32239E1-4E92-4A64-863E-BE2E212A6AAC}"/>
    <cellStyle name="Normal 3 247 2 2_Forecast" xfId="37731" xr:uid="{E406EF41-8D2F-4A1B-83C9-14C82F290F92}"/>
    <cellStyle name="Normal 3 247 2 3" xfId="37730" xr:uid="{BF2B3D44-423B-4E21-8CAF-FBF3102B8D43}"/>
    <cellStyle name="Normal 3 247 2 3 2" xfId="37729" xr:uid="{5B1135E9-7E30-461C-AD1C-E8B1ACACCE91}"/>
    <cellStyle name="Normal 3 247 2 3_Forecast" xfId="37728" xr:uid="{031E5B89-EEA1-4310-9676-07C0D7534434}"/>
    <cellStyle name="Normal 3 247 2 4" xfId="37727" xr:uid="{BF52CF82-D8CD-455B-85BA-48B4118102BC}"/>
    <cellStyle name="Normal 3 247 2_Forecast" xfId="37726" xr:uid="{5075CC89-4AE3-414D-930B-033E52AA775A}"/>
    <cellStyle name="Normal 3 247 3" xfId="37725" xr:uid="{B846E36A-0458-43BE-8B5C-239BD7C96AA7}"/>
    <cellStyle name="Normal 3 247 3 2" xfId="37724" xr:uid="{5331788B-F512-4CD7-8228-0C7D3BD69894}"/>
    <cellStyle name="Normal 3 247 3_Forecast" xfId="37723" xr:uid="{5D882971-FC25-4CEA-AB01-21B6CDEC6B4F}"/>
    <cellStyle name="Normal 3 247 4" xfId="37722" xr:uid="{1D9B595F-1CF7-4B3B-9EDF-0AE76DC7D812}"/>
    <cellStyle name="Normal 3 247 4 2" xfId="37721" xr:uid="{0B4FBC9B-E75A-42DB-9D3B-DC113F29DD5D}"/>
    <cellStyle name="Normal 3 247 4_Forecast" xfId="37720" xr:uid="{59702ACB-80DF-4EFC-8856-D53EBB9CB88C}"/>
    <cellStyle name="Normal 3 247 5" xfId="37719" xr:uid="{A019F6F9-9D6C-4D3E-B3D0-B5BAF477E810}"/>
    <cellStyle name="Normal 3 247_Forecast" xfId="37718" xr:uid="{173075E9-278C-4EC0-91F4-18087A338C0A}"/>
    <cellStyle name="Normal 3 248" xfId="37717" xr:uid="{652B2650-D244-4889-8101-FC2B08CA0049}"/>
    <cellStyle name="Normal 3 248 2" xfId="37716" xr:uid="{516500DF-54AB-422E-8EDF-108A9C749EB5}"/>
    <cellStyle name="Normal 3 248 2 2" xfId="37715" xr:uid="{50CF3BC9-74DE-43A5-B3CE-A3EE02C4AB63}"/>
    <cellStyle name="Normal 3 248 2 2 2" xfId="37714" xr:uid="{6089A215-C5BA-4911-AFAA-1D91FFD35005}"/>
    <cellStyle name="Normal 3 248 2 2_Forecast" xfId="37713" xr:uid="{750B1DFF-12C8-49CE-A901-50F2F55A75EB}"/>
    <cellStyle name="Normal 3 248 2 3" xfId="37712" xr:uid="{BD066F4A-CAD5-43EC-808F-BD998079BD46}"/>
    <cellStyle name="Normal 3 248 2 3 2" xfId="37711" xr:uid="{1305C459-8078-478A-9096-12827FD7820E}"/>
    <cellStyle name="Normal 3 248 2 3_Forecast" xfId="37710" xr:uid="{6B52F9E7-D121-4881-B0CD-3567F4F0483E}"/>
    <cellStyle name="Normal 3 248 2 4" xfId="37709" xr:uid="{DBC3B050-B314-4056-AF51-EBA9B453F7C1}"/>
    <cellStyle name="Normal 3 248 2_Forecast" xfId="37708" xr:uid="{80480347-6E71-41BA-AFD5-69E264468DF8}"/>
    <cellStyle name="Normal 3 248 3" xfId="37707" xr:uid="{A7CC5FD8-9171-4130-A7ED-E49E1ED98772}"/>
    <cellStyle name="Normal 3 248 3 2" xfId="37706" xr:uid="{687B8146-A2E5-4DD9-9F00-B176C2157AC9}"/>
    <cellStyle name="Normal 3 248 3_Forecast" xfId="37705" xr:uid="{AABE8910-B2F8-4E62-BACD-F10983888C1D}"/>
    <cellStyle name="Normal 3 248 4" xfId="37704" xr:uid="{53C38884-B9C2-48AA-AF5B-C3D2F0FA01B4}"/>
    <cellStyle name="Normal 3 248 4 2" xfId="37703" xr:uid="{EE8A331C-7405-4514-BDE1-4D24496ED0C0}"/>
    <cellStyle name="Normal 3 248 4_Forecast" xfId="37702" xr:uid="{5271DE0A-41D2-4BF3-A9DF-3DA72DEE176D}"/>
    <cellStyle name="Normal 3 248 5" xfId="37701" xr:uid="{2AE9ED35-7C6C-4242-90B1-3A43212B2B64}"/>
    <cellStyle name="Normal 3 248_Forecast" xfId="37700" xr:uid="{B6DA34A6-1BAA-46C4-BDE8-3036E5A87731}"/>
    <cellStyle name="Normal 3 249" xfId="37699" xr:uid="{E5077B1D-8CA4-4F71-A57F-23D103FBA9B0}"/>
    <cellStyle name="Normal 3 249 2" xfId="37698" xr:uid="{96A7F586-63B7-4042-BD31-A9DEAE2BEC3B}"/>
    <cellStyle name="Normal 3 249 2 2" xfId="37697" xr:uid="{0BCCCE03-9EB3-4745-9DBF-E6D28C93516A}"/>
    <cellStyle name="Normal 3 249 2 2 2" xfId="37696" xr:uid="{0964A1FC-EEDA-4679-83BA-43CFEE17B029}"/>
    <cellStyle name="Normal 3 249 2 2_Forecast" xfId="37695" xr:uid="{604E5D52-E18E-462A-B7BB-7CB9F8CDF635}"/>
    <cellStyle name="Normal 3 249 2 3" xfId="37694" xr:uid="{3B254603-CCA3-4521-B811-779B5C81E3EC}"/>
    <cellStyle name="Normal 3 249 2 3 2" xfId="37693" xr:uid="{5ACEB7DF-C9DB-4AD9-A76B-CD372BD54C4B}"/>
    <cellStyle name="Normal 3 249 2 3_Forecast" xfId="37692" xr:uid="{9A3894EB-A719-4B8C-85EE-23F2B4F55852}"/>
    <cellStyle name="Normal 3 249 2 4" xfId="37691" xr:uid="{37CFCB36-DE6E-4079-AB58-02C37429F5E8}"/>
    <cellStyle name="Normal 3 249 2_Forecast" xfId="37690" xr:uid="{4905FBF1-543A-46E6-BC20-5B0DCC973F3F}"/>
    <cellStyle name="Normal 3 249 3" xfId="37689" xr:uid="{5184DFEE-2787-479A-9FEE-541E0CE7689F}"/>
    <cellStyle name="Normal 3 249 3 2" xfId="37688" xr:uid="{B6F45509-6FD5-4916-B6A6-3B61E7640677}"/>
    <cellStyle name="Normal 3 249 3_Forecast" xfId="37687" xr:uid="{9AE308FB-F538-41F7-BC27-D4A10AC6F30E}"/>
    <cellStyle name="Normal 3 249 4" xfId="37686" xr:uid="{F0E3C3E4-42D1-4C73-8CCE-3E7FC5AC4FE7}"/>
    <cellStyle name="Normal 3 249 4 2" xfId="37685" xr:uid="{5D5A5FCE-8C8E-47B2-BF6C-218F9D4F02CB}"/>
    <cellStyle name="Normal 3 249 4_Forecast" xfId="37684" xr:uid="{B44FE340-C871-4DC6-8F3A-5EAFD0F48731}"/>
    <cellStyle name="Normal 3 249 5" xfId="37683" xr:uid="{DE6201B3-1E8B-4C92-8057-EF62903F5C5F}"/>
    <cellStyle name="Normal 3 249_Forecast" xfId="37682" xr:uid="{07BC04DF-C2C2-4A8D-8781-FFB1B4453F14}"/>
    <cellStyle name="Normal 3 25" xfId="37681" xr:uid="{B7CD52B1-97EF-487F-82D2-74AFE96A1A5B}"/>
    <cellStyle name="Normal 3 25 2" xfId="37680" xr:uid="{90AA03D7-A0AB-44EC-A5C2-7FC0442A2726}"/>
    <cellStyle name="Normal 3 25 2 2" xfId="37679" xr:uid="{F9774C4F-DF3F-4436-AD34-B63D6B78CA5A}"/>
    <cellStyle name="Normal 3 25 2 2 2" xfId="37678" xr:uid="{E12D31F1-8B7D-4019-AF18-1ACEDBA7DE9F}"/>
    <cellStyle name="Normal 3 25 2 2_Forecast" xfId="37677" xr:uid="{D447C0A8-1625-4948-915B-830668D4EF6F}"/>
    <cellStyle name="Normal 3 25 2 3" xfId="37676" xr:uid="{1DC2A348-4B3A-4469-8A47-B3D18495E739}"/>
    <cellStyle name="Normal 3 25 2 3 2" xfId="37675" xr:uid="{B258CBEA-9200-4B53-BD82-E9DFB1A9163F}"/>
    <cellStyle name="Normal 3 25 2 3_Forecast" xfId="37674" xr:uid="{CE083A0B-8D56-4FD8-87C0-F8F76F037465}"/>
    <cellStyle name="Normal 3 25 2 4" xfId="37673" xr:uid="{DB03CE98-91F9-44CF-A381-FED49F9AB8C9}"/>
    <cellStyle name="Normal 3 25 2_Forecast" xfId="37672" xr:uid="{DDD9F086-26AA-4AA0-AD31-750EB6C0BC84}"/>
    <cellStyle name="Normal 3 25 3" xfId="37671" xr:uid="{21480FE9-2268-4043-B5A9-5D5B74B10F1D}"/>
    <cellStyle name="Normal 3 25 3 2" xfId="37670" xr:uid="{3E18E6DE-9D8E-462C-8C5B-E4E613756778}"/>
    <cellStyle name="Normal 3 25 3_Forecast" xfId="37669" xr:uid="{512ED06C-7335-47E5-BBAB-94B0B3338A4F}"/>
    <cellStyle name="Normal 3 25 4" xfId="37668" xr:uid="{4B76685A-8C4A-4370-A64D-CE06CC05897C}"/>
    <cellStyle name="Normal 3 25 4 2" xfId="37667" xr:uid="{02D6E32C-5441-4270-8588-C3BDC2F9A895}"/>
    <cellStyle name="Normal 3 25 4_Forecast" xfId="37666" xr:uid="{578AC868-96E3-44FC-92C1-84279E9E74C6}"/>
    <cellStyle name="Normal 3 25 5" xfId="37665" xr:uid="{4AEB7D29-C114-494A-9623-BD6BDEE743E8}"/>
    <cellStyle name="Normal 3 25_Forecast" xfId="37664" xr:uid="{A09E0DC8-7029-40DF-89D5-EC964B58218F}"/>
    <cellStyle name="Normal 3 250" xfId="37663" xr:uid="{80A3C305-7D02-492C-B374-B7474E4F40B2}"/>
    <cellStyle name="Normal 3 250 2" xfId="37662" xr:uid="{ED4234CD-5400-4B79-B516-9A98A415E558}"/>
    <cellStyle name="Normal 3 250 2 2" xfId="37661" xr:uid="{684FF688-6AA2-4104-83F7-8AF8A9FC7D2F}"/>
    <cellStyle name="Normal 3 250 2 2 2" xfId="37660" xr:uid="{A31EA8AC-D58E-458D-9257-650E19C7B0B0}"/>
    <cellStyle name="Normal 3 250 2 2_Forecast" xfId="37659" xr:uid="{8CE468B1-9B50-4FC3-901E-38625EA3C95A}"/>
    <cellStyle name="Normal 3 250 2 3" xfId="37658" xr:uid="{4E6B51E3-C99B-4DEA-986A-F0583AB4869B}"/>
    <cellStyle name="Normal 3 250 2 3 2" xfId="37657" xr:uid="{BE245906-8DF1-4633-809E-A5158606691D}"/>
    <cellStyle name="Normal 3 250 2 3_Forecast" xfId="37656" xr:uid="{D893A83A-70B5-4451-B75F-B1658579C148}"/>
    <cellStyle name="Normal 3 250 2 4" xfId="37655" xr:uid="{783B4647-4291-4B6B-970C-6C936CA6B312}"/>
    <cellStyle name="Normal 3 250 2_Forecast" xfId="37654" xr:uid="{AFC3FE35-2859-4211-B855-1E63C49FF27C}"/>
    <cellStyle name="Normal 3 250 3" xfId="37653" xr:uid="{98B3EC1E-88C2-4F7D-9CA0-5CD43E72647A}"/>
    <cellStyle name="Normal 3 250 3 2" xfId="37652" xr:uid="{C2C00EC1-31EB-4AA4-87FA-C63055D51A64}"/>
    <cellStyle name="Normal 3 250 3_Forecast" xfId="37651" xr:uid="{6BC410E8-6B78-4626-A919-AA61BB2DB085}"/>
    <cellStyle name="Normal 3 250 4" xfId="37650" xr:uid="{A9CD1F12-1F71-4A4E-9BE8-07212E7E9B8B}"/>
    <cellStyle name="Normal 3 250 4 2" xfId="37649" xr:uid="{1CAD42CA-CE87-4FF2-BE69-472575AD4E63}"/>
    <cellStyle name="Normal 3 250 4_Forecast" xfId="37648" xr:uid="{3543C556-DC21-41BA-9DFC-65BB042C65CA}"/>
    <cellStyle name="Normal 3 250 5" xfId="37647" xr:uid="{2963B136-46CC-4338-84EB-51A6C1218F4E}"/>
    <cellStyle name="Normal 3 250_Forecast" xfId="37646" xr:uid="{0F3A4467-63FB-4290-9296-32AB8225AA14}"/>
    <cellStyle name="Normal 3 251" xfId="37645" xr:uid="{7455F348-395B-44AA-A57E-47E82A0F9346}"/>
    <cellStyle name="Normal 3 251 2" xfId="37644" xr:uid="{72D7791F-A3F6-45D2-A7C5-7421CD267630}"/>
    <cellStyle name="Normal 3 251 2 2" xfId="37643" xr:uid="{7E921B57-D902-49F4-BF56-DED19E13EE3D}"/>
    <cellStyle name="Normal 3 251 2 2 2" xfId="37642" xr:uid="{D1A92CC0-64B4-4CA1-9681-6F5DDEB28A32}"/>
    <cellStyle name="Normal 3 251 2 2_Forecast" xfId="37641" xr:uid="{935DE912-4EA7-474E-83EB-477BAD440A26}"/>
    <cellStyle name="Normal 3 251 2 3" xfId="37640" xr:uid="{C118067A-928C-44CC-A48B-6F94D1CDDAFE}"/>
    <cellStyle name="Normal 3 251 2 3 2" xfId="37639" xr:uid="{94DF75A0-D64D-4012-A3AA-D0FF7B3D13F6}"/>
    <cellStyle name="Normal 3 251 2 3_Forecast" xfId="37638" xr:uid="{938CB883-F1E5-432E-B9D3-688A7516D8B2}"/>
    <cellStyle name="Normal 3 251 2 4" xfId="37637" xr:uid="{00894D47-9D2F-40CA-A48B-2352158BDA7D}"/>
    <cellStyle name="Normal 3 251 2_Forecast" xfId="37636" xr:uid="{BD3468E9-E3F5-414D-86A7-A977FEDCD4C7}"/>
    <cellStyle name="Normal 3 251 3" xfId="37635" xr:uid="{2B03694F-E6E9-4976-B437-674476FA2A9C}"/>
    <cellStyle name="Normal 3 251 3 2" xfId="37634" xr:uid="{D3118DED-05EC-4C89-9FEF-E1784BE6C0DA}"/>
    <cellStyle name="Normal 3 251 3_Forecast" xfId="37633" xr:uid="{8401582B-28D2-4AA2-85BE-C1A195C7B5EA}"/>
    <cellStyle name="Normal 3 251 4" xfId="37632" xr:uid="{D6195EAF-01DE-4390-BA97-512B953EE5D7}"/>
    <cellStyle name="Normal 3 251 4 2" xfId="37631" xr:uid="{33DB25D5-126B-428B-B52C-6C7BBE8A64DA}"/>
    <cellStyle name="Normal 3 251 4_Forecast" xfId="37630" xr:uid="{AAFBC70A-0C54-485B-BBDB-67DFD8D42B42}"/>
    <cellStyle name="Normal 3 251 5" xfId="37629" xr:uid="{FA32D949-A440-462F-AFBB-6399D0ADA54B}"/>
    <cellStyle name="Normal 3 251_Forecast" xfId="37628" xr:uid="{F663C3BF-BA8D-4925-99F7-AC4996FF1FCF}"/>
    <cellStyle name="Normal 3 252" xfId="37627" xr:uid="{9B145CB7-5AFA-4190-AB18-73A6F76E4023}"/>
    <cellStyle name="Normal 3 252 2" xfId="37626" xr:uid="{B2C45F23-60D8-4844-918A-49A160E81098}"/>
    <cellStyle name="Normal 3 252 2 2" xfId="37625" xr:uid="{D0F0E238-6462-4D93-8B03-6858B2422000}"/>
    <cellStyle name="Normal 3 252 2_Forecast" xfId="37624" xr:uid="{2D5F3B4B-D3ED-4A45-988A-FAD210F306DC}"/>
    <cellStyle name="Normal 3 252 3" xfId="37623" xr:uid="{CCD44942-18D9-4B96-A4AF-163A3D95CC9C}"/>
    <cellStyle name="Normal 3 252 3 2" xfId="37622" xr:uid="{D78D81C4-C1E4-4DAD-8598-EBB3EDAB43C0}"/>
    <cellStyle name="Normal 3 252 3_Forecast" xfId="37621" xr:uid="{AF613A96-986F-43E4-BD9E-52EEF108D2C2}"/>
    <cellStyle name="Normal 3 252 4" xfId="37620" xr:uid="{9742EB1E-03B5-4B8E-A9F5-C4F8C153524B}"/>
    <cellStyle name="Normal 3 252_Forecast" xfId="37619" xr:uid="{E091C365-8565-4EDD-B157-ECCB1A05FCE2}"/>
    <cellStyle name="Normal 3 253" xfId="37618" xr:uid="{45E2E5F3-07BD-4AE7-A22A-60DC2D677817}"/>
    <cellStyle name="Normal 3 253 2" xfId="37617" xr:uid="{D6D7E9E5-E0A9-49DB-BA0B-26D4796903FA}"/>
    <cellStyle name="Normal 3 253_Forecast" xfId="37616" xr:uid="{1C143476-C596-42E4-AB3C-37A225351B67}"/>
    <cellStyle name="Normal 3 254" xfId="37615" xr:uid="{BF6F6D42-E2D6-434C-8B23-A2080F8AF11B}"/>
    <cellStyle name="Normal 3 254 2" xfId="37614" xr:uid="{F8EBF29C-B864-416D-A7B0-E8A903712F21}"/>
    <cellStyle name="Normal 3 254_Forecast" xfId="37613" xr:uid="{0059B296-5A92-4F4B-AFC5-844B843CB751}"/>
    <cellStyle name="Normal 3 255" xfId="37612" xr:uid="{A1BFB174-A56A-4862-AA43-E046D5D5BC61}"/>
    <cellStyle name="Normal 3 255 2" xfId="37611" xr:uid="{C3081DD5-D32E-4672-A354-17A7DBB8D1DF}"/>
    <cellStyle name="Normal 3 255 2 2" xfId="37610" xr:uid="{F5C6B479-1104-4812-9A21-82CF446907E1}"/>
    <cellStyle name="Normal 3 255 3" xfId="37609" xr:uid="{632986DD-2112-48A8-9E02-4A068E513F43}"/>
    <cellStyle name="Normal 3 255 4" xfId="37608" xr:uid="{FE23960E-9CAF-4DFB-9F48-E3B28D216BAF}"/>
    <cellStyle name="Normal 3 256" xfId="37607" xr:uid="{2A181FFA-83EF-4E18-AB4B-E5D720230409}"/>
    <cellStyle name="Normal 3 257" xfId="37606" xr:uid="{37BCFDB3-B32A-4C5A-A68F-06A47AC21063}"/>
    <cellStyle name="Normal 3 258" xfId="37605" xr:uid="{4A6CD6A0-0DAB-4E3D-9DEF-20FDF58698F4}"/>
    <cellStyle name="Normal 3 259" xfId="37604" xr:uid="{04339725-9EA7-424D-96A6-262F7F601B00}"/>
    <cellStyle name="Normal 3 26" xfId="37603" xr:uid="{D8180EE7-7DFB-4B18-AC0F-31F99874C205}"/>
    <cellStyle name="Normal 3 26 2" xfId="37602" xr:uid="{17B01E66-76B2-4AF8-9CD6-0D740763F28A}"/>
    <cellStyle name="Normal 3 26 2 2" xfId="37601" xr:uid="{70F29070-4AED-480D-897B-95559117D292}"/>
    <cellStyle name="Normal 3 26 2 2 2" xfId="37600" xr:uid="{95A174D6-F03C-4DE9-8DD4-1E950C799573}"/>
    <cellStyle name="Normal 3 26 2 2_Forecast" xfId="37599" xr:uid="{52726BEA-E01E-4C14-AA6C-31F31F1FDF86}"/>
    <cellStyle name="Normal 3 26 2 3" xfId="37598" xr:uid="{6A30E70D-0F18-47D7-8F21-2BA4BF3819A4}"/>
    <cellStyle name="Normal 3 26 2 3 2" xfId="37597" xr:uid="{02B0E508-790E-4300-B498-9F8FBEFF602E}"/>
    <cellStyle name="Normal 3 26 2 3_Forecast" xfId="37596" xr:uid="{3D997E4E-0CB9-4689-B0BA-FD8DFF74405A}"/>
    <cellStyle name="Normal 3 26 2 4" xfId="37595" xr:uid="{10BE4157-BB3D-4B6B-8A55-C447F816C7B9}"/>
    <cellStyle name="Normal 3 26 2_Forecast" xfId="37594" xr:uid="{C12CEE34-E0C4-48EB-AA22-92F505DB5F59}"/>
    <cellStyle name="Normal 3 26 3" xfId="37593" xr:uid="{351A6910-382B-4675-8093-9D11B5D5B4BE}"/>
    <cellStyle name="Normal 3 26 3 2" xfId="37592" xr:uid="{BB941962-7006-49BF-92AD-D2C8AA551674}"/>
    <cellStyle name="Normal 3 26 3_Forecast" xfId="37591" xr:uid="{4661AA5C-732D-442E-88BA-CDB5FFBE5935}"/>
    <cellStyle name="Normal 3 26 4" xfId="37590" xr:uid="{82C0C0DE-8683-47ED-9428-D600520D778C}"/>
    <cellStyle name="Normal 3 26 4 2" xfId="37589" xr:uid="{E0E84CF4-7D5C-4E61-8687-760225907A40}"/>
    <cellStyle name="Normal 3 26 4_Forecast" xfId="37588" xr:uid="{8C2C19C5-42A3-447D-A64A-8FC69FE8ACFA}"/>
    <cellStyle name="Normal 3 26 5" xfId="37587" xr:uid="{B6BC07B0-A037-4AA8-A3CD-78FDDCF4334A}"/>
    <cellStyle name="Normal 3 26_Forecast" xfId="37586" xr:uid="{89A1EADC-2F41-4094-A2CA-9F7D6EE5A4E0}"/>
    <cellStyle name="Normal 3 260" xfId="53839" xr:uid="{28AB8B59-F1B9-4A98-A802-D81DD14F8552}"/>
    <cellStyle name="Normal 3 261" xfId="54085" xr:uid="{23086B7B-F4E1-4FA8-8CEC-6625B79BC33C}"/>
    <cellStyle name="Normal 3 262" xfId="54079" xr:uid="{6C84346C-F499-4B0C-BD6D-979937665463}"/>
    <cellStyle name="Normal 3 263" xfId="53946" xr:uid="{DDA93AE3-51C1-4DDC-B54D-BDC118CABE1A}"/>
    <cellStyle name="Normal 3 264" xfId="53947" xr:uid="{EFBB3D09-DE52-41C9-9846-BA6C45F8A573}"/>
    <cellStyle name="Normal 3 27" xfId="37585" xr:uid="{828914A1-7C55-444A-BB9F-46B5DA7272FB}"/>
    <cellStyle name="Normal 3 27 2" xfId="37584" xr:uid="{617AB6E0-AFCB-4E55-A95E-992401B3CF7A}"/>
    <cellStyle name="Normal 3 27 2 2" xfId="37583" xr:uid="{F033A210-633E-4548-9938-7632B9C354CB}"/>
    <cellStyle name="Normal 3 27 2 2 2" xfId="37582" xr:uid="{2EB80E74-EC46-4A11-AFF3-E1297D74ACE8}"/>
    <cellStyle name="Normal 3 27 2 2_Forecast" xfId="37581" xr:uid="{E6A62D80-710C-48F3-89E5-DD35845B20BD}"/>
    <cellStyle name="Normal 3 27 2 3" xfId="37580" xr:uid="{000D18C3-DE51-4192-8074-80BE8813F2EA}"/>
    <cellStyle name="Normal 3 27 2 3 2" xfId="37579" xr:uid="{BA2F9F82-FA3E-4AD5-9268-20FA245F0B0C}"/>
    <cellStyle name="Normal 3 27 2 3_Forecast" xfId="37578" xr:uid="{50070FE2-7C9E-4522-8747-692CC6D50C62}"/>
    <cellStyle name="Normal 3 27 2 4" xfId="37577" xr:uid="{B6A98DEC-6D84-4363-9E8A-2CB1DCFCC853}"/>
    <cellStyle name="Normal 3 27 2_Forecast" xfId="37576" xr:uid="{CE1359D4-B4D3-4C9C-92A9-10B97878C9C4}"/>
    <cellStyle name="Normal 3 27 3" xfId="37575" xr:uid="{D88062E1-A300-429B-8790-F53526B38F07}"/>
    <cellStyle name="Normal 3 27 3 2" xfId="37574" xr:uid="{14CE8DBE-885C-475B-A2D7-FCB5B568CC30}"/>
    <cellStyle name="Normal 3 27 3_Forecast" xfId="37573" xr:uid="{8D3A0C53-9C7C-40C0-85F9-AFB4092F72A4}"/>
    <cellStyle name="Normal 3 27 4" xfId="37572" xr:uid="{347C16CA-346D-4485-8EFE-87015FD9D7AF}"/>
    <cellStyle name="Normal 3 27 4 2" xfId="37571" xr:uid="{76E4A6EB-525A-4B5A-BB4A-2F17D1A5CE2F}"/>
    <cellStyle name="Normal 3 27 4_Forecast" xfId="37570" xr:uid="{E6BB4D10-84D2-47C2-8C25-378E8562A68E}"/>
    <cellStyle name="Normal 3 27 5" xfId="37569" xr:uid="{CDBFF6BC-987D-4EC2-B583-41DF9EA8CCCC}"/>
    <cellStyle name="Normal 3 27_Forecast" xfId="37568" xr:uid="{7C856861-0C27-4808-86FE-7C8F35B4EFEE}"/>
    <cellStyle name="Normal 3 28" xfId="37567" xr:uid="{96A3AE3D-8AC9-4B0F-BD25-7FBA60F5B1CE}"/>
    <cellStyle name="Normal 3 28 2" xfId="37566" xr:uid="{805A3C7C-72FF-4D94-8339-3881E5F0E159}"/>
    <cellStyle name="Normal 3 28 2 2" xfId="37565" xr:uid="{EE48FE3F-230D-4596-B4FC-F92811F00882}"/>
    <cellStyle name="Normal 3 28 2 2 2" xfId="37564" xr:uid="{C22500FF-FC3B-414D-9D5B-87CDC2815FCE}"/>
    <cellStyle name="Normal 3 28 2 2_Forecast" xfId="37563" xr:uid="{7CC4F1E0-014C-443E-8FAF-66D0813F4798}"/>
    <cellStyle name="Normal 3 28 2 3" xfId="37562" xr:uid="{F50BF10A-A71C-4382-A202-264C6332896C}"/>
    <cellStyle name="Normal 3 28 2 3 2" xfId="37561" xr:uid="{0FB91445-F575-452D-BCB6-2A4F332DA9BE}"/>
    <cellStyle name="Normal 3 28 2 3_Forecast" xfId="37560" xr:uid="{CD0BE246-4AA0-4EB6-BC10-037671FF70B4}"/>
    <cellStyle name="Normal 3 28 2 4" xfId="37559" xr:uid="{292D783C-86DC-4A8C-9295-C0E17AEE72C7}"/>
    <cellStyle name="Normal 3 28 2_Forecast" xfId="37558" xr:uid="{B49D843C-B279-4F63-90AE-07572FE9B23B}"/>
    <cellStyle name="Normal 3 28 3" xfId="37557" xr:uid="{5E689739-0589-4115-AAE8-34E7ECA6618F}"/>
    <cellStyle name="Normal 3 28 3 2" xfId="37556" xr:uid="{73A22047-36CD-4DA9-88C9-C14DB0FCE196}"/>
    <cellStyle name="Normal 3 28 3_Forecast" xfId="37555" xr:uid="{6B58203B-FA66-4094-A817-489B07D77734}"/>
    <cellStyle name="Normal 3 28 4" xfId="37554" xr:uid="{13159FEB-D6B2-447D-94AC-835ADA2ED033}"/>
    <cellStyle name="Normal 3 28 4 2" xfId="37553" xr:uid="{C364969A-FED7-411F-AEC2-3D2E520FA843}"/>
    <cellStyle name="Normal 3 28 4_Forecast" xfId="37552" xr:uid="{CB1758C5-9DA9-4053-AFC6-3802573EBB58}"/>
    <cellStyle name="Normal 3 28 5" xfId="37551" xr:uid="{0B45D003-7B29-4676-9B6C-D7EA16B1FF37}"/>
    <cellStyle name="Normal 3 28_Forecast" xfId="37550" xr:uid="{3F0C5F5E-AA4C-43D7-B0B0-4CE0D1781CD8}"/>
    <cellStyle name="Normal 3 29" xfId="37549" xr:uid="{3093C902-D90F-4569-96A1-69DCFA0764ED}"/>
    <cellStyle name="Normal 3 29 2" xfId="37548" xr:uid="{7392EB88-1ADA-40CE-B295-0A2B3EFDF612}"/>
    <cellStyle name="Normal 3 29 2 2" xfId="37547" xr:uid="{EB492BC1-A457-476E-8B88-0EF30BF04F17}"/>
    <cellStyle name="Normal 3 29 2 2 2" xfId="37546" xr:uid="{6248EBFB-6456-41DA-AB1F-E96C33C24935}"/>
    <cellStyle name="Normal 3 29 2 2_Forecast" xfId="37545" xr:uid="{BB35B860-C21E-4D02-ACA6-432D61F64A58}"/>
    <cellStyle name="Normal 3 29 2 3" xfId="37544" xr:uid="{9C0EFB36-7DB1-49FA-93EC-1F4B601089C1}"/>
    <cellStyle name="Normal 3 29 2 3 2" xfId="37543" xr:uid="{E1BA942B-3455-4BBE-A8F2-13E7D39A6531}"/>
    <cellStyle name="Normal 3 29 2 3_Forecast" xfId="37542" xr:uid="{ACE8DC68-D653-4B26-8C67-3F9C74576007}"/>
    <cellStyle name="Normal 3 29 2 4" xfId="37541" xr:uid="{845BC062-D067-447B-A1D1-5E621B7658AB}"/>
    <cellStyle name="Normal 3 29 2_Forecast" xfId="37540" xr:uid="{F1BE9DF9-AE30-4D23-9E51-F7192E12EA98}"/>
    <cellStyle name="Normal 3 29 3" xfId="37539" xr:uid="{4A7E3A66-415F-4163-B136-DA548D0CC554}"/>
    <cellStyle name="Normal 3 29 3 2" xfId="37538" xr:uid="{F2F0E800-2F21-4899-9338-4F9B12615EDC}"/>
    <cellStyle name="Normal 3 29 3_Forecast" xfId="37537" xr:uid="{97CA4A3A-8962-469B-ACDC-7CB57373A1E4}"/>
    <cellStyle name="Normal 3 29 4" xfId="37536" xr:uid="{3416DECD-A21B-4443-8C84-DF69E5DF04A7}"/>
    <cellStyle name="Normal 3 29 4 2" xfId="37535" xr:uid="{4F094179-02C4-40B3-BDFD-B1F14F12770E}"/>
    <cellStyle name="Normal 3 29 4_Forecast" xfId="37534" xr:uid="{D762BAE8-E464-4D6D-9A79-63B713A21E51}"/>
    <cellStyle name="Normal 3 29 5" xfId="37533" xr:uid="{EC881845-ED94-4ACC-B3A6-7DB1D813EFCC}"/>
    <cellStyle name="Normal 3 29_Forecast" xfId="37532" xr:uid="{E66FCA42-504E-418E-92BC-17CC16CA3163}"/>
    <cellStyle name="Normal 3 3" xfId="37531" xr:uid="{085F21DF-A4A4-46DE-898C-72A8749402AB}"/>
    <cellStyle name="Normal 3 3 10" xfId="54083" xr:uid="{A204B80B-B0CC-4215-940F-C44F914B0CF3}"/>
    <cellStyle name="Normal 3 3 2" xfId="37530" xr:uid="{1921A077-8968-491D-99CE-0B239D9CD481}"/>
    <cellStyle name="Normal 3 3 2 2" xfId="37529" xr:uid="{32B31CAB-F395-4CA8-8D65-8CCAB11E7B57}"/>
    <cellStyle name="Normal 3 3 2 2 2" xfId="37528" xr:uid="{6888E0FF-5A1A-4BDA-B576-52BF86599496}"/>
    <cellStyle name="Normal 3 3 2 2 2 2" xfId="54124" xr:uid="{A38420BD-1841-4774-8AA6-BC18E80B3224}"/>
    <cellStyle name="Normal 3 3 2 2 3" xfId="54102" xr:uid="{3F86906B-94F1-4633-9809-7D0EFB24ECB5}"/>
    <cellStyle name="Normal 3 3 2 2_Forecast" xfId="37527" xr:uid="{F2C4C5F0-40BB-4C89-9E2B-D1893A5AC0CE}"/>
    <cellStyle name="Normal 3 3 2 3" xfId="37526" xr:uid="{6A6EF4AF-CC7A-4CEE-B1EA-E4E8D4FD1322}"/>
    <cellStyle name="Normal 3 3 2 3 2" xfId="37525" xr:uid="{82C7B3AF-7BDB-41DE-9637-7F90358CE2BB}"/>
    <cellStyle name="Normal 3 3 2 3 3" xfId="54113" xr:uid="{9C044F7C-8187-4417-9562-E8D3E8971528}"/>
    <cellStyle name="Normal 3 3 2 3_Forecast" xfId="37524" xr:uid="{01B0041A-ED47-4480-9662-6B945A85A66E}"/>
    <cellStyle name="Normal 3 3 2 4" xfId="37523" xr:uid="{69CBFE86-A0DB-4B59-BBC5-ACAABEF942ED}"/>
    <cellStyle name="Normal 3 3 2_Forecast" xfId="37522" xr:uid="{FCD75D31-211D-499A-AABF-B837970964AD}"/>
    <cellStyle name="Normal 3 3 3" xfId="37521" xr:uid="{33D19803-C249-4E49-B400-3895A307F905}"/>
    <cellStyle name="Normal 3 3 3 2" xfId="37520" xr:uid="{87827B1D-EDDB-4511-809C-26EB2F11A38B}"/>
    <cellStyle name="Normal 3 3 3_Forecast" xfId="37519" xr:uid="{3276D66F-6A34-4FAC-9DFC-8FF981754068}"/>
    <cellStyle name="Normal 3 3 4" xfId="37518" xr:uid="{1F701376-242C-4DA5-9EB5-6A513BBE8C62}"/>
    <cellStyle name="Normal 3 3 4 2" xfId="37517" xr:uid="{ABB2A410-E114-4562-AB78-654B73F3BC48}"/>
    <cellStyle name="Normal 3 3 4_Forecast" xfId="37516" xr:uid="{C9A279B3-E7DD-428A-A4FF-7EC06C8B3105}"/>
    <cellStyle name="Normal 3 3 5" xfId="37515" xr:uid="{391F72D5-58D0-40CC-9BF7-50A667C6D6C8}"/>
    <cellStyle name="Normal 3 3 6" xfId="37514" xr:uid="{0816E2CF-265B-4DAA-8FCB-3E1342B17E13}"/>
    <cellStyle name="Normal 3 3 7" xfId="37513" xr:uid="{65B6AFBD-595F-4222-9244-B719F21E9785}"/>
    <cellStyle name="Normal 3 3 8" xfId="37512" xr:uid="{5EB37F33-6F5D-4027-A25B-4FBDD9350AE5}"/>
    <cellStyle name="Normal 3 3 9" xfId="54073" xr:uid="{F5FBA5D4-899E-4616-A1B8-4A145E4D88C9}"/>
    <cellStyle name="Normal 3 3_Forecast" xfId="37511" xr:uid="{95268096-038E-4557-8936-F311E0160E74}"/>
    <cellStyle name="Normal 3 30" xfId="37510" xr:uid="{C4B7AB3D-3FA7-4394-A956-E5C7684D97AC}"/>
    <cellStyle name="Normal 3 30 2" xfId="37509" xr:uid="{AB87FC0A-F313-4766-9874-3BFB2A18E350}"/>
    <cellStyle name="Normal 3 30 2 2" xfId="37508" xr:uid="{9087A14E-198B-4A32-831C-FBEE2CE80B9F}"/>
    <cellStyle name="Normal 3 30 2 2 2" xfId="37507" xr:uid="{3E5FAB22-1CA4-49F1-956C-A8C258E32A19}"/>
    <cellStyle name="Normal 3 30 2 2_Forecast" xfId="37506" xr:uid="{236C668F-6462-46F5-AFA2-A03BF1C5F647}"/>
    <cellStyle name="Normal 3 30 2 3" xfId="37505" xr:uid="{D7C47B3E-39C1-4914-983F-5F09ED3B7ACA}"/>
    <cellStyle name="Normal 3 30 2 3 2" xfId="37504" xr:uid="{BAE85781-4DA0-4730-87EE-7607987E91B5}"/>
    <cellStyle name="Normal 3 30 2 3_Forecast" xfId="37503" xr:uid="{252F9C1F-57E6-4C58-B5CA-034344727309}"/>
    <cellStyle name="Normal 3 30 2 4" xfId="37502" xr:uid="{518085F9-DC12-4A64-8AD2-F5FB953D4929}"/>
    <cellStyle name="Normal 3 30 2_Forecast" xfId="37501" xr:uid="{80BACBB6-147E-49FF-9802-A6BE6DD3B5AE}"/>
    <cellStyle name="Normal 3 30 3" xfId="37500" xr:uid="{180A19E6-4CA3-4B13-96EB-D5292C50B5D9}"/>
    <cellStyle name="Normal 3 30 3 2" xfId="37499" xr:uid="{0B8D3A46-0C43-4470-A789-A74A4FDF4AC7}"/>
    <cellStyle name="Normal 3 30 3_Forecast" xfId="37498" xr:uid="{1C971DBF-508E-4894-9469-27E8D5BAFF25}"/>
    <cellStyle name="Normal 3 30 4" xfId="37497" xr:uid="{AB293BA1-9A90-49FC-9D19-B8CDB97FB735}"/>
    <cellStyle name="Normal 3 30 4 2" xfId="37496" xr:uid="{6A20F05D-CA4D-430A-906C-6AE12D5AD689}"/>
    <cellStyle name="Normal 3 30 4_Forecast" xfId="37495" xr:uid="{2EFA1B23-0495-4480-BD66-D2304DA4EB96}"/>
    <cellStyle name="Normal 3 30 5" xfId="37494" xr:uid="{DDED3E49-4B1E-402E-84A9-05E0FC286FA8}"/>
    <cellStyle name="Normal 3 30_Forecast" xfId="37493" xr:uid="{E291A259-F6B5-40B3-B5A7-6C5263E916EC}"/>
    <cellStyle name="Normal 3 31" xfId="37492" xr:uid="{6F5877DA-DE04-4C9B-B385-E76FC05187F1}"/>
    <cellStyle name="Normal 3 31 2" xfId="37491" xr:uid="{02D9E5E4-0D9E-47A1-98E1-3E6ACDCB4AF8}"/>
    <cellStyle name="Normal 3 31 2 2" xfId="37490" xr:uid="{1C560AB9-43B7-42F4-A651-67CCE0196D12}"/>
    <cellStyle name="Normal 3 31 2 2 2" xfId="37489" xr:uid="{9C67B57C-82BA-4B7A-B561-35F07F3F74AC}"/>
    <cellStyle name="Normal 3 31 2 2_Forecast" xfId="37488" xr:uid="{887CADEC-EDBC-430A-856B-17F9F22632B6}"/>
    <cellStyle name="Normal 3 31 2 3" xfId="37487" xr:uid="{27885806-D6BD-452A-9DE6-6EA6045BE70E}"/>
    <cellStyle name="Normal 3 31 2 3 2" xfId="37486" xr:uid="{39AC036F-6C24-452F-B581-DEA6EF5F524C}"/>
    <cellStyle name="Normal 3 31 2 3_Forecast" xfId="37485" xr:uid="{B96449F8-B686-4D08-8656-3F557549BF12}"/>
    <cellStyle name="Normal 3 31 2 4" xfId="37484" xr:uid="{EC6BBDA4-A798-4569-B81A-0DEDDB404AD2}"/>
    <cellStyle name="Normal 3 31 2_Forecast" xfId="37483" xr:uid="{7E132E82-5707-4F7F-8F39-FC7027004A92}"/>
    <cellStyle name="Normal 3 31 3" xfId="37482" xr:uid="{8AAFBDCC-CAF8-4AA5-9246-D8B325D5F04D}"/>
    <cellStyle name="Normal 3 31 3 2" xfId="37481" xr:uid="{AB06EAC3-2F58-431D-9600-A3FB5A27B579}"/>
    <cellStyle name="Normal 3 31 3_Forecast" xfId="37480" xr:uid="{22AAD0B1-C9FA-4FC1-93F9-E418E4216C3F}"/>
    <cellStyle name="Normal 3 31 4" xfId="37479" xr:uid="{40D44C50-ADA4-4326-81E5-C939AA17EC3E}"/>
    <cellStyle name="Normal 3 31 4 2" xfId="37478" xr:uid="{BBA8F824-CEB7-43F0-8084-0E19C49B16E2}"/>
    <cellStyle name="Normal 3 31 4_Forecast" xfId="37477" xr:uid="{B4B99790-9FA7-4E57-A818-35F0C49B4517}"/>
    <cellStyle name="Normal 3 31 5" xfId="37476" xr:uid="{01D3F36B-F742-4F91-A219-DCF604A1F381}"/>
    <cellStyle name="Normal 3 31_Forecast" xfId="37475" xr:uid="{B7680137-DF34-493A-A85E-D6E74AE307A0}"/>
    <cellStyle name="Normal 3 32" xfId="37474" xr:uid="{544D4FCE-4C3A-4B62-98D1-631921B57622}"/>
    <cellStyle name="Normal 3 32 2" xfId="37473" xr:uid="{BC6573C5-1FBA-437F-A2D5-14D6C499BD6C}"/>
    <cellStyle name="Normal 3 32 2 2" xfId="37472" xr:uid="{AA0E61AB-BFF8-4509-8667-39136D00E706}"/>
    <cellStyle name="Normal 3 32 2 2 2" xfId="37471" xr:uid="{F4C44C37-A3E8-4729-A8C9-43E67061578C}"/>
    <cellStyle name="Normal 3 32 2 2_Forecast" xfId="37470" xr:uid="{F1FDEF46-5BB4-4221-A76D-0E22BB4F8C42}"/>
    <cellStyle name="Normal 3 32 2 3" xfId="37469" xr:uid="{61703CDA-50B3-422C-90FB-8E6CC0F7ECBE}"/>
    <cellStyle name="Normal 3 32 2 3 2" xfId="53962" xr:uid="{B5CE0BE0-E239-4AF3-A6A5-408C1F963344}"/>
    <cellStyle name="Normal 3 32 2 3_Forecast" xfId="53964" xr:uid="{CEB0C005-45B3-4C04-BDA1-DD7AA9E68021}"/>
    <cellStyle name="Normal 3 32 2 4" xfId="37468" xr:uid="{5E3252FE-D83C-4402-B85F-6DAB9536BB49}"/>
    <cellStyle name="Normal 3 32 2_Forecast" xfId="37467" xr:uid="{CCD9988B-E2DB-4019-BD04-78334B1EC6B2}"/>
    <cellStyle name="Normal 3 32 3" xfId="37466" xr:uid="{020B17CD-3C05-4C9C-ACC2-D9E6C9BED160}"/>
    <cellStyle name="Normal 3 32 3 2" xfId="37465" xr:uid="{B3C3ED6D-F09A-4132-977F-80ABE0DA19BB}"/>
    <cellStyle name="Normal 3 32 3_Forecast" xfId="37464" xr:uid="{18C61C38-92A8-44F8-B7FB-EB779D15FF60}"/>
    <cellStyle name="Normal 3 32 4" xfId="37463" xr:uid="{CA835367-7E8D-4D46-A149-45A0A10E7AA8}"/>
    <cellStyle name="Normal 3 32 4 2" xfId="37462" xr:uid="{D58B624E-EF7E-4EF6-B9B5-87DC1DB8E5E5}"/>
    <cellStyle name="Normal 3 32 4_Forecast" xfId="37461" xr:uid="{A55CEB67-0B9B-4B90-92EC-7ED00622F866}"/>
    <cellStyle name="Normal 3 32 5" xfId="37460" xr:uid="{E4540D51-4AEE-414F-89DF-88D3185B29C9}"/>
    <cellStyle name="Normal 3 32_Forecast" xfId="37459" xr:uid="{5AFAA4F5-4281-4B7D-8006-986424EA522C}"/>
    <cellStyle name="Normal 3 33" xfId="37458" xr:uid="{0E51A69D-7D56-4040-ACEE-3A02FDEC0E78}"/>
    <cellStyle name="Normal 3 33 2" xfId="37457" xr:uid="{B1B8FEFF-9590-44B5-B7C9-DAB9C12C480A}"/>
    <cellStyle name="Normal 3 33 2 2" xfId="37456" xr:uid="{9395E026-6C95-4D2F-9E39-17DFDEDBA9C3}"/>
    <cellStyle name="Normal 3 33 2 2 2" xfId="37455" xr:uid="{0E42AB27-DF57-43D7-BAB6-096AF26DA859}"/>
    <cellStyle name="Normal 3 33 2 2_Forecast" xfId="37454" xr:uid="{62706FF6-2112-48F8-A13F-A81A453D29A3}"/>
    <cellStyle name="Normal 3 33 2 3" xfId="37453" xr:uid="{286403A9-871B-4E4C-8B65-015922FFFAD5}"/>
    <cellStyle name="Normal 3 33 2 3 2" xfId="37452" xr:uid="{847F5A1C-795D-4C28-984E-93B1D9A64AB0}"/>
    <cellStyle name="Normal 3 33 2 3_Forecast" xfId="37451" xr:uid="{49A10703-A2B8-454B-B8C4-2FC512C367C0}"/>
    <cellStyle name="Normal 3 33 2 4" xfId="37450" xr:uid="{FF5270E3-970F-48BA-BCE6-299EDE79FADE}"/>
    <cellStyle name="Normal 3 33 2_Forecast" xfId="37449" xr:uid="{48A86030-7FA3-4DB8-A4B8-6D19FF35403F}"/>
    <cellStyle name="Normal 3 33 3" xfId="37448" xr:uid="{1F6E737C-C89E-4887-801E-8FEFF31806CA}"/>
    <cellStyle name="Normal 3 33 3 2" xfId="37447" xr:uid="{74FF9D0A-3057-4CCA-9613-42D21342D395}"/>
    <cellStyle name="Normal 3 33 3_Forecast" xfId="37446" xr:uid="{4BD5F4DF-E626-4A43-B501-B7BB056148E8}"/>
    <cellStyle name="Normal 3 33 4" xfId="37445" xr:uid="{866CE1A7-62A3-48F1-AD39-9C5711C28106}"/>
    <cellStyle name="Normal 3 33 4 2" xfId="37444" xr:uid="{C8BD9FAA-C119-41D0-983B-75585E5329B5}"/>
    <cellStyle name="Normal 3 33 4_Forecast" xfId="37443" xr:uid="{D024CA17-C36B-47BF-8DF8-6D60B7265F40}"/>
    <cellStyle name="Normal 3 33 5" xfId="37442" xr:uid="{34838D44-EB7C-4FCF-A6A2-0A6551D1C837}"/>
    <cellStyle name="Normal 3 33_Forecast" xfId="37441" xr:uid="{4D7C0F37-C277-446F-9D2D-8D13DC70F94D}"/>
    <cellStyle name="Normal 3 34" xfId="37440" xr:uid="{3D426E34-406E-4489-81CF-B8AAE993B9C5}"/>
    <cellStyle name="Normal 3 34 2" xfId="37439" xr:uid="{C71B587D-F908-4CB0-95E4-CB41786D2F2D}"/>
    <cellStyle name="Normal 3 34 2 2" xfId="37438" xr:uid="{1E4238A7-F3BF-41FE-BB4A-AE3A9F9F05B2}"/>
    <cellStyle name="Normal 3 34 2 2 2" xfId="37437" xr:uid="{17A52371-4E81-4A67-AD18-2679E8D50A65}"/>
    <cellStyle name="Normal 3 34 2 2_Forecast" xfId="37436" xr:uid="{B35008B6-24F1-43F7-A5FC-ACFAE59CE279}"/>
    <cellStyle name="Normal 3 34 2 3" xfId="37435" xr:uid="{19AC6EBD-4EB5-43A2-A20A-DDDCEA1281DC}"/>
    <cellStyle name="Normal 3 34 2 3 2" xfId="37434" xr:uid="{8BE396FC-FB2E-4C0F-81E3-681EEE6FF371}"/>
    <cellStyle name="Normal 3 34 2 3_Forecast" xfId="252" xr:uid="{62E4E39E-95F1-4431-93F1-CD14728A9675}"/>
    <cellStyle name="Normal 3 34 2 4" xfId="37433" xr:uid="{661E7D42-E94A-4DA7-969A-9D9D4E4E3264}"/>
    <cellStyle name="Normal 3 34 2_Forecast" xfId="37432" xr:uid="{0E9BD8AE-79F7-4BE6-85D8-37B6F9BD6BB3}"/>
    <cellStyle name="Normal 3 34 3" xfId="37431" xr:uid="{E4BBC2FA-CCFA-4EFF-AD43-3977956A16BC}"/>
    <cellStyle name="Normal 3 34 3 2" xfId="37430" xr:uid="{76F1221C-46B4-451B-9214-DB8D9B32DBE1}"/>
    <cellStyle name="Normal 3 34 3_Forecast" xfId="37429" xr:uid="{C5F1D601-C90E-4A5B-BD2A-C2D9DD2C3009}"/>
    <cellStyle name="Normal 3 34 4" xfId="37428" xr:uid="{768FFF00-3439-4099-9BE7-7CDAA5A2D3D2}"/>
    <cellStyle name="Normal 3 34 4 2" xfId="37427" xr:uid="{7BCE7ADA-8AB6-4CD6-A4FB-93F21A25FCF9}"/>
    <cellStyle name="Normal 3 34 4_Forecast" xfId="37426" xr:uid="{E7EB86F8-DB53-42C5-B865-1AE1DB59D9F9}"/>
    <cellStyle name="Normal 3 34 5" xfId="37425" xr:uid="{C26452F3-552B-4A3F-B22F-D5EAC9934AF1}"/>
    <cellStyle name="Normal 3 34_Forecast" xfId="37424" xr:uid="{42367F14-EFBD-4382-893E-23DC30FF4850}"/>
    <cellStyle name="Normal 3 35" xfId="37423" xr:uid="{AA6D8756-D82C-41A3-BEE0-4330B3DE0CA1}"/>
    <cellStyle name="Normal 3 35 2" xfId="37422" xr:uid="{AD9C62BD-5D23-4FA9-8D8B-91E19C62B9E7}"/>
    <cellStyle name="Normal 3 35 2 2" xfId="37421" xr:uid="{3A754574-A942-4800-9255-46AE96B47344}"/>
    <cellStyle name="Normal 3 35 2 2 2" xfId="37420" xr:uid="{655AD70A-A198-46C6-92FD-A3BF722BA76A}"/>
    <cellStyle name="Normal 3 35 2 2_Forecast" xfId="37419" xr:uid="{7CB7BE58-61A7-4CFE-BAB9-2DA7EC8CB197}"/>
    <cellStyle name="Normal 3 35 2 3" xfId="37418" xr:uid="{CE3F25B2-6FE0-44E5-9BC4-5E408D6F5589}"/>
    <cellStyle name="Normal 3 35 2 3 2" xfId="37417" xr:uid="{D77F755E-C721-4D0B-8BDB-C8F99586A328}"/>
    <cellStyle name="Normal 3 35 2 3_Forecast" xfId="37416" xr:uid="{3E1AE8EA-117D-4967-BC9F-6FDDF667C7B7}"/>
    <cellStyle name="Normal 3 35 2 4" xfId="37415" xr:uid="{CFD6E0F0-3794-4B12-B2FB-EC8D52DFF945}"/>
    <cellStyle name="Normal 3 35 2_Forecast" xfId="37414" xr:uid="{2AFE71CC-18B2-4E95-AE31-84BFE4F620CB}"/>
    <cellStyle name="Normal 3 35 3" xfId="37413" xr:uid="{86B355F6-DD77-42C7-9DFA-EEE60F1BFA85}"/>
    <cellStyle name="Normal 3 35 3 2" xfId="37412" xr:uid="{F6C7635B-D8AB-4003-A6BC-3795EBD36A9C}"/>
    <cellStyle name="Normal 3 35 3_Forecast" xfId="37411" xr:uid="{35F601D0-4FD5-4A01-8AAF-F9D1F4E3DEB5}"/>
    <cellStyle name="Normal 3 35 4" xfId="37410" xr:uid="{489E80B5-578E-44D2-867E-DE818AA15594}"/>
    <cellStyle name="Normal 3 35 4 2" xfId="37409" xr:uid="{EA5662FD-FAB6-4A86-A751-D653492EB04A}"/>
    <cellStyle name="Normal 3 35 4_Forecast" xfId="37408" xr:uid="{E0C28971-429C-478A-BB1B-2B9451FD8717}"/>
    <cellStyle name="Normal 3 35 5" xfId="37407" xr:uid="{2300599E-82A6-4640-8ED1-568D24A42395}"/>
    <cellStyle name="Normal 3 35_Forecast" xfId="37406" xr:uid="{58245085-4035-4520-9167-922B36DCFB39}"/>
    <cellStyle name="Normal 3 36" xfId="37405" xr:uid="{57EA539C-BE91-4D9A-92DA-1077B34EB7BA}"/>
    <cellStyle name="Normal 3 36 2" xfId="37404" xr:uid="{AEB4BCBA-E91E-4660-91CD-5DD7D1F62597}"/>
    <cellStyle name="Normal 3 36 2 2" xfId="37403" xr:uid="{75D05A6D-88F3-4757-8446-E348C4573AC6}"/>
    <cellStyle name="Normal 3 36 2 2 2" xfId="37402" xr:uid="{935860FA-131C-40DC-9044-4271937E0683}"/>
    <cellStyle name="Normal 3 36 2 2_Forecast" xfId="37401" xr:uid="{413A1F33-F4D4-4D8E-9D53-3C2C3E183CEC}"/>
    <cellStyle name="Normal 3 36 2 3" xfId="37400" xr:uid="{965AF19E-B4CA-486F-9513-C67251045ECE}"/>
    <cellStyle name="Normal 3 36 2 3 2" xfId="37399" xr:uid="{14AEB036-8AF7-47CE-BCD8-D2F73FD33606}"/>
    <cellStyle name="Normal 3 36 2 3_Forecast" xfId="37398" xr:uid="{BF3E1B32-30F6-4669-BD25-E955E8E523E4}"/>
    <cellStyle name="Normal 3 36 2 4" xfId="37397" xr:uid="{6AAA5A59-244D-4D86-89DB-100971DF94EB}"/>
    <cellStyle name="Normal 3 36 2_Forecast" xfId="37396" xr:uid="{7A489F2C-CAFB-4A17-B040-5C15EE1461E5}"/>
    <cellStyle name="Normal 3 36 3" xfId="37395" xr:uid="{4808933A-2A8A-403B-8149-D6635F27B621}"/>
    <cellStyle name="Normal 3 36 3 2" xfId="37394" xr:uid="{33C00833-11DA-4038-B0EC-BB0391201ED4}"/>
    <cellStyle name="Normal 3 36 3_Forecast" xfId="37393" xr:uid="{001F0E65-5D68-4865-BE31-6629491C52EF}"/>
    <cellStyle name="Normal 3 36 4" xfId="37392" xr:uid="{8325A75E-FBAE-4183-8CA9-797C99AECE2C}"/>
    <cellStyle name="Normal 3 36 4 2" xfId="37391" xr:uid="{2A163096-61B0-4A7A-A5E1-B6B7940B0B7A}"/>
    <cellStyle name="Normal 3 36 4_Forecast" xfId="37390" xr:uid="{8FDAEB70-78A6-4366-96D0-A9343ADC7256}"/>
    <cellStyle name="Normal 3 36 5" xfId="37389" xr:uid="{B8209F6E-E15D-48CA-AD9F-D94ECD58C132}"/>
    <cellStyle name="Normal 3 36_Forecast" xfId="37388" xr:uid="{B8F74680-68F7-4A50-9DA9-BF813BD85820}"/>
    <cellStyle name="Normal 3 37" xfId="37387" xr:uid="{E1ED6D1A-3D7E-4E93-85F6-8E71AE6A7786}"/>
    <cellStyle name="Normal 3 37 2" xfId="37386" xr:uid="{65A74EE5-4BB6-4CE2-BBAF-BC16912A12B8}"/>
    <cellStyle name="Normal 3 37 2 2" xfId="37385" xr:uid="{061CB888-3986-456E-92D6-53ADF92B4EF4}"/>
    <cellStyle name="Normal 3 37 2 2 2" xfId="37384" xr:uid="{81A0DC36-4F4B-48B7-BBF8-1D02B038AF5C}"/>
    <cellStyle name="Normal 3 37 2 2_Forecast" xfId="37383" xr:uid="{F5F82B91-44DF-431C-A81D-3943DDB48372}"/>
    <cellStyle name="Normal 3 37 2 3" xfId="37382" xr:uid="{9EB40375-58EF-448B-8705-D76BF8E12956}"/>
    <cellStyle name="Normal 3 37 2 3 2" xfId="37381" xr:uid="{6B88C9E2-5BBC-4BD0-9197-1B7E569471BD}"/>
    <cellStyle name="Normal 3 37 2 3_Forecast" xfId="37380" xr:uid="{5C079D4B-A431-4219-8F3E-95424FA3BD83}"/>
    <cellStyle name="Normal 3 37 2 4" xfId="37379" xr:uid="{DF025AF7-EF69-42AD-92F7-8CDC2E6E442A}"/>
    <cellStyle name="Normal 3 37 2_Forecast" xfId="37378" xr:uid="{F5ECFD5E-A774-4508-8355-47FB505A4B85}"/>
    <cellStyle name="Normal 3 37 3" xfId="37377" xr:uid="{09DA9243-1ED1-4784-BA47-E348BB8B16DE}"/>
    <cellStyle name="Normal 3 37 3 2" xfId="37376" xr:uid="{19746D81-7489-4634-82C6-DFF72A6DF376}"/>
    <cellStyle name="Normal 3 37 3_Forecast" xfId="37375" xr:uid="{AFFC0447-7970-4151-A988-A5FCC39A3ED3}"/>
    <cellStyle name="Normal 3 37 4" xfId="37374" xr:uid="{9A336A5C-5198-4FC5-AFC1-92096270B705}"/>
    <cellStyle name="Normal 3 37 4 2" xfId="37373" xr:uid="{A8CA150C-9FA0-45A3-8935-1CB65D4C4C9C}"/>
    <cellStyle name="Normal 3 37 4_Forecast" xfId="37372" xr:uid="{7BB69B0F-82E4-4F64-890D-6F9B1BB08622}"/>
    <cellStyle name="Normal 3 37 5" xfId="37371" xr:uid="{0DE16ED8-00F0-4096-884F-09D79E2592E0}"/>
    <cellStyle name="Normal 3 37_Forecast" xfId="37370" xr:uid="{056ECA43-4553-4D37-A7FB-264E0A3CB71A}"/>
    <cellStyle name="Normal 3 38" xfId="37369" xr:uid="{BBD87D33-E2EE-4C49-B5C3-5DFACA399137}"/>
    <cellStyle name="Normal 3 38 2" xfId="37368" xr:uid="{706D6DCC-BFFA-4845-BD75-021D1E90515D}"/>
    <cellStyle name="Normal 3 38 2 2" xfId="37367" xr:uid="{CE48E3B6-3AE5-4E91-8B3C-D6C446CE34D1}"/>
    <cellStyle name="Normal 3 38 2 2 2" xfId="37366" xr:uid="{AA443A31-77AF-4441-AAF1-415A6FC9B9F7}"/>
    <cellStyle name="Normal 3 38 2 2_Forecast" xfId="37365" xr:uid="{42DCE4FA-C021-47FF-979F-FB3DF3CE971F}"/>
    <cellStyle name="Normal 3 38 2 3" xfId="37364" xr:uid="{7BF69B22-8B34-424C-92E9-4536E9455FE9}"/>
    <cellStyle name="Normal 3 38 2 3 2" xfId="37363" xr:uid="{2BC06E09-C261-48F6-A90A-09D4C9EB3E16}"/>
    <cellStyle name="Normal 3 38 2 3_Forecast" xfId="37362" xr:uid="{CB6DF369-C99C-40B0-AD9A-9FFDF0F7D835}"/>
    <cellStyle name="Normal 3 38 2 4" xfId="37361" xr:uid="{2DFD978C-9A05-4784-B0BA-EA65A63C9854}"/>
    <cellStyle name="Normal 3 38 2_Forecast" xfId="37360" xr:uid="{2CA9F4E9-2C6D-41B1-97C2-75C00529D667}"/>
    <cellStyle name="Normal 3 38 3" xfId="37359" xr:uid="{86ABB26A-A0EB-44D8-BF0C-13B86ED81BF7}"/>
    <cellStyle name="Normal 3 38 3 2" xfId="37358" xr:uid="{551BF176-327A-4F27-8497-BAD65B4C2A93}"/>
    <cellStyle name="Normal 3 38 3_Forecast" xfId="37357" xr:uid="{17C7AAF9-A56D-489D-A68E-EB60D7C35904}"/>
    <cellStyle name="Normal 3 38 4" xfId="37356" xr:uid="{BA3C98F5-6715-4B8D-8FCA-48C0439D0251}"/>
    <cellStyle name="Normal 3 38 4 2" xfId="37355" xr:uid="{8122A00F-7830-46AC-B87F-82EC215AE17B}"/>
    <cellStyle name="Normal 3 38 4_Forecast" xfId="37354" xr:uid="{9573CBF8-8B04-4A54-B687-E6E1DB1F8880}"/>
    <cellStyle name="Normal 3 38 5" xfId="37353" xr:uid="{847696BB-81BD-489B-9521-6833C0F2FE13}"/>
    <cellStyle name="Normal 3 38_Forecast" xfId="37352" xr:uid="{E6397C1D-0FF9-4671-BB4E-C6F34950F1F2}"/>
    <cellStyle name="Normal 3 39" xfId="37351" xr:uid="{251D6542-2F6F-4770-B5FA-25188AEF6BA7}"/>
    <cellStyle name="Normal 3 39 2" xfId="37350" xr:uid="{A6737F27-B389-4816-8619-90E3244C7B25}"/>
    <cellStyle name="Normal 3 39 2 2" xfId="37349" xr:uid="{9136ABAF-926E-42D3-85ED-21332BAB5F7C}"/>
    <cellStyle name="Normal 3 39 2 2 2" xfId="37348" xr:uid="{238F4154-7010-4998-9BDF-12A54D669DF5}"/>
    <cellStyle name="Normal 3 39 2 2_Forecast" xfId="37347" xr:uid="{A5201880-C91D-4225-AF2E-55EC47AC32BD}"/>
    <cellStyle name="Normal 3 39 2 3" xfId="37346" xr:uid="{7363645D-6B34-479F-B763-EDC010EE97DB}"/>
    <cellStyle name="Normal 3 39 2 3 2" xfId="37345" xr:uid="{243D5ED4-6EB9-465B-9B4A-C169D3131B47}"/>
    <cellStyle name="Normal 3 39 2 3_Forecast" xfId="37344" xr:uid="{F144A395-C956-4DC6-9933-6B691AB744BD}"/>
    <cellStyle name="Normal 3 39 2 4" xfId="37343" xr:uid="{6881B867-58AE-48E1-A91F-05798D5B103D}"/>
    <cellStyle name="Normal 3 39 2_Forecast" xfId="37342" xr:uid="{0F888749-F171-45D8-BBB4-972628B4579A}"/>
    <cellStyle name="Normal 3 39 3" xfId="37341" xr:uid="{526867E7-2F0C-4470-B1D0-25B2958B3886}"/>
    <cellStyle name="Normal 3 39 3 2" xfId="37340" xr:uid="{BC942A7E-85B3-4F82-BFB2-31DADE17EFC5}"/>
    <cellStyle name="Normal 3 39 3_Forecast" xfId="37339" xr:uid="{7AC95831-3FD3-4C74-99F9-06CA9616CD64}"/>
    <cellStyle name="Normal 3 39 4" xfId="37338" xr:uid="{2C9397F1-4F8C-4A80-8072-CB3A370061D7}"/>
    <cellStyle name="Normal 3 39 4 2" xfId="37337" xr:uid="{FE96CEB2-B0FF-4374-AD13-F182399512A9}"/>
    <cellStyle name="Normal 3 39 4_Forecast" xfId="37336" xr:uid="{C4AF36CE-C0DE-454D-B678-B979F01A7592}"/>
    <cellStyle name="Normal 3 39 5" xfId="37335" xr:uid="{540CDEAE-207D-461E-8444-E0ACDE78F835}"/>
    <cellStyle name="Normal 3 39_Forecast" xfId="37334" xr:uid="{6E664D15-D312-4DC1-8A89-7C11780D8EF7}"/>
    <cellStyle name="Normal 3 4" xfId="37333" xr:uid="{C151847C-1D06-44BE-9228-08159E3E2DA4}"/>
    <cellStyle name="Normal 3 4 2" xfId="37332" xr:uid="{2994A371-28B9-41E6-8A8B-D7B60ADCB6E2}"/>
    <cellStyle name="Normal 3 4 2 2" xfId="37331" xr:uid="{AC2EF28F-912C-4F0F-9ACB-A6E305E8B010}"/>
    <cellStyle name="Normal 3 4 2 2 2" xfId="37330" xr:uid="{0ABE2395-002A-4F3B-868D-CE91B0621336}"/>
    <cellStyle name="Normal 3 4 2 2 3" xfId="54122" xr:uid="{F2BD50A8-D387-44C1-85DB-F380F782E570}"/>
    <cellStyle name="Normal 3 4 2 2_Forecast" xfId="37329" xr:uid="{37412697-53FF-40E6-97ED-D692F7D7EF85}"/>
    <cellStyle name="Normal 3 4 2 3" xfId="37328" xr:uid="{6DB7FD4D-4A2F-4818-A074-E8F6717B6E6C}"/>
    <cellStyle name="Normal 3 4 2 3 2" xfId="37327" xr:uid="{D1371CAB-8A73-4D77-9EAA-35BC110E6300}"/>
    <cellStyle name="Normal 3 4 2 3_Forecast" xfId="37326" xr:uid="{59DCAB02-BB78-4E26-B55F-C427E644F26F}"/>
    <cellStyle name="Normal 3 4 2 4" xfId="37325" xr:uid="{4B69E62D-4B53-42F4-BEFB-BA57BA5B85D7}"/>
    <cellStyle name="Normal 3 4 2 5" xfId="54100" xr:uid="{4E15DADF-EB6E-4957-B65A-A8389A551C9E}"/>
    <cellStyle name="Normal 3 4 2_Forecast" xfId="37324" xr:uid="{6C658502-2E32-42DB-AD73-615FFC7F143C}"/>
    <cellStyle name="Normal 3 4 3" xfId="37323" xr:uid="{53E36CF6-7860-4198-912B-AC9D7F3E99F5}"/>
    <cellStyle name="Normal 3 4 3 2" xfId="37322" xr:uid="{6395FB52-948B-4A64-841D-DE09BF3C0D49}"/>
    <cellStyle name="Normal 3 4 3 3" xfId="54111" xr:uid="{0F4BC3C1-7A4B-4ECE-A846-AB5E362B16F0}"/>
    <cellStyle name="Normal 3 4 3_Forecast" xfId="37321" xr:uid="{269723C7-1BBF-4EA6-975A-A91B2F056869}"/>
    <cellStyle name="Normal 3 4 4" xfId="37320" xr:uid="{8093A279-8AE3-414A-8BD4-396FB0CA32AB}"/>
    <cellStyle name="Normal 3 4 4 2" xfId="37319" xr:uid="{DD876FF7-E305-4601-AECD-96A75C9419B1}"/>
    <cellStyle name="Normal 3 4 4_Forecast" xfId="37318" xr:uid="{FDF8DF14-08E9-47D6-987F-FF5842E54AB2}"/>
    <cellStyle name="Normal 3 4 5" xfId="37317" xr:uid="{4AF124F7-A895-4326-8B75-9501431C0038}"/>
    <cellStyle name="Normal 3 4 6" xfId="54092" xr:uid="{A119807F-7AAA-45F0-A527-AAC7169248F1}"/>
    <cellStyle name="Normal 3 4_Forecast" xfId="37316" xr:uid="{2BD8350B-0E43-467D-8A92-33A3BBB3EECB}"/>
    <cellStyle name="Normal 3 40" xfId="37315" xr:uid="{D232AF3E-49AA-41A9-8DFB-A0E551FE4ECB}"/>
    <cellStyle name="Normal 3 40 2" xfId="37314" xr:uid="{A485C3F1-AF84-44D2-93BB-57547AA06D82}"/>
    <cellStyle name="Normal 3 40 2 2" xfId="37313" xr:uid="{5E2B4CDB-A4B9-4DBA-BF4B-2DBF06945431}"/>
    <cellStyle name="Normal 3 40 2 2 2" xfId="37312" xr:uid="{E9B2F0B5-2E57-4BE7-98B1-94E50581329B}"/>
    <cellStyle name="Normal 3 40 2 2_Forecast" xfId="37311" xr:uid="{57786B6E-03B5-493A-9CEB-F54490BB1EEF}"/>
    <cellStyle name="Normal 3 40 2 3" xfId="37310" xr:uid="{4DF13F67-1D3D-4195-B716-742B7DA8C82C}"/>
    <cellStyle name="Normal 3 40 2 3 2" xfId="37309" xr:uid="{947AFD78-1B63-4A25-851B-21D5B6C0DB2C}"/>
    <cellStyle name="Normal 3 40 2 3_Forecast" xfId="37308" xr:uid="{8814A309-8013-4AF7-8BD0-6504F7EE5C7C}"/>
    <cellStyle name="Normal 3 40 2 4" xfId="37307" xr:uid="{5980FD17-A122-499A-A40E-66AF9B83B74E}"/>
    <cellStyle name="Normal 3 40 2_Forecast" xfId="37306" xr:uid="{1E4EEB79-9E60-4154-8FE1-3CCC62544C84}"/>
    <cellStyle name="Normal 3 40 3" xfId="37305" xr:uid="{697EF350-01F8-4D5A-8C3A-D29FB92AB461}"/>
    <cellStyle name="Normal 3 40 3 2" xfId="37304" xr:uid="{E542D6B5-C5A1-4200-A24E-9DF870EC375A}"/>
    <cellStyle name="Normal 3 40 3_Forecast" xfId="37303" xr:uid="{F7390F1D-A99C-4E9A-8002-F8BDDFEC92F6}"/>
    <cellStyle name="Normal 3 40 4" xfId="37302" xr:uid="{E1C6DD60-0A2D-4698-8383-9124EFC4DD9A}"/>
    <cellStyle name="Normal 3 40 4 2" xfId="37301" xr:uid="{E0DFB0C3-5BF9-4AD4-8515-79FFC2C33615}"/>
    <cellStyle name="Normal 3 40 4_Forecast" xfId="37300" xr:uid="{A8D91217-5307-4BBC-AE38-4C7733A56E16}"/>
    <cellStyle name="Normal 3 40 5" xfId="37299" xr:uid="{59CA504E-89AC-45E3-825B-398CB1FC0053}"/>
    <cellStyle name="Normal 3 40_Forecast" xfId="37298" xr:uid="{0C8BAF78-4847-4F7A-819C-4B14353C2E9F}"/>
    <cellStyle name="Normal 3 41" xfId="37297" xr:uid="{D349AED6-CA63-480A-80C5-699703F1B8E3}"/>
    <cellStyle name="Normal 3 41 2" xfId="37296" xr:uid="{18B8430F-5E88-400B-82F7-95FB9C9F6EC2}"/>
    <cellStyle name="Normal 3 41 2 2" xfId="37295" xr:uid="{66C3C225-D4C0-48D1-92BC-05A6F1F7C990}"/>
    <cellStyle name="Normal 3 41 2 2 2" xfId="37294" xr:uid="{5124AF9C-970D-4738-860A-DCC8EE9C4040}"/>
    <cellStyle name="Normal 3 41 2 2_Forecast" xfId="37293" xr:uid="{927CAD11-304E-4AA5-ACED-35A2B6EF60F9}"/>
    <cellStyle name="Normal 3 41 2 3" xfId="37292" xr:uid="{37609C17-29B6-4E7B-8FC4-FAE89856DE08}"/>
    <cellStyle name="Normal 3 41 2 3 2" xfId="37291" xr:uid="{F0AF1761-2601-44A6-8AED-2F606551E665}"/>
    <cellStyle name="Normal 3 41 2 3_Forecast" xfId="37290" xr:uid="{A7D1F560-6F94-42DE-9F1F-92AEF395882E}"/>
    <cellStyle name="Normal 3 41 2 4" xfId="37289" xr:uid="{821FE887-3E19-4435-8E0E-43D72FFF4535}"/>
    <cellStyle name="Normal 3 41 2_Forecast" xfId="37288" xr:uid="{A8A23E66-8676-45C9-B038-934BEBDFC910}"/>
    <cellStyle name="Normal 3 41 3" xfId="37287" xr:uid="{EB0DC53D-4AEA-4E90-9D62-15AAA414FCF1}"/>
    <cellStyle name="Normal 3 41 3 2" xfId="37286" xr:uid="{F21334AF-43BC-4225-BCA5-FFABFD49709B}"/>
    <cellStyle name="Normal 3 41 3_Forecast" xfId="37285" xr:uid="{B60DA2CE-BD13-49C2-A86F-3B929BC4F75B}"/>
    <cellStyle name="Normal 3 41 4" xfId="37284" xr:uid="{345F291D-928D-43CA-B647-A1CA6EB5AF14}"/>
    <cellStyle name="Normal 3 41 4 2" xfId="37283" xr:uid="{83653225-9EA6-4A1E-B6EA-EC03DCC407C0}"/>
    <cellStyle name="Normal 3 41 4_Forecast" xfId="37282" xr:uid="{FFF0C6A9-1E52-40CC-897F-AFE7D7FEC46F}"/>
    <cellStyle name="Normal 3 41 5" xfId="37281" xr:uid="{4AE93BE4-0B99-4490-8404-4E6A25376746}"/>
    <cellStyle name="Normal 3 41_Forecast" xfId="37280" xr:uid="{9F49A0D0-1EE4-4B84-99FD-DBDF9326C505}"/>
    <cellStyle name="Normal 3 42" xfId="37279" xr:uid="{7220B290-A7B3-40A5-9BEC-1D1F01BAEC09}"/>
    <cellStyle name="Normal 3 42 2" xfId="37278" xr:uid="{FB219790-7FA4-43F3-85FA-EE4C1A6E80C5}"/>
    <cellStyle name="Normal 3 42 2 2" xfId="37277" xr:uid="{13B1A03E-355B-4201-A86F-8415961A86C4}"/>
    <cellStyle name="Normal 3 42 2 2 2" xfId="37276" xr:uid="{0BA8C619-AB44-4E3C-A574-9E2F75FC85B8}"/>
    <cellStyle name="Normal 3 42 2 2_Forecast" xfId="37275" xr:uid="{45D60F34-6361-43CE-A0A9-052A0DCED253}"/>
    <cellStyle name="Normal 3 42 2 3" xfId="37274" xr:uid="{A909BA9C-1172-41D4-BA49-190E61E36F59}"/>
    <cellStyle name="Normal 3 42 2 3 2" xfId="37273" xr:uid="{ED8BCA1E-023D-4A29-8303-2768607814BC}"/>
    <cellStyle name="Normal 3 42 2 3_Forecast" xfId="37272" xr:uid="{70F12865-4E71-4851-8794-5B22A45A8939}"/>
    <cellStyle name="Normal 3 42 2 4" xfId="37271" xr:uid="{F5A745BE-F460-461C-A749-BFE0E3D1A705}"/>
    <cellStyle name="Normal 3 42 2_Forecast" xfId="37270" xr:uid="{F4B06DF1-BFEE-4E29-8AA3-F8B3A2825C82}"/>
    <cellStyle name="Normal 3 42 3" xfId="37269" xr:uid="{D79B1F71-2C96-4172-BE5D-E64B00C05CF3}"/>
    <cellStyle name="Normal 3 42 3 2" xfId="37268" xr:uid="{A0FB07EE-6A56-49AE-8D3A-A9EB108477FE}"/>
    <cellStyle name="Normal 3 42 3_Forecast" xfId="37267" xr:uid="{F20F7BFA-765E-427F-BC47-9FBAB1D71457}"/>
    <cellStyle name="Normal 3 42 4" xfId="37266" xr:uid="{C742C881-BA9A-4B6B-A215-99925993E253}"/>
    <cellStyle name="Normal 3 42 4 2" xfId="37265" xr:uid="{CDE1C090-418F-4266-BA57-E604B5A231C8}"/>
    <cellStyle name="Normal 3 42 4_Forecast" xfId="37264" xr:uid="{17F2F09D-D4C9-4202-9613-DF6D56FA308B}"/>
    <cellStyle name="Normal 3 42 5" xfId="37263" xr:uid="{201DBFFB-C06B-4281-81D2-E41FFCB2B94C}"/>
    <cellStyle name="Normal 3 42_Forecast" xfId="37262" xr:uid="{14C781C0-7943-43AD-96B8-CA3B93762634}"/>
    <cellStyle name="Normal 3 43" xfId="37261" xr:uid="{A7462AAC-AC4C-4CB8-ACEF-EBEFF65932AE}"/>
    <cellStyle name="Normal 3 43 2" xfId="37260" xr:uid="{04B42083-B15C-4052-AF4D-C0FC34394679}"/>
    <cellStyle name="Normal 3 43 2 2" xfId="37259" xr:uid="{AD2D6C14-580A-4E2B-BD7B-C6ABAB676951}"/>
    <cellStyle name="Normal 3 43 2 2 2" xfId="37258" xr:uid="{129E0406-C2EE-46C0-B3FA-A03666A56D38}"/>
    <cellStyle name="Normal 3 43 2 2_Forecast" xfId="37257" xr:uid="{99295713-B489-477F-8E71-F45635D5C020}"/>
    <cellStyle name="Normal 3 43 2 3" xfId="37256" xr:uid="{82D3B534-EE57-426B-906D-530745942C5B}"/>
    <cellStyle name="Normal 3 43 2 3 2" xfId="37255" xr:uid="{1211A625-C4FE-4134-B9E5-055A67807F36}"/>
    <cellStyle name="Normal 3 43 2 3_Forecast" xfId="37254" xr:uid="{2769F900-E9EC-4A1D-9C6E-51691943307A}"/>
    <cellStyle name="Normal 3 43 2 4" xfId="37253" xr:uid="{83AE2865-0784-4E0D-AC37-AF107C56DA05}"/>
    <cellStyle name="Normal 3 43 2_Forecast" xfId="53993" xr:uid="{FFCEA758-63DD-4CDA-990C-5427BF0534A6}"/>
    <cellStyle name="Normal 3 43 3" xfId="53975" xr:uid="{6314476A-668B-4039-8D6A-E36C19C482ED}"/>
    <cellStyle name="Normal 3 43 3 2" xfId="37252" xr:uid="{C2745EF3-9533-4A04-B5EC-47C186AB8291}"/>
    <cellStyle name="Normal 3 43 3_Forecast" xfId="37251" xr:uid="{46EEBD6E-C1D6-476D-8733-F6E871C5BBE2}"/>
    <cellStyle name="Normal 3 43 4" xfId="37250" xr:uid="{4A144A89-A62E-4F06-BE32-4DB701DF8853}"/>
    <cellStyle name="Normal 3 43 4 2" xfId="37249" xr:uid="{8E360314-FE7A-4315-BDF0-CDC6AF98FDC5}"/>
    <cellStyle name="Normal 3 43 4_Forecast" xfId="37248" xr:uid="{87C7DE12-2895-40F7-A295-CE42FF55D3E0}"/>
    <cellStyle name="Normal 3 43 5" xfId="126" xr:uid="{AB838E9F-08DF-4F4E-A2D0-5C040ED5368D}"/>
    <cellStyle name="Normal 3 43_Forecast" xfId="251" xr:uid="{493AB183-82F7-4BA6-9101-1E20B8D06324}"/>
    <cellStyle name="Normal 3 44" xfId="250" xr:uid="{749B8458-42DF-4403-AAF1-DEC2CB69BFA7}"/>
    <cellStyle name="Normal 3 44 2" xfId="249" xr:uid="{338BA9EF-23AC-4845-A441-86D2D916DBCD}"/>
    <cellStyle name="Normal 3 44 2 2" xfId="248" xr:uid="{6BE46215-C03F-4BA3-BE90-2A6E4DC0B32D}"/>
    <cellStyle name="Normal 3 44 2 2 2" xfId="247" xr:uid="{7EE5D8E2-BDC3-412A-AE2A-923A31971C60}"/>
    <cellStyle name="Normal 3 44 2 2_Forecast" xfId="246" xr:uid="{ACFBF803-D804-4030-B708-9B7FC4DC9462}"/>
    <cellStyle name="Normal 3 44 2 3" xfId="245" xr:uid="{CB6B72E1-6F4B-425E-B7E4-A0AF37CF90CF}"/>
    <cellStyle name="Normal 3 44 2 3 2" xfId="244" xr:uid="{A0B801F6-BBE7-43A2-BE37-EA2AB47D8271}"/>
    <cellStyle name="Normal 3 44 2 3_Forecast" xfId="243" xr:uid="{18F5EAF2-4B6F-422D-BEB9-1CD694A00D99}"/>
    <cellStyle name="Normal 3 44 2 4" xfId="242" xr:uid="{C1ECEDC3-5E8A-4688-8868-0DBD8145A589}"/>
    <cellStyle name="Normal 3 44 2_Forecast" xfId="37247" xr:uid="{30FEACCA-EF67-4636-A095-9139355E2170}"/>
    <cellStyle name="Normal 3 44 3" xfId="241" xr:uid="{B2717C65-420F-4764-B15A-EBA39CAE94A7}"/>
    <cellStyle name="Normal 3 44 3 2" xfId="240" xr:uid="{CE12B46C-3192-4478-A249-1DA5AF2DD0BF}"/>
    <cellStyle name="Normal 3 44 3_Forecast" xfId="37246" xr:uid="{192FA294-926F-4238-A325-74D5F09E2392}"/>
    <cellStyle name="Normal 3 44 4" xfId="54006" xr:uid="{C84BE380-1946-491E-B52E-2275E446FD83}"/>
    <cellStyle name="Normal 3 44 4 2" xfId="53996" xr:uid="{72CC0D7E-F841-4C91-B799-8E66C3703D4F}"/>
    <cellStyle name="Normal 3 44 4_Forecast" xfId="37245" xr:uid="{D934FE53-5888-475D-A364-4DFA697EA032}"/>
    <cellStyle name="Normal 3 44 5" xfId="37244" xr:uid="{9E9B63A6-1342-4539-B8BF-FE4208C47654}"/>
    <cellStyle name="Normal 3 44_Forecast" xfId="37243" xr:uid="{2BB24E2B-1CE3-4F77-BE62-6671F3503462}"/>
    <cellStyle name="Normal 3 45" xfId="37242" xr:uid="{D96AB980-ED79-4595-A814-1A860C525DDA}"/>
    <cellStyle name="Normal 3 45 2" xfId="37241" xr:uid="{9B9131D6-DEBB-439B-96D3-938C983DB7B1}"/>
    <cellStyle name="Normal 3 45 2 2" xfId="239" xr:uid="{8494469B-E261-4AB0-835D-761C546E71B4}"/>
    <cellStyle name="Normal 3 45 2 2 2" xfId="238" xr:uid="{D7E53C59-1315-473C-B09F-CDB645E53D54}"/>
    <cellStyle name="Normal 3 45 2 2_Forecast" xfId="237" xr:uid="{7354B5B2-6479-486E-8F2E-6D1248CAE568}"/>
    <cellStyle name="Normal 3 45 2 3" xfId="236" xr:uid="{9319C78F-E673-4A10-BBC8-188B806A311F}"/>
    <cellStyle name="Normal 3 45 2 3 2" xfId="235" xr:uid="{8A4E2092-4FC7-44CA-957E-DDCD8DE2D7AF}"/>
    <cellStyle name="Normal 3 45 2 3_Forecast" xfId="234" xr:uid="{0C3A52C4-2480-46F5-807F-4CE2A03322A1}"/>
    <cellStyle name="Normal 3 45 2 4" xfId="233" xr:uid="{9131AC0E-E7AB-4071-B9B7-47B512206935}"/>
    <cellStyle name="Normal 3 45 2_Forecast" xfId="232" xr:uid="{E0CE0D15-888E-4FCD-9F98-F4D1B929EE68}"/>
    <cellStyle name="Normal 3 45 3" xfId="231" xr:uid="{4EAA2387-6387-48C6-BBEC-5A277AC25B7D}"/>
    <cellStyle name="Normal 3 45 3 2" xfId="230" xr:uid="{CDBF1B36-954D-409C-896C-E0E096114DD2}"/>
    <cellStyle name="Normal 3 45 3_Forecast" xfId="229" xr:uid="{A612D8E1-CB60-44CC-BBCE-C4741877D34F}"/>
    <cellStyle name="Normal 3 45 4" xfId="228" xr:uid="{742DB6D3-617D-4AD6-A7C4-AFC1CB0930E9}"/>
    <cellStyle name="Normal 3 45 4 2" xfId="37240" xr:uid="{BB8FD447-956D-40FE-A690-F807C73B544B}"/>
    <cellStyle name="Normal 3 45 4_Forecast" xfId="37239" xr:uid="{9049D7AE-F3F7-4327-8638-5F9367FA61E5}"/>
    <cellStyle name="Normal 3 45 5" xfId="37238" xr:uid="{A2619F7C-CDF0-4718-8B44-77AA37881633}"/>
    <cellStyle name="Normal 3 45_Forecast" xfId="37237" xr:uid="{B1E5891B-48C9-4F8D-A9C7-5D95A63077A3}"/>
    <cellStyle name="Normal 3 46" xfId="37236" xr:uid="{FB9CF4A5-B77A-4DD3-AA2E-326C466D1795}"/>
    <cellStyle name="Normal 3 46 2" xfId="37235" xr:uid="{73BFF202-A144-484E-BD92-E57E36F1F596}"/>
    <cellStyle name="Normal 3 46 2 2" xfId="37234" xr:uid="{36FA92DB-CF6B-4EAF-9AB5-3925BC40DC88}"/>
    <cellStyle name="Normal 3 46 2 2 2" xfId="37233" xr:uid="{7E083EDE-AC67-4B0B-AD00-4BC71755AD23}"/>
    <cellStyle name="Normal 3 46 2 2_Forecast" xfId="37232" xr:uid="{F8E7B92C-7666-4D57-9CDB-BDFA08AEBC18}"/>
    <cellStyle name="Normal 3 46 2 3" xfId="37231" xr:uid="{587B78F2-5835-4F07-AB1B-C3A93CB0EDE5}"/>
    <cellStyle name="Normal 3 46 2 3 2" xfId="37230" xr:uid="{19BB0DF3-8023-44A0-A7A4-7921389F25DF}"/>
    <cellStyle name="Normal 3 46 2 3_Forecast" xfId="37229" xr:uid="{CC389A98-182C-4AA1-8E48-1D8F21B8049D}"/>
    <cellStyle name="Normal 3 46 2 4" xfId="37228" xr:uid="{69480D1B-56A8-48DF-8321-AC8686B4815C}"/>
    <cellStyle name="Normal 3 46 2_Forecast" xfId="37227" xr:uid="{4EBD5D10-AB4B-4EDB-B426-8F6C5DB04B0E}"/>
    <cellStyle name="Normal 3 46 3" xfId="37226" xr:uid="{5A0A26F7-3BD6-4230-AEBB-C021D68A796E}"/>
    <cellStyle name="Normal 3 46 3 2" xfId="37225" xr:uid="{2F70D20F-0ECD-44DB-B766-7ED8723A7F59}"/>
    <cellStyle name="Normal 3 46 3_Forecast" xfId="37224" xr:uid="{66096F1C-123E-4886-9942-B34728BBFE1F}"/>
    <cellStyle name="Normal 3 46 4" xfId="37223" xr:uid="{2A1D00E6-09CB-45C2-A93D-F324A709BE93}"/>
    <cellStyle name="Normal 3 46 4 2" xfId="37222" xr:uid="{DD31E88B-3BBD-4231-9D5C-BB3F23A38FB7}"/>
    <cellStyle name="Normal 3 46 4_Forecast" xfId="37221" xr:uid="{66F94301-990B-4DD7-B48F-3840CFD76040}"/>
    <cellStyle name="Normal 3 46 5" xfId="37220" xr:uid="{6CFF184F-06EB-4903-9D57-F6D2930A9C50}"/>
    <cellStyle name="Normal 3 46_Forecast" xfId="37219" xr:uid="{3E8BBE72-970D-4876-895A-FC747AF6A824}"/>
    <cellStyle name="Normal 3 47" xfId="37218" xr:uid="{472F4A32-41C8-4B75-A52D-CEA0304FD67D}"/>
    <cellStyle name="Normal 3 47 2" xfId="37217" xr:uid="{64C87007-F594-404D-8D69-1E05E3A73711}"/>
    <cellStyle name="Normal 3 47 2 2" xfId="37216" xr:uid="{675E5C06-DD0E-4D5B-9C24-00D3F19EB08C}"/>
    <cellStyle name="Normal 3 47 2 2 2" xfId="37215" xr:uid="{C4137D5C-03C7-465E-8930-4F1DC002AC3C}"/>
    <cellStyle name="Normal 3 47 2 2_Forecast" xfId="37214" xr:uid="{3805F64A-D0E0-4826-B156-D1941C7350DF}"/>
    <cellStyle name="Normal 3 47 2 3" xfId="37213" xr:uid="{445F08A5-7375-4958-BF06-36AE9EEB4240}"/>
    <cellStyle name="Normal 3 47 2 3 2" xfId="37212" xr:uid="{7B9CABED-9B88-4E38-BBA2-9BA831BADC6C}"/>
    <cellStyle name="Normal 3 47 2 3_Forecast" xfId="37211" xr:uid="{304196DC-E3FA-4D9B-9645-3AF742815555}"/>
    <cellStyle name="Normal 3 47 2 4" xfId="37210" xr:uid="{C2DF791A-6700-466D-A6FB-3E192EFD0938}"/>
    <cellStyle name="Normal 3 47 2_Forecast" xfId="37209" xr:uid="{4A10EB88-FF13-4C79-9C1A-2E4E7288E4CE}"/>
    <cellStyle name="Normal 3 47 3" xfId="37208" xr:uid="{22F8191A-9E5A-4C60-9C7E-28EB7186AB5B}"/>
    <cellStyle name="Normal 3 47 3 2" xfId="37207" xr:uid="{69F8CF48-0C00-4E4D-A4F7-A8607E5CB877}"/>
    <cellStyle name="Normal 3 47 3_Forecast" xfId="37206" xr:uid="{D5933969-F02C-46E9-B29B-8FBA51D6106C}"/>
    <cellStyle name="Normal 3 47 4" xfId="37205" xr:uid="{8D208E1C-491B-4617-BC3D-EF09704DFE75}"/>
    <cellStyle name="Normal 3 47 4 2" xfId="37204" xr:uid="{D6FC9E0C-1A80-42DF-BA04-46B0991A8D12}"/>
    <cellStyle name="Normal 3 47 4_Forecast" xfId="37203" xr:uid="{11AEB8F9-4061-4BD5-9755-F87FE881EFC3}"/>
    <cellStyle name="Normal 3 47 5" xfId="37202" xr:uid="{EFF0B3DF-020B-42BB-9752-7F6EA89E66FA}"/>
    <cellStyle name="Normal 3 47_Forecast" xfId="37201" xr:uid="{70601DFA-7673-456B-8CD6-3CBA277CBAD4}"/>
    <cellStyle name="Normal 3 48" xfId="37200" xr:uid="{5EE5D7BF-1A86-4126-B4B4-B8C852810715}"/>
    <cellStyle name="Normal 3 48 2" xfId="37199" xr:uid="{FE920059-909B-4CBF-8351-4D2904F646A0}"/>
    <cellStyle name="Normal 3 48 2 2" xfId="37198" xr:uid="{7E2375CA-971B-4FC6-8566-719E681795EB}"/>
    <cellStyle name="Normal 3 48 2 2 2" xfId="37197" xr:uid="{0111C985-564E-44B8-B83E-AFB127001FFF}"/>
    <cellStyle name="Normal 3 48 2 2_Forecast" xfId="37196" xr:uid="{B78B3F6D-09F9-4E01-982C-C6F2F9CEB785}"/>
    <cellStyle name="Normal 3 48 2 3" xfId="37195" xr:uid="{6BBE93F5-5E37-418F-8884-3DBFB8C758FC}"/>
    <cellStyle name="Normal 3 48 2 3 2" xfId="37194" xr:uid="{0C319294-E479-47F9-AD1E-F834A139B953}"/>
    <cellStyle name="Normal 3 48 2 3_Forecast" xfId="37193" xr:uid="{504FFADA-79B0-4E5A-AB00-12BE274D05A4}"/>
    <cellStyle name="Normal 3 48 2 4" xfId="37192" xr:uid="{E7E85106-FFF3-49B5-8C46-E2401E3B02ED}"/>
    <cellStyle name="Normal 3 48 2_Forecast" xfId="37191" xr:uid="{28B57314-B830-45FC-917B-E284D7C4D3C0}"/>
    <cellStyle name="Normal 3 48 3" xfId="37190" xr:uid="{19CBC355-46FC-4467-9E50-7FCDBB8559FA}"/>
    <cellStyle name="Normal 3 48 3 2" xfId="37189" xr:uid="{3E3B03B8-48D1-4101-8F25-629B41ABA0F4}"/>
    <cellStyle name="Normal 3 48 3_Forecast" xfId="37188" xr:uid="{37A57720-7F72-432E-913B-0CBBE3DC6BCC}"/>
    <cellStyle name="Normal 3 48 4" xfId="37187" xr:uid="{D891EB41-CDC2-426A-83A4-263848084463}"/>
    <cellStyle name="Normal 3 48 4 2" xfId="37186" xr:uid="{60E2018C-7016-42BA-9739-806AD3B7672A}"/>
    <cellStyle name="Normal 3 48 4_Forecast" xfId="37185" xr:uid="{62F97513-1B6F-4405-B103-34024C41F721}"/>
    <cellStyle name="Normal 3 48 5" xfId="37184" xr:uid="{03DCEF68-4D71-47D1-80BF-0E8B0D8F85F3}"/>
    <cellStyle name="Normal 3 48_Forecast" xfId="37183" xr:uid="{12E479D7-6707-446F-B34D-6270B59CF5B4}"/>
    <cellStyle name="Normal 3 49" xfId="37182" xr:uid="{E639E0E8-7211-4DDD-9301-8A2CFAA0F539}"/>
    <cellStyle name="Normal 3 49 2" xfId="37181" xr:uid="{016F0335-5D4D-4AA4-8C80-4B951360159B}"/>
    <cellStyle name="Normal 3 49 2 2" xfId="37180" xr:uid="{34E69645-0D48-4B3A-85DE-875A24BF95BD}"/>
    <cellStyle name="Normal 3 49 2 2 2" xfId="37179" xr:uid="{BF8F260C-AF63-4676-9313-5E830013A402}"/>
    <cellStyle name="Normal 3 49 2 2_Forecast" xfId="37178" xr:uid="{581453FD-3593-4DE4-AD12-0C1B457BB4F1}"/>
    <cellStyle name="Normal 3 49 2 3" xfId="37177" xr:uid="{DE640E5C-50EC-4F18-B195-E64CB3036735}"/>
    <cellStyle name="Normal 3 49 2 3 2" xfId="37176" xr:uid="{A0557D39-6D30-43BA-AAE4-09C97D925DC2}"/>
    <cellStyle name="Normal 3 49 2 3_Forecast" xfId="37175" xr:uid="{61E4149F-7076-4EFF-8728-EDBD279001CF}"/>
    <cellStyle name="Normal 3 49 2 4" xfId="37174" xr:uid="{3F3A0C2B-8370-466A-8BB3-425B2152BB62}"/>
    <cellStyle name="Normal 3 49 2_Forecast" xfId="37173" xr:uid="{303AE0F1-9805-49ED-B0D4-0C1985D62C6E}"/>
    <cellStyle name="Normal 3 49 3" xfId="37172" xr:uid="{6BFDA75C-C01D-4032-9507-0BA32C0B3117}"/>
    <cellStyle name="Normal 3 49 3 2" xfId="37171" xr:uid="{AD0C5312-84FE-4249-8B2C-5ECA7982DFAB}"/>
    <cellStyle name="Normal 3 49 3_Forecast" xfId="37170" xr:uid="{0D29AA0E-8E49-469E-83A3-8714ABFF03E8}"/>
    <cellStyle name="Normal 3 49 4" xfId="37169" xr:uid="{2277C49E-5A8B-46CE-A76D-62C790EB6EE3}"/>
    <cellStyle name="Normal 3 49 4 2" xfId="37168" xr:uid="{315BF3B5-2385-46C5-8CA4-966ACA2105D8}"/>
    <cellStyle name="Normal 3 49 4_Forecast" xfId="37167" xr:uid="{FA6B0AD6-85A6-47F7-8980-C05A417E961A}"/>
    <cellStyle name="Normal 3 49 5" xfId="37166" xr:uid="{E0C0B8B6-539A-4378-B25E-796B01EBF260}"/>
    <cellStyle name="Normal 3 49_Forecast" xfId="37165" xr:uid="{D741AF1D-9166-4C6A-8B6D-2487F6272EB2}"/>
    <cellStyle name="Normal 3 5" xfId="37164" xr:uid="{A248B6B9-E57F-478C-B0B5-BDAA6F4FFA01}"/>
    <cellStyle name="Normal 3 5 2" xfId="37163" xr:uid="{49132094-A742-472A-BBAB-EE2433C737E1}"/>
    <cellStyle name="Normal 3 5 2 2" xfId="37162" xr:uid="{DC058625-01E4-4ACD-B493-9A2D6A4A427D}"/>
    <cellStyle name="Normal 3 5 2 2 2" xfId="37161" xr:uid="{FFBC0742-B8AF-4F1C-9882-EDBD5D613990}"/>
    <cellStyle name="Normal 3 5 2 2_Forecast" xfId="37160" xr:uid="{4E12BD28-E416-4CD6-B716-C100918ADBEA}"/>
    <cellStyle name="Normal 3 5 2 3" xfId="37159" xr:uid="{8300F16C-5FEA-4F0B-A5B6-F919746F77EB}"/>
    <cellStyle name="Normal 3 5 2 3 2" xfId="37158" xr:uid="{382F0BF4-D5A0-44A7-ABC9-96E26A8503D2}"/>
    <cellStyle name="Normal 3 5 2 3_Forecast" xfId="37157" xr:uid="{C3667469-D7BB-4A79-801A-4E969982AFD1}"/>
    <cellStyle name="Normal 3 5 2 4" xfId="37156" xr:uid="{FF90BCB9-0000-453E-A6C2-6CC2E44D9583}"/>
    <cellStyle name="Normal 3 5 2 5" xfId="54118" xr:uid="{874B9A07-0C70-4352-8B56-B78EFDD96020}"/>
    <cellStyle name="Normal 3 5 2 6" xfId="54129" xr:uid="{F0AA96DE-8877-43AB-B64B-502011074BCB}"/>
    <cellStyle name="Normal 3 5 2_Forecast" xfId="37155" xr:uid="{F8A92F03-0921-44AA-BC1D-912B8F3FEF34}"/>
    <cellStyle name="Normal 3 5 3" xfId="37154" xr:uid="{C24E01D9-D325-4F4E-875F-AD050E5F8724}"/>
    <cellStyle name="Normal 3 5 3 2" xfId="37153" xr:uid="{0AD9CBC3-BCDA-4D4F-8642-9F4C6C925A38}"/>
    <cellStyle name="Normal 3 5 3_Forecast" xfId="37152" xr:uid="{525B398C-E9D8-4BE9-8B32-BA3D59687D07}"/>
    <cellStyle name="Normal 3 5 4" xfId="37151" xr:uid="{6131B9D6-F9BB-419A-B1CB-564A0E99B303}"/>
    <cellStyle name="Normal 3 5 4 2" xfId="37150" xr:uid="{D627BC5A-5396-4969-B579-E1FA51BBA2B5}"/>
    <cellStyle name="Normal 3 5 4_Forecast" xfId="37149" xr:uid="{02771354-00CA-47A5-B0DD-78EE195F7E51}"/>
    <cellStyle name="Normal 3 5 5" xfId="37148" xr:uid="{D8D5D9C6-727A-4E38-87F2-B7945F4A957D}"/>
    <cellStyle name="Normal 3 5_Forecast" xfId="37147" xr:uid="{3BD99C86-4DF0-45AB-BFD2-B7F4CC489DD0}"/>
    <cellStyle name="Normal 3 50" xfId="37146" xr:uid="{EB85FA99-F3FA-431C-BC06-2C2950C7A6D5}"/>
    <cellStyle name="Normal 3 50 2" xfId="37145" xr:uid="{89192487-EF3C-4C22-B3BA-58624E11A5D2}"/>
    <cellStyle name="Normal 3 50 2 2" xfId="37144" xr:uid="{22325A13-FEC6-4990-9C56-8BEB1187D88C}"/>
    <cellStyle name="Normal 3 50 2 2 2" xfId="37143" xr:uid="{B82CAC37-2547-4B61-BCA5-0CFF57BD5C55}"/>
    <cellStyle name="Normal 3 50 2 2_Forecast" xfId="37142" xr:uid="{98AB452A-9263-473D-9741-B3CCCA880B1F}"/>
    <cellStyle name="Normal 3 50 2 3" xfId="37141" xr:uid="{59C7D8A8-E5A7-4D95-AFD3-0134EDD5EFA4}"/>
    <cellStyle name="Normal 3 50 2 3 2" xfId="37140" xr:uid="{19605F34-03AF-4027-AF2A-04A85BA40A7C}"/>
    <cellStyle name="Normal 3 50 2 3_Forecast" xfId="37139" xr:uid="{D2F98859-C412-4750-9644-32D439DA8A6A}"/>
    <cellStyle name="Normal 3 50 2 4" xfId="37138" xr:uid="{B9B9B06B-E8C3-48A4-92ED-1FFE0BACC5EF}"/>
    <cellStyle name="Normal 3 50 2_Forecast" xfId="37137" xr:uid="{0CEB497E-C759-419A-A155-BE1D655D1B43}"/>
    <cellStyle name="Normal 3 50 3" xfId="37136" xr:uid="{B9DBE754-AE9A-4D2C-9592-085AB3547E0C}"/>
    <cellStyle name="Normal 3 50 3 2" xfId="37135" xr:uid="{BC9DE4AC-8399-431A-8345-8400CCF28F1D}"/>
    <cellStyle name="Normal 3 50 3_Forecast" xfId="37134" xr:uid="{521168CD-3858-401F-A207-4651AFB6BCCF}"/>
    <cellStyle name="Normal 3 50 4" xfId="37133" xr:uid="{9389798E-DB59-43C5-BAB1-C9DE1EECF678}"/>
    <cellStyle name="Normal 3 50 4 2" xfId="37132" xr:uid="{F58095CD-90C5-478A-AD0D-3E2ED242426C}"/>
    <cellStyle name="Normal 3 50 4_Forecast" xfId="37131" xr:uid="{B9000BB9-1852-400F-A2FD-CB25AA3C971A}"/>
    <cellStyle name="Normal 3 50 5" xfId="37130" xr:uid="{32708844-AB0C-43F7-A9BB-F6E84D69CEFF}"/>
    <cellStyle name="Normal 3 50_Forecast" xfId="37129" xr:uid="{6AD42284-FF82-404A-BAEF-FCB54BA68EAC}"/>
    <cellStyle name="Normal 3 51" xfId="37128" xr:uid="{91025C97-6F86-436C-8BB7-30DA23DA28A8}"/>
    <cellStyle name="Normal 3 51 2" xfId="37127" xr:uid="{4A7AE18C-E1EB-4E14-9E78-0CD49FE2FAF4}"/>
    <cellStyle name="Normal 3 51 2 2" xfId="37126" xr:uid="{DE4E5EC5-F19B-4D8C-A557-E1EF30B50837}"/>
    <cellStyle name="Normal 3 51 2 2 2" xfId="37125" xr:uid="{1636E24F-2F63-408D-B2BA-03CB9C5FE173}"/>
    <cellStyle name="Normal 3 51 2 2_Forecast" xfId="37124" xr:uid="{F5891F4F-42CB-4019-BD90-BE9C836EE88A}"/>
    <cellStyle name="Normal 3 51 2 3" xfId="37123" xr:uid="{13E79904-5475-4B12-A6FA-CB4A185F8C61}"/>
    <cellStyle name="Normal 3 51 2 3 2" xfId="37122" xr:uid="{AB258CBA-D583-4146-BA1D-452F51D19156}"/>
    <cellStyle name="Normal 3 51 2 3_Forecast" xfId="37121" xr:uid="{1B1DB55A-13B3-4BFE-8587-8D50A327E630}"/>
    <cellStyle name="Normal 3 51 2 4" xfId="37120" xr:uid="{344C1915-B173-41B1-BFD1-B04F2CD58283}"/>
    <cellStyle name="Normal 3 51 2_Forecast" xfId="37119" xr:uid="{A5F6DBE8-23E3-4B6A-AB5C-DE74A0F602DF}"/>
    <cellStyle name="Normal 3 51 3" xfId="37118" xr:uid="{3368714A-B611-4CEA-AF18-01BD1CBF5300}"/>
    <cellStyle name="Normal 3 51 3 2" xfId="37117" xr:uid="{2DECD32D-CD7B-423D-991C-42BD553DE69A}"/>
    <cellStyle name="Normal 3 51 3_Forecast" xfId="37116" xr:uid="{DB1057BB-5F7E-43E3-BC8A-5E2C5B7AAC7E}"/>
    <cellStyle name="Normal 3 51 4" xfId="37115" xr:uid="{E7BB8561-326B-475E-8A0A-3704783C0781}"/>
    <cellStyle name="Normal 3 51 4 2" xfId="37114" xr:uid="{BAD2B319-E101-4F3D-9D4E-2BF9B67CDDE2}"/>
    <cellStyle name="Normal 3 51 4_Forecast" xfId="37113" xr:uid="{9F109BD7-B29F-4E98-89EC-F49EE3C19DFC}"/>
    <cellStyle name="Normal 3 51 5" xfId="37112" xr:uid="{C2E88763-0700-4F19-995C-25E4630881AC}"/>
    <cellStyle name="Normal 3 51_Forecast" xfId="37111" xr:uid="{FE8C2D14-DD4D-4FF1-B7AD-6647A3BFC18F}"/>
    <cellStyle name="Normal 3 52" xfId="37110" xr:uid="{5FD4843D-D8CC-41BD-AA0E-4B13132CC535}"/>
    <cellStyle name="Normal 3 52 2" xfId="37109" xr:uid="{F90A6F46-D8A2-4BC7-A73E-DFA7CC405A20}"/>
    <cellStyle name="Normal 3 52 2 2" xfId="37108" xr:uid="{5F1E3C15-AECA-41F9-894D-232173FF0D4E}"/>
    <cellStyle name="Normal 3 52 2 2 2" xfId="37107" xr:uid="{AE8CF182-CFB3-4A3D-B2E5-CB070094CE75}"/>
    <cellStyle name="Normal 3 52 2 2_Forecast" xfId="37106" xr:uid="{D5706BEF-C0DC-4F05-BC69-E31160713B55}"/>
    <cellStyle name="Normal 3 52 2 3" xfId="37105" xr:uid="{D65C9D23-5FB5-44C9-BC18-8E9BF7CFAD96}"/>
    <cellStyle name="Normal 3 52 2 3 2" xfId="37104" xr:uid="{FDE17F45-B4F8-40EC-89F4-E10F4AAE56EA}"/>
    <cellStyle name="Normal 3 52 2 3_Forecast" xfId="37103" xr:uid="{1CBDC617-3991-4721-9B3D-173089227621}"/>
    <cellStyle name="Normal 3 52 2 4" xfId="37102" xr:uid="{903B41BA-A843-42D6-8031-E4681A409EBD}"/>
    <cellStyle name="Normal 3 52 2_Forecast" xfId="37101" xr:uid="{4E7909BE-F0C1-469E-9075-2F098A966322}"/>
    <cellStyle name="Normal 3 52 3" xfId="37100" xr:uid="{B0CE190B-FF6E-4466-B896-33C4A2C4860D}"/>
    <cellStyle name="Normal 3 52 3 2" xfId="37099" xr:uid="{86FAFF06-2821-4F20-9163-58DAC4DB0CE0}"/>
    <cellStyle name="Normal 3 52 3_Forecast" xfId="37098" xr:uid="{6C2B843B-C83F-4AB3-B072-32C5C4E89E0A}"/>
    <cellStyle name="Normal 3 52 4" xfId="37097" xr:uid="{CB9A1DC9-2CC5-4FAC-B621-5203DE747C77}"/>
    <cellStyle name="Normal 3 52 4 2" xfId="37096" xr:uid="{E1FAEFA9-C2FC-4347-8D9F-B912720F939F}"/>
    <cellStyle name="Normal 3 52 4_Forecast" xfId="37095" xr:uid="{EA20F14E-AF64-44CA-8A40-20848D61B042}"/>
    <cellStyle name="Normal 3 52 5" xfId="37094" xr:uid="{637B3D11-32DD-4750-AF4C-6957ED077E59}"/>
    <cellStyle name="Normal 3 52_Forecast" xfId="37093" xr:uid="{0E9D7583-C8E6-4C7E-AE08-AAB8D1E44D39}"/>
    <cellStyle name="Normal 3 53" xfId="37092" xr:uid="{1E1EC349-2E3E-4B72-884A-D66ED63C2BE8}"/>
    <cellStyle name="Normal 3 53 2" xfId="37091" xr:uid="{040C9F4B-BA67-40C2-B361-717567867BCA}"/>
    <cellStyle name="Normal 3 53 2 2" xfId="37090" xr:uid="{76FD3DDF-3276-4168-86AD-D5E24E863324}"/>
    <cellStyle name="Normal 3 53 2 2 2" xfId="37089" xr:uid="{C050DB3B-43B9-4066-A94A-B409EA1A3C4A}"/>
    <cellStyle name="Normal 3 53 2 2_Forecast" xfId="37088" xr:uid="{C12F7952-5D53-4825-9DBC-1BBFE711DF5F}"/>
    <cellStyle name="Normal 3 53 2 3" xfId="37087" xr:uid="{8887CA63-02B5-4942-8518-B0CDAD10FB93}"/>
    <cellStyle name="Normal 3 53 2 3 2" xfId="37086" xr:uid="{C3E3562D-C338-4C70-B0EA-253677DBAA2C}"/>
    <cellStyle name="Normal 3 53 2 3_Forecast" xfId="37085" xr:uid="{A73660B0-9CB5-43B1-955F-5EED32834A0E}"/>
    <cellStyle name="Normal 3 53 2 4" xfId="37084" xr:uid="{B31ACD1D-476C-47CD-A82D-9DE087E43CEC}"/>
    <cellStyle name="Normal 3 53 2_Forecast" xfId="37083" xr:uid="{CEA310B3-8F64-424B-A24F-E07A70537F88}"/>
    <cellStyle name="Normal 3 53 3" xfId="37082" xr:uid="{B96351FA-2A3F-4D44-BAE7-5E1ADCF16B43}"/>
    <cellStyle name="Normal 3 53 3 2" xfId="37081" xr:uid="{22B5E2B3-0EEC-433E-8C7F-45E3229FC428}"/>
    <cellStyle name="Normal 3 53 3_Forecast" xfId="37080" xr:uid="{7D5893E6-6BCF-4FC2-8426-7145332DFF08}"/>
    <cellStyle name="Normal 3 53 4" xfId="37079" xr:uid="{1E8F1ABC-90FD-4118-A7B4-FC84701EA355}"/>
    <cellStyle name="Normal 3 53 4 2" xfId="37078" xr:uid="{7527FD05-960D-4DEB-B892-4B6AEA41D427}"/>
    <cellStyle name="Normal 3 53 4_Forecast" xfId="37077" xr:uid="{B89F3270-1256-4B17-8A13-E132AAA337D8}"/>
    <cellStyle name="Normal 3 53 5" xfId="37076" xr:uid="{07A34A9B-1E47-416A-A90E-DF460CCCD68E}"/>
    <cellStyle name="Normal 3 53_Forecast" xfId="37075" xr:uid="{667B9E9A-7D45-44AA-B0B3-F3F1FE36FB1A}"/>
    <cellStyle name="Normal 3 54" xfId="37074" xr:uid="{2FCC0E12-5F6A-4656-939E-8BD801B148FD}"/>
    <cellStyle name="Normal 3 54 2" xfId="37073" xr:uid="{5D64B6F3-8F7A-4257-BB37-0716E5BA75CA}"/>
    <cellStyle name="Normal 3 54 2 2" xfId="37072" xr:uid="{10BF048A-48E1-4804-93FE-8F7DEB07BD30}"/>
    <cellStyle name="Normal 3 54 2 2 2" xfId="37071" xr:uid="{A01F6A0B-CCE0-4331-8054-AC1080644BAC}"/>
    <cellStyle name="Normal 3 54 2 2_Forecast" xfId="37070" xr:uid="{2166F9C2-AD0F-4DC4-89FA-03AF65125C5B}"/>
    <cellStyle name="Normal 3 54 2 3" xfId="37069" xr:uid="{558BBCEA-A741-437C-BD93-613A7CE1268E}"/>
    <cellStyle name="Normal 3 54 2 3 2" xfId="37068" xr:uid="{A82E1FC9-2232-44DE-BE22-5E030D425155}"/>
    <cellStyle name="Normal 3 54 2 3_Forecast" xfId="37067" xr:uid="{A630461D-737A-4707-A4BA-A619037496C4}"/>
    <cellStyle name="Normal 3 54 2 4" xfId="37066" xr:uid="{5801F9D6-5FDA-4537-8084-D3462EF7CA00}"/>
    <cellStyle name="Normal 3 54 2_Forecast" xfId="37065" xr:uid="{9EC47AD5-0740-47AF-9BA8-85AABCAEDF24}"/>
    <cellStyle name="Normal 3 54 3" xfId="37064" xr:uid="{5D6746F5-5F13-4137-9C6A-352B5730468C}"/>
    <cellStyle name="Normal 3 54 3 2" xfId="37063" xr:uid="{881ED564-30E6-4894-A604-FDE3488A81E3}"/>
    <cellStyle name="Normal 3 54 3_Forecast" xfId="37062" xr:uid="{90616774-4E0D-4CB6-99DB-2613CFE73FE0}"/>
    <cellStyle name="Normal 3 54 4" xfId="37061" xr:uid="{46210397-B96B-4F4E-AB5B-20D0CC276CC8}"/>
    <cellStyle name="Normal 3 54 4 2" xfId="227" xr:uid="{C765CCE3-464F-4F64-927D-0B9B3055FF33}"/>
    <cellStyle name="Normal 3 54 4_Forecast" xfId="37060" xr:uid="{65EF5625-70F2-4B02-AF48-FA1B07E10EAA}"/>
    <cellStyle name="Normal 3 54 5" xfId="37059" xr:uid="{E04CD730-7343-4CD9-A100-589E9E5A2351}"/>
    <cellStyle name="Normal 3 54_Forecast" xfId="37058" xr:uid="{1EF119D2-A0BE-4793-B747-8CF0D6CDBD13}"/>
    <cellStyle name="Normal 3 55" xfId="37057" xr:uid="{D1CC85A2-0002-4F24-A66E-7127C1700358}"/>
    <cellStyle name="Normal 3 55 2" xfId="37056" xr:uid="{28D5D788-AEF2-4456-AB65-CFD740AB2E3E}"/>
    <cellStyle name="Normal 3 55 2 2" xfId="37055" xr:uid="{B2F89280-505A-4C7E-A497-AAD9D6004579}"/>
    <cellStyle name="Normal 3 55 2 2 2" xfId="37054" xr:uid="{E0359148-80C4-41A1-A915-936F05FF0A14}"/>
    <cellStyle name="Normal 3 55 2 2_Forecast" xfId="37053" xr:uid="{6E711BDC-4C27-4B35-9321-E9EE57C3B88E}"/>
    <cellStyle name="Normal 3 55 2 3" xfId="37052" xr:uid="{B14AEEEC-051D-4A2E-9CBC-C9A6894C7E9C}"/>
    <cellStyle name="Normal 3 55 2 3 2" xfId="37051" xr:uid="{827AF2E1-6002-4ACC-B3DB-CEC846122C1B}"/>
    <cellStyle name="Normal 3 55 2 3_Forecast" xfId="37050" xr:uid="{316DCB1C-CF1F-45D0-A8B1-9B1271210574}"/>
    <cellStyle name="Normal 3 55 2 4" xfId="37049" xr:uid="{B50DBC5D-0ED8-4A67-8D9F-34348F6897E1}"/>
    <cellStyle name="Normal 3 55 2_Forecast" xfId="37048" xr:uid="{2AD6C50C-8932-40F4-AD4F-EEB23B5FF3E8}"/>
    <cellStyle name="Normal 3 55 3" xfId="37047" xr:uid="{65215B67-B053-41E9-B1DE-AF8E70E5C4C1}"/>
    <cellStyle name="Normal 3 55 3 2" xfId="37046" xr:uid="{DE0C5585-69AC-432C-85B1-CF4450517D79}"/>
    <cellStyle name="Normal 3 55 3_Forecast" xfId="37045" xr:uid="{0D0F3AE9-189F-4B00-AA3C-DA32C9381BAD}"/>
    <cellStyle name="Normal 3 55 4" xfId="37044" xr:uid="{E74236B3-3D84-47BB-B0D4-FC1AAE316ECD}"/>
    <cellStyle name="Normal 3 55 4 2" xfId="37043" xr:uid="{505AB604-9C31-4EC3-9A81-DFCF61C841D8}"/>
    <cellStyle name="Normal 3 55 4_Forecast" xfId="37042" xr:uid="{B5DBA576-0257-4838-AEB8-3752FD5C962C}"/>
    <cellStyle name="Normal 3 55 5" xfId="37041" xr:uid="{2369AC4A-4C15-415E-A7E0-82CB5E88727A}"/>
    <cellStyle name="Normal 3 55_Forecast" xfId="37040" xr:uid="{56DCE6B4-213C-459D-A232-E7E757C98E3F}"/>
    <cellStyle name="Normal 3 56" xfId="37039" xr:uid="{2B3BD343-42DA-41A9-BE07-0DC4FC5AFE9B}"/>
    <cellStyle name="Normal 3 56 2" xfId="37038" xr:uid="{DBF397AD-713E-4D0F-88B4-E9FECE8EC482}"/>
    <cellStyle name="Normal 3 56 2 2" xfId="37037" xr:uid="{F54FA820-FFB5-40A6-906F-5FA4F736D83D}"/>
    <cellStyle name="Normal 3 56 2 2 2" xfId="37036" xr:uid="{7D853554-0255-4DA7-BE9F-EB948E067AF9}"/>
    <cellStyle name="Normal 3 56 2 2_Forecast" xfId="37035" xr:uid="{B69F47F1-1E62-4607-B697-74BF0B3245D2}"/>
    <cellStyle name="Normal 3 56 2 3" xfId="37034" xr:uid="{1EAEA496-A80B-416A-9B0C-A50EE9C87FE2}"/>
    <cellStyle name="Normal 3 56 2 3 2" xfId="37033" xr:uid="{37F97AAF-A08B-41AB-A794-23FE92386246}"/>
    <cellStyle name="Normal 3 56 2 3_Forecast" xfId="37032" xr:uid="{F33852E3-7B92-4F6D-B7CD-24C2F8CA984A}"/>
    <cellStyle name="Normal 3 56 2 4" xfId="37031" xr:uid="{C199A0F9-6D80-43D1-9F64-C61BFA9A3B70}"/>
    <cellStyle name="Normal 3 56 2_Forecast" xfId="37030" xr:uid="{FFF9C6F0-8B0A-429C-811B-422DA63DE71E}"/>
    <cellStyle name="Normal 3 56 3" xfId="37029" xr:uid="{E94895C3-07B9-4838-920B-05D2FD2C820D}"/>
    <cellStyle name="Normal 3 56 3 2" xfId="37028" xr:uid="{98E154AE-BE18-4573-B927-6060B381B9C7}"/>
    <cellStyle name="Normal 3 56 3_Forecast" xfId="37027" xr:uid="{767F49AB-C675-4780-86C6-97E96622AE9E}"/>
    <cellStyle name="Normal 3 56 4" xfId="37026" xr:uid="{F3B4D27B-C9E2-49B7-946F-D1F68EB64554}"/>
    <cellStyle name="Normal 3 56 4 2" xfId="37025" xr:uid="{B14ACB32-1DC7-41D2-9F07-BABA17892702}"/>
    <cellStyle name="Normal 3 56 4_Forecast" xfId="37024" xr:uid="{85B30AF9-AF8F-49AC-9193-1ECC5C4751F9}"/>
    <cellStyle name="Normal 3 56 5" xfId="37023" xr:uid="{09018AEA-5A9E-4AE4-B82E-9DC2E1D96262}"/>
    <cellStyle name="Normal 3 56_Forecast" xfId="37022" xr:uid="{A1E62EBC-9A86-43D0-AE98-2115A60645AC}"/>
    <cellStyle name="Normal 3 57" xfId="37021" xr:uid="{EFABC823-6E53-48F1-83F9-BCCC647F2178}"/>
    <cellStyle name="Normal 3 57 2" xfId="37020" xr:uid="{FACA5A1D-3634-4495-AF08-5189B807FE93}"/>
    <cellStyle name="Normal 3 57 2 2" xfId="37019" xr:uid="{FCECD5D6-5119-4477-B82B-9D04117DF6C9}"/>
    <cellStyle name="Normal 3 57 2 2 2" xfId="37018" xr:uid="{15C3BA37-FEF5-4B1A-B82A-43B72E49DA21}"/>
    <cellStyle name="Normal 3 57 2 2_Forecast" xfId="37017" xr:uid="{24664FF8-D7F5-4822-9D63-4D69176B049E}"/>
    <cellStyle name="Normal 3 57 2 3" xfId="37016" xr:uid="{609FB507-9DAC-4915-99A4-5DA261D55CAF}"/>
    <cellStyle name="Normal 3 57 2 3 2" xfId="37015" xr:uid="{466C2027-D4CC-4E83-8D9F-5F9F7634F03E}"/>
    <cellStyle name="Normal 3 57 2 3_Forecast" xfId="37014" xr:uid="{A3B5CB49-9E9B-48E3-ACAC-AD0239ED5714}"/>
    <cellStyle name="Normal 3 57 2 4" xfId="37013" xr:uid="{6EEB0817-5873-46C5-AAD8-3D24E6F678C7}"/>
    <cellStyle name="Normal 3 57 2_Forecast" xfId="37012" xr:uid="{8F2258AA-A857-4413-BAD9-7C1D3370D581}"/>
    <cellStyle name="Normal 3 57 3" xfId="37011" xr:uid="{A2D424E2-3B9F-4666-B11B-09764E3DF60C}"/>
    <cellStyle name="Normal 3 57 3 2" xfId="37010" xr:uid="{B0D0388D-6A84-4C36-A333-333988099804}"/>
    <cellStyle name="Normal 3 57 3_Forecast" xfId="37009" xr:uid="{6F7965D0-8ABD-499B-BE41-4152111F29EC}"/>
    <cellStyle name="Normal 3 57 4" xfId="37008" xr:uid="{302B1C5E-B217-48B4-B1FD-7E9BC06723CF}"/>
    <cellStyle name="Normal 3 57 4 2" xfId="37007" xr:uid="{D34CA1FE-B395-4CD5-8FF5-601DE34FC242}"/>
    <cellStyle name="Normal 3 57 4_Forecast" xfId="37006" xr:uid="{34123B77-7BFE-4058-A581-6B9947C42F90}"/>
    <cellStyle name="Normal 3 57 5" xfId="37005" xr:uid="{F1908F2D-F7B3-4268-8D39-3BCBF768CCDE}"/>
    <cellStyle name="Normal 3 57_Forecast" xfId="37004" xr:uid="{114252B4-3D2F-459D-BE95-FC01FBF3D5D5}"/>
    <cellStyle name="Normal 3 58" xfId="37003" xr:uid="{BBE42812-B6DD-41BC-9D51-99157EFE8CAE}"/>
    <cellStyle name="Normal 3 58 2" xfId="37002" xr:uid="{38828121-86DA-4994-80C7-2BD9E798FD52}"/>
    <cellStyle name="Normal 3 58 2 2" xfId="37001" xr:uid="{EA52CDEE-D1E0-431B-9FD1-934F769A9EE7}"/>
    <cellStyle name="Normal 3 58 2 2 2" xfId="37000" xr:uid="{4B196F43-62C9-4E57-ACDC-E6F5D4BC666E}"/>
    <cellStyle name="Normal 3 58 2 2_Forecast" xfId="36999" xr:uid="{9DE0D64A-4A2C-4712-900C-3FB90C22D5D1}"/>
    <cellStyle name="Normal 3 58 2 3" xfId="36998" xr:uid="{6308A907-6B3F-4401-BA18-4B11E23C48F0}"/>
    <cellStyle name="Normal 3 58 2 3 2" xfId="36997" xr:uid="{2F666C38-8A9E-451A-B5FF-43F611E41177}"/>
    <cellStyle name="Normal 3 58 2 3_Forecast" xfId="36996" xr:uid="{EFB57E22-EDA7-49DC-9342-BBD3FE09D203}"/>
    <cellStyle name="Normal 3 58 2 4" xfId="36995" xr:uid="{8CA97B82-DB3E-41DE-B115-C94FE98D354D}"/>
    <cellStyle name="Normal 3 58 2_Forecast" xfId="36994" xr:uid="{ABE8E1B4-7C41-43B0-98F7-344B74C28817}"/>
    <cellStyle name="Normal 3 58 3" xfId="36993" xr:uid="{2B7E19B0-744B-474D-8DCD-A0277DBB96BB}"/>
    <cellStyle name="Normal 3 58 3 2" xfId="36992" xr:uid="{383251F4-30BF-4CEA-B328-126DFF3AC312}"/>
    <cellStyle name="Normal 3 58 3_Forecast" xfId="36991" xr:uid="{25BD1FB9-52AD-46D3-AA3C-E4EC6F1D7FD2}"/>
    <cellStyle name="Normal 3 58 4" xfId="36990" xr:uid="{63B04D43-3C2E-4B83-9EB7-2AC24875AC24}"/>
    <cellStyle name="Normal 3 58 4 2" xfId="36989" xr:uid="{B2165F42-16E4-44E9-85CE-AA1994B4F8EB}"/>
    <cellStyle name="Normal 3 58 4_Forecast" xfId="36988" xr:uid="{35013F48-D372-4452-B28C-94A41D9FDFC6}"/>
    <cellStyle name="Normal 3 58 5" xfId="36987" xr:uid="{79349A02-A680-4842-9B18-3C453C1CF4D1}"/>
    <cellStyle name="Normal 3 58_Forecast" xfId="36986" xr:uid="{8BF3D96E-A3BE-4B46-99D9-F6B412FE90EB}"/>
    <cellStyle name="Normal 3 59" xfId="36985" xr:uid="{A5FB8B5D-B2B6-458F-8E45-B9261340AD98}"/>
    <cellStyle name="Normal 3 59 2" xfId="36984" xr:uid="{2036A305-B7D4-4568-AE4D-501E5B2716FB}"/>
    <cellStyle name="Normal 3 59 2 2" xfId="36983" xr:uid="{45BF6ECF-552D-45C3-B43C-179E474DDBF5}"/>
    <cellStyle name="Normal 3 59 2 2 2" xfId="36982" xr:uid="{3D9F2CC8-DBD7-4119-8944-E74F1891C9E5}"/>
    <cellStyle name="Normal 3 59 2 2_Forecast" xfId="36981" xr:uid="{EC3B05E2-BC05-46CD-A4CD-FB37815BD2EB}"/>
    <cellStyle name="Normal 3 59 2 3" xfId="36980" xr:uid="{81D68CAC-C44A-47CC-AA26-A478626DB553}"/>
    <cellStyle name="Normal 3 59 2 3 2" xfId="36979" xr:uid="{A7896914-F2E5-4E17-B7F0-C40B751AB9D3}"/>
    <cellStyle name="Normal 3 59 2 3_Forecast" xfId="36978" xr:uid="{610AFCCF-816F-4D70-84C3-E2B86CC7CD47}"/>
    <cellStyle name="Normal 3 59 2 4" xfId="36977" xr:uid="{C075CEDC-55CB-4A69-BC7F-7A5174BA609E}"/>
    <cellStyle name="Normal 3 59 2_Forecast" xfId="36976" xr:uid="{2A72B464-0AF6-48F1-94C4-0E605BC4873C}"/>
    <cellStyle name="Normal 3 59 3" xfId="36975" xr:uid="{085B8F1D-EC97-488F-BC1C-1C378E886D96}"/>
    <cellStyle name="Normal 3 59 3 2" xfId="36974" xr:uid="{47AF7696-2566-4803-AB86-4CC083DB5F17}"/>
    <cellStyle name="Normal 3 59 3_Forecast" xfId="36973" xr:uid="{38FC234B-EE39-47E1-BB49-FD6B78711A6F}"/>
    <cellStyle name="Normal 3 59 4" xfId="36972" xr:uid="{695FD62F-A31F-4F6A-B5C4-7BA887136835}"/>
    <cellStyle name="Normal 3 59 4 2" xfId="36971" xr:uid="{7A627A13-F623-4960-AE5D-784B99ABADD9}"/>
    <cellStyle name="Normal 3 59 4_Forecast" xfId="36970" xr:uid="{EE481800-7083-4F21-B9BD-C898354207A1}"/>
    <cellStyle name="Normal 3 59 5" xfId="36969" xr:uid="{6C2365B7-04E0-4515-89E3-A50B7908FA67}"/>
    <cellStyle name="Normal 3 59_Forecast" xfId="36968" xr:uid="{21D628F2-0D56-4D00-B35C-7F053D497792}"/>
    <cellStyle name="Normal 3 6" xfId="36967" xr:uid="{213F1E09-8051-4964-A025-E7FE4FFA129E}"/>
    <cellStyle name="Normal 3 6 2" xfId="36966" xr:uid="{FF87296E-1346-4B9C-8A95-F8A9CF966920}"/>
    <cellStyle name="Normal 3 6 2 2" xfId="36965" xr:uid="{8B868EE9-AA14-4DFF-9F1B-006B213B9E5F}"/>
    <cellStyle name="Normal 3 6 2 2 2" xfId="36964" xr:uid="{7EF2076B-C1D0-4AAA-B2C3-16BBC8D521F5}"/>
    <cellStyle name="Normal 3 6 2 2_Forecast" xfId="36963" xr:uid="{237B309A-9023-4A77-9543-45974AAD9685}"/>
    <cellStyle name="Normal 3 6 2 3" xfId="36962" xr:uid="{A97457D6-7A82-4F4A-86B5-7AF572348F86}"/>
    <cellStyle name="Normal 3 6 2 3 2" xfId="36961" xr:uid="{DC304607-19DF-4ABB-900C-2CE9CE3D7FF7}"/>
    <cellStyle name="Normal 3 6 2 3_Forecast" xfId="36960" xr:uid="{584DEF4C-B230-424E-AC5E-77CDCFFA468F}"/>
    <cellStyle name="Normal 3 6 2 4" xfId="36959" xr:uid="{FE37BDB8-4E7E-47B5-A228-C37571C21E4E}"/>
    <cellStyle name="Normal 3 6 2_Forecast" xfId="36958" xr:uid="{AF811193-5BAE-4048-ACB5-5EC83BC247D1}"/>
    <cellStyle name="Normal 3 6 3" xfId="36957" xr:uid="{69612438-101B-48A5-AC74-4F158C404FCA}"/>
    <cellStyle name="Normal 3 6 3 2" xfId="36956" xr:uid="{749BB2D5-6938-40E0-B1C0-A0E012C6D9A8}"/>
    <cellStyle name="Normal 3 6 3_Forecast" xfId="36955" xr:uid="{15EB0C6B-0037-4228-9A8D-718E3D3B1932}"/>
    <cellStyle name="Normal 3 6 4" xfId="36954" xr:uid="{94E887D3-9A11-458B-81C1-7B238460ECCA}"/>
    <cellStyle name="Normal 3 6 4 2" xfId="36953" xr:uid="{2CD46B03-E4DB-4FB4-95D4-782AF2287E0E}"/>
    <cellStyle name="Normal 3 6 4_Forecast" xfId="36952" xr:uid="{57DDDA4B-55BB-4DF8-B05D-0CF1D16F0442}"/>
    <cellStyle name="Normal 3 6 5" xfId="36951" xr:uid="{1B65F352-A342-4185-BB35-A47906857105}"/>
    <cellStyle name="Normal 3 6 6" xfId="54107" xr:uid="{2028976A-39E7-4736-B25D-941296E89B32}"/>
    <cellStyle name="Normal 3 6 7" xfId="54127" xr:uid="{44A27441-2352-47F2-9B59-DCCF4E0AA460}"/>
    <cellStyle name="Normal 3 6_Forecast" xfId="36950" xr:uid="{A7A5A3DA-C052-4F75-B6C6-E1743A35395F}"/>
    <cellStyle name="Normal 3 60" xfId="36949" xr:uid="{8B7C9625-2B7B-4DD6-ADDC-906A8AE9D9AD}"/>
    <cellStyle name="Normal 3 60 2" xfId="36948" xr:uid="{C0906B00-AD20-45CC-ADC0-78BB13B4091A}"/>
    <cellStyle name="Normal 3 60 2 2" xfId="36947" xr:uid="{F598C40B-C546-43C4-A500-848A18E16ADF}"/>
    <cellStyle name="Normal 3 60 2 2 2" xfId="36946" xr:uid="{264B5D61-2A5A-4FB2-9AE5-158951682AD2}"/>
    <cellStyle name="Normal 3 60 2 2_Forecast" xfId="36945" xr:uid="{030CBDFC-A27E-47D9-BE9E-5ABD44EDD9D9}"/>
    <cellStyle name="Normal 3 60 2 3" xfId="36944" xr:uid="{84B2AF64-3300-4399-AEDA-7199741B562F}"/>
    <cellStyle name="Normal 3 60 2 3 2" xfId="36943" xr:uid="{1F772657-3C8F-4093-98EB-DFF32175445E}"/>
    <cellStyle name="Normal 3 60 2 3_Forecast" xfId="36942" xr:uid="{9ADFA203-6E5B-4E71-8728-4B01BA0626B2}"/>
    <cellStyle name="Normal 3 60 2 4" xfId="36941" xr:uid="{CB034041-F9CE-402A-8658-6B41DA0C1DC0}"/>
    <cellStyle name="Normal 3 60 2_Forecast" xfId="36940" xr:uid="{CE2050C4-22F7-4616-A717-863F325D67FD}"/>
    <cellStyle name="Normal 3 60 3" xfId="36939" xr:uid="{6E3AC44B-1CD6-4A8C-BB54-33F44A248BB8}"/>
    <cellStyle name="Normal 3 60 3 2" xfId="36938" xr:uid="{348F11EF-99F1-4B20-A480-65AF06B2052C}"/>
    <cellStyle name="Normal 3 60 3_Forecast" xfId="36937" xr:uid="{7AB68E37-B00D-47CB-B8C6-049EFFE4F371}"/>
    <cellStyle name="Normal 3 60 4" xfId="36936" xr:uid="{F7BAD15F-4DE6-4EF6-BD84-99A48803871A}"/>
    <cellStyle name="Normal 3 60 4 2" xfId="36935" xr:uid="{4128EB67-057E-4D1C-88A4-185BDA885357}"/>
    <cellStyle name="Normal 3 60 4_Forecast" xfId="36934" xr:uid="{3EB40A5A-EA91-4129-BDC6-68921F2B3DE6}"/>
    <cellStyle name="Normal 3 60 5" xfId="36933" xr:uid="{FEF90CFE-3763-4DA2-A6DA-B00FE1D20E88}"/>
    <cellStyle name="Normal 3 60_Forecast" xfId="36932" xr:uid="{4F4122BE-BEBA-47D1-81C4-A4AE1DE6E6F9}"/>
    <cellStyle name="Normal 3 61" xfId="36931" xr:uid="{02006984-0A47-483D-8FCA-885D658BCA9A}"/>
    <cellStyle name="Normal 3 61 2" xfId="36930" xr:uid="{D9D2338C-4121-48C5-9EF1-CA2A9FA8DB47}"/>
    <cellStyle name="Normal 3 61 2 2" xfId="36929" xr:uid="{1CF8383A-F8DB-4263-9382-0FB593515F59}"/>
    <cellStyle name="Normal 3 61 2 2 2" xfId="36928" xr:uid="{476DDD2E-2D90-4657-B767-C31C5DC45634}"/>
    <cellStyle name="Normal 3 61 2 2_Forecast" xfId="36927" xr:uid="{214AF1D4-B82A-40F8-8A46-CCB76CF58785}"/>
    <cellStyle name="Normal 3 61 2 3" xfId="36926" xr:uid="{9E0BC320-353F-4EFB-BA7A-7C16308D7751}"/>
    <cellStyle name="Normal 3 61 2 3 2" xfId="36925" xr:uid="{57A0012E-EBB1-4748-B1B8-3D8CAD6BC073}"/>
    <cellStyle name="Normal 3 61 2 3_Forecast" xfId="36924" xr:uid="{705C9D27-6BBF-4BAA-99DD-FE32D853A884}"/>
    <cellStyle name="Normal 3 61 2 4" xfId="36923" xr:uid="{CA7C77DF-D06F-460E-B40E-D537FC817AFE}"/>
    <cellStyle name="Normal 3 61 2_Forecast" xfId="36922" xr:uid="{27B8AA19-039F-424D-A3C8-6BF233C45BC4}"/>
    <cellStyle name="Normal 3 61 3" xfId="36921" xr:uid="{6D51B376-BCDC-43B6-99E6-42BFE26598EA}"/>
    <cellStyle name="Normal 3 61 3 2" xfId="36920" xr:uid="{65EADDD2-1796-4F04-B741-E7FC6F401269}"/>
    <cellStyle name="Normal 3 61 3_Forecast" xfId="36919" xr:uid="{BDA409FE-1BB8-4DC7-8674-3846A5E6A6C2}"/>
    <cellStyle name="Normal 3 61 4" xfId="36918" xr:uid="{998BB576-AF71-4E98-9F1B-992B90A61B61}"/>
    <cellStyle name="Normal 3 61 4 2" xfId="36917" xr:uid="{D29057FC-A9C0-4DCA-9BD8-F02B0D3B31A3}"/>
    <cellStyle name="Normal 3 61 4_Forecast" xfId="36916" xr:uid="{B6AE177D-085D-42DC-9396-18704EF4B847}"/>
    <cellStyle name="Normal 3 61 5" xfId="36915" xr:uid="{C98CB6EF-C4B0-41A0-8BA8-576E8080C6C0}"/>
    <cellStyle name="Normal 3 61_Forecast" xfId="36914" xr:uid="{19BC5612-A762-41E7-B1A5-154772ED30AA}"/>
    <cellStyle name="Normal 3 62" xfId="36913" xr:uid="{D2A243B0-F39F-49FB-BCCB-B6172C1CBD74}"/>
    <cellStyle name="Normal 3 62 2" xfId="36912" xr:uid="{6C9098AC-DCBF-47F2-9044-78C6C0D9349D}"/>
    <cellStyle name="Normal 3 62 2 2" xfId="36911" xr:uid="{DBCAFB07-EF4E-4AAF-865C-8159037FF861}"/>
    <cellStyle name="Normal 3 62 2 2 2" xfId="36910" xr:uid="{D3B1D8EF-A3AC-46CB-BCEE-3DB0706A6BC4}"/>
    <cellStyle name="Normal 3 62 2 2_Forecast" xfId="36909" xr:uid="{28C0EF66-A19E-4CB2-AEBC-F9BFD1D4FB53}"/>
    <cellStyle name="Normal 3 62 2 3" xfId="36908" xr:uid="{62CC99EE-FC24-48BD-A2E2-8A05DAE38121}"/>
    <cellStyle name="Normal 3 62 2 3 2" xfId="36907" xr:uid="{AF5BE61B-4892-49FA-BF07-9DC1B5DA27E9}"/>
    <cellStyle name="Normal 3 62 2 3_Forecast" xfId="36906" xr:uid="{6E192C82-DEF9-4D9E-BB80-5D85708C0BA2}"/>
    <cellStyle name="Normal 3 62 2 4" xfId="36905" xr:uid="{9BC064F8-52DE-4BFD-A780-3A948B4B6C99}"/>
    <cellStyle name="Normal 3 62 2_Forecast" xfId="36904" xr:uid="{1B274941-69FF-4CFB-8998-23F6879B8571}"/>
    <cellStyle name="Normal 3 62 3" xfId="36903" xr:uid="{F1E03F57-E8D2-4D36-BCFA-83CD2857387A}"/>
    <cellStyle name="Normal 3 62 3 2" xfId="36902" xr:uid="{75FBEB0E-93CF-40FE-8829-FD5FF9758D88}"/>
    <cellStyle name="Normal 3 62 3_Forecast" xfId="36901" xr:uid="{F561A595-C39A-4935-A4B3-8BA03018001E}"/>
    <cellStyle name="Normal 3 62 4" xfId="36900" xr:uid="{D2A70DAA-2E5D-4442-97C2-9BD362101BAF}"/>
    <cellStyle name="Normal 3 62 4 2" xfId="36899" xr:uid="{A99409A7-6A67-43E8-AAEF-2B4C0B15AB10}"/>
    <cellStyle name="Normal 3 62 4_Forecast" xfId="36898" xr:uid="{C277D267-137D-426C-947D-AEDE3B2357F4}"/>
    <cellStyle name="Normal 3 62 5" xfId="36897" xr:uid="{B699E5BD-2FDC-4C5C-AED7-65835784B04D}"/>
    <cellStyle name="Normal 3 62_Forecast" xfId="36896" xr:uid="{58088AC6-60DE-40CD-90F7-F32B09EC7E67}"/>
    <cellStyle name="Normal 3 63" xfId="36895" xr:uid="{21688432-AD36-4FCD-BE65-211627C027F6}"/>
    <cellStyle name="Normal 3 63 2" xfId="36894" xr:uid="{3FA5D92E-5E43-4629-91BE-0097760E0744}"/>
    <cellStyle name="Normal 3 63 2 2" xfId="36893" xr:uid="{F9517E8E-20B3-4CC0-9B92-CD196274AA58}"/>
    <cellStyle name="Normal 3 63 2 2 2" xfId="36892" xr:uid="{BA232E59-944E-402B-99E2-A576B4819210}"/>
    <cellStyle name="Normal 3 63 2 2_Forecast" xfId="36891" xr:uid="{B7357DAD-2250-4715-9AB0-7BA6ED582F50}"/>
    <cellStyle name="Normal 3 63 2 3" xfId="36890" xr:uid="{79AAAE19-9D2E-493D-88DE-313B7BA5944A}"/>
    <cellStyle name="Normal 3 63 2 3 2" xfId="36889" xr:uid="{49AE5F9A-07A4-4FC8-89B8-059C8311373D}"/>
    <cellStyle name="Normal 3 63 2 3_Forecast" xfId="36888" xr:uid="{89191C96-65B3-4DAE-98C8-92E0C65F4219}"/>
    <cellStyle name="Normal 3 63 2 4" xfId="36887" xr:uid="{BFF41B8B-8876-45FD-804B-44B749E5C780}"/>
    <cellStyle name="Normal 3 63 2_Forecast" xfId="36886" xr:uid="{96BEEAAA-AA36-4C63-BF59-AB4D6BCC1CA2}"/>
    <cellStyle name="Normal 3 63 3" xfId="36885" xr:uid="{B15BBD7D-69EB-414E-9E78-00C31051B8BD}"/>
    <cellStyle name="Normal 3 63 3 2" xfId="36884" xr:uid="{C37ED9BF-7697-4AD9-9FBA-B60723592C45}"/>
    <cellStyle name="Normal 3 63 3_Forecast" xfId="36883" xr:uid="{EFE32285-0133-4659-9342-376173251471}"/>
    <cellStyle name="Normal 3 63 4" xfId="36882" xr:uid="{557B58A1-87E6-4F72-B8BE-F3BC70510DB3}"/>
    <cellStyle name="Normal 3 63 4 2" xfId="36881" xr:uid="{43B99BAA-0023-4A14-A454-D4F3DAFA0896}"/>
    <cellStyle name="Normal 3 63 4_Forecast" xfId="36880" xr:uid="{C39B14B5-E044-4CB2-B3EE-1BBA9C8CC2EE}"/>
    <cellStyle name="Normal 3 63 5" xfId="36879" xr:uid="{68FE3C14-6F40-4CD2-8198-ECE97A5C113E}"/>
    <cellStyle name="Normal 3 63_Forecast" xfId="36878" xr:uid="{D323F755-BFCA-4AEE-87AF-7BC683A32822}"/>
    <cellStyle name="Normal 3 64" xfId="36877" xr:uid="{03840781-78D3-4BB1-897A-B1B96133AC97}"/>
    <cellStyle name="Normal 3 64 2" xfId="36876" xr:uid="{BB417FD1-E27B-4BEA-9D6C-8DAD0392E253}"/>
    <cellStyle name="Normal 3 64 2 2" xfId="36875" xr:uid="{27961673-3D5C-4B0C-BDE0-145EFB491689}"/>
    <cellStyle name="Normal 3 64 2 2 2" xfId="36874" xr:uid="{A36AF00E-5C8A-4397-9FB8-0FBF6C5BFE6D}"/>
    <cellStyle name="Normal 3 64 2 2_Forecast" xfId="36873" xr:uid="{A8A4433B-B991-4340-A013-FF438499810B}"/>
    <cellStyle name="Normal 3 64 2 3" xfId="36872" xr:uid="{31A1732F-35A7-48E7-8FAF-AB7ECC1DEC58}"/>
    <cellStyle name="Normal 3 64 2 3 2" xfId="36871" xr:uid="{7ACFE7A1-4032-4235-9A27-DA69DAC5305B}"/>
    <cellStyle name="Normal 3 64 2 3_Forecast" xfId="36870" xr:uid="{47F9F941-ACED-4049-9F58-CD89E29EE7EC}"/>
    <cellStyle name="Normal 3 64 2 4" xfId="36869" xr:uid="{4ACC1FC4-5E6C-4E3E-8CAC-EE7009F1B979}"/>
    <cellStyle name="Normal 3 64 2_Forecast" xfId="36868" xr:uid="{70460BE4-3E92-42CB-ACD4-307998B377BA}"/>
    <cellStyle name="Normal 3 64 3" xfId="36867" xr:uid="{810A8057-51F6-4DCD-A650-61D9D85CC713}"/>
    <cellStyle name="Normal 3 64 3 2" xfId="36866" xr:uid="{4FA7E42B-D0DE-4F6F-AA36-D544F246D064}"/>
    <cellStyle name="Normal 3 64 3_Forecast" xfId="36865" xr:uid="{B9A691F3-543C-489D-B5F6-6F549030C026}"/>
    <cellStyle name="Normal 3 64 4" xfId="36864" xr:uid="{E6D8CB0C-C54A-4922-BEF7-5969A904F66F}"/>
    <cellStyle name="Normal 3 64 4 2" xfId="36863" xr:uid="{171F5C92-B1F5-4C99-8CAB-1387ABD46B78}"/>
    <cellStyle name="Normal 3 64 4_Forecast" xfId="36862" xr:uid="{2DF9A151-C9E1-4558-B192-D82876E48D3F}"/>
    <cellStyle name="Normal 3 64 5" xfId="36861" xr:uid="{93A45726-2361-49FF-BE1B-920B3B67F191}"/>
    <cellStyle name="Normal 3 64_Forecast" xfId="36860" xr:uid="{78D90DA1-661F-45D9-86A5-9CBA27387309}"/>
    <cellStyle name="Normal 3 65" xfId="36859" xr:uid="{6024A580-1E9F-484E-BC85-A7C18EA63E21}"/>
    <cellStyle name="Normal 3 65 2" xfId="36858" xr:uid="{4239E334-BF59-40C2-9459-15E3CEC77849}"/>
    <cellStyle name="Normal 3 65 2 2" xfId="36857" xr:uid="{0CAD875F-1783-4C2E-8FC3-992D5B262299}"/>
    <cellStyle name="Normal 3 65 2 2 2" xfId="36856" xr:uid="{E48DD35A-E454-4E4B-A974-4CB7F68591B5}"/>
    <cellStyle name="Normal 3 65 2 2_Forecast" xfId="36855" xr:uid="{0AE698B0-EC0B-41C9-A7CE-DF31505C2C29}"/>
    <cellStyle name="Normal 3 65 2 3" xfId="36854" xr:uid="{8438A452-6AC6-448E-BF69-019A1DA88E5E}"/>
    <cellStyle name="Normal 3 65 2 3 2" xfId="36853" xr:uid="{628E853A-C574-4E2F-A9A9-CE2A365EF00B}"/>
    <cellStyle name="Normal 3 65 2 3_Forecast" xfId="36852" xr:uid="{00A4B63F-4F90-43E0-9F34-91DF08388802}"/>
    <cellStyle name="Normal 3 65 2 4" xfId="36851" xr:uid="{54289F7B-5C11-47E4-B3A9-76D68BBAA98D}"/>
    <cellStyle name="Normal 3 65 2_Forecast" xfId="36850" xr:uid="{5B7FD0E0-7161-4DC0-8A75-614742B74F69}"/>
    <cellStyle name="Normal 3 65 3" xfId="36849" xr:uid="{024E838E-DDBE-43C1-96E4-40EB89C17694}"/>
    <cellStyle name="Normal 3 65 3 2" xfId="36848" xr:uid="{36002861-DBCA-4A7A-B480-DE217C483B51}"/>
    <cellStyle name="Normal 3 65 3_Forecast" xfId="36847" xr:uid="{9E8C34D5-EAE9-45E7-A8A0-ECA8D7BDE954}"/>
    <cellStyle name="Normal 3 65 4" xfId="36846" xr:uid="{1AB0869B-05AA-4EF1-842E-CBABA0D29669}"/>
    <cellStyle name="Normal 3 65 4 2" xfId="36845" xr:uid="{E9AAD29E-146B-4D86-B697-D4C56BA16E4A}"/>
    <cellStyle name="Normal 3 65 4_Forecast" xfId="36844" xr:uid="{B5046A9F-8646-44DB-8679-79AFD688F71E}"/>
    <cellStyle name="Normal 3 65 5" xfId="36843" xr:uid="{44787DB3-78D4-4416-A711-F3B8570D33A7}"/>
    <cellStyle name="Normal 3 65_Forecast" xfId="36842" xr:uid="{BA19195E-3F37-41F6-9B49-FAFC74A5B13F}"/>
    <cellStyle name="Normal 3 66" xfId="36841" xr:uid="{F6D51D7E-6523-4307-A4F2-94EB5CEB2892}"/>
    <cellStyle name="Normal 3 66 2" xfId="36840" xr:uid="{838AFF0F-0C8C-4BB2-AC68-2476DD0EA7C1}"/>
    <cellStyle name="Normal 3 66 2 2" xfId="36839" xr:uid="{A4174BC7-7341-439E-A65B-197EC2D36B28}"/>
    <cellStyle name="Normal 3 66 2 2 2" xfId="36838" xr:uid="{2BC3C030-B947-47CF-84C7-CCD6FFB2C4D1}"/>
    <cellStyle name="Normal 3 66 2 2_Forecast" xfId="36837" xr:uid="{424CC946-AFC4-4905-93B3-CC7039AE9465}"/>
    <cellStyle name="Normal 3 66 2 3" xfId="36836" xr:uid="{B0438C12-E40C-4BBA-8C81-B705A7840563}"/>
    <cellStyle name="Normal 3 66 2 3 2" xfId="36835" xr:uid="{C20A3792-04F7-4220-BAEC-8906013194E1}"/>
    <cellStyle name="Normal 3 66 2 3_Forecast" xfId="36834" xr:uid="{E36B3B5F-8E3C-4061-82FA-153636297095}"/>
    <cellStyle name="Normal 3 66 2 4" xfId="36833" xr:uid="{C61135E1-BB74-43C5-B722-4821215A5E33}"/>
    <cellStyle name="Normal 3 66 2_Forecast" xfId="36832" xr:uid="{C509967F-DA48-42FE-8178-256CB8BB3B37}"/>
    <cellStyle name="Normal 3 66 3" xfId="36831" xr:uid="{9FF0B9D9-1D63-4646-8CEF-85D404E5D3EE}"/>
    <cellStyle name="Normal 3 66 3 2" xfId="36830" xr:uid="{6B6979E1-7BFF-436C-BD8B-B3CCE0030C26}"/>
    <cellStyle name="Normal 3 66 3_Forecast" xfId="36829" xr:uid="{C108D75E-48DA-42DF-9FAC-F910BEC3C501}"/>
    <cellStyle name="Normal 3 66 4" xfId="36828" xr:uid="{BB745460-2BB4-4612-9E5D-E60E0FCCB024}"/>
    <cellStyle name="Normal 3 66 4 2" xfId="36827" xr:uid="{86DF1B76-B4D0-4F5F-BEFE-2C0F655FF17F}"/>
    <cellStyle name="Normal 3 66 4_Forecast" xfId="36826" xr:uid="{2564E9EB-E53F-4139-95D2-C072906C9678}"/>
    <cellStyle name="Normal 3 66 5" xfId="36825" xr:uid="{95B0081B-D01D-4B1E-AB43-4FCB560373F1}"/>
    <cellStyle name="Normal 3 66_Forecast" xfId="36824" xr:uid="{DBE0BE03-A24B-430F-803F-026C33B671D6}"/>
    <cellStyle name="Normal 3 67" xfId="36823" xr:uid="{E11E46CB-7FBA-48C8-AB06-097BA15FBEE7}"/>
    <cellStyle name="Normal 3 67 2" xfId="36822" xr:uid="{266C317A-9AE4-46EC-9E7E-E23174E5F35F}"/>
    <cellStyle name="Normal 3 67 2 2" xfId="36821" xr:uid="{908917F1-7C5C-4E08-9FA3-7A149A177B89}"/>
    <cellStyle name="Normal 3 67 2 2 2" xfId="36820" xr:uid="{275F1B14-FDAE-42FA-98D8-7AE287385288}"/>
    <cellStyle name="Normal 3 67 2 2_Forecast" xfId="36819" xr:uid="{CB817857-E22F-4E28-8196-55981E4C6909}"/>
    <cellStyle name="Normal 3 67 2 3" xfId="36818" xr:uid="{F1F8B84D-24E6-4902-9DC5-A000D1CE45E8}"/>
    <cellStyle name="Normal 3 67 2 3 2" xfId="36817" xr:uid="{7DF12612-1731-4E31-B7D2-EFA1FD41FFE8}"/>
    <cellStyle name="Normal 3 67 2 3_Forecast" xfId="36816" xr:uid="{4FE38A04-BAD4-4CF1-A103-36D9DD053904}"/>
    <cellStyle name="Normal 3 67 2 4" xfId="36815" xr:uid="{CCAB83D3-25E6-41D1-93F8-5C68934568DB}"/>
    <cellStyle name="Normal 3 67 2_Forecast" xfId="36814" xr:uid="{F040F916-8E74-45D8-B862-A6E484DDC2D0}"/>
    <cellStyle name="Normal 3 67 3" xfId="36813" xr:uid="{7E439B16-A5F2-439C-B6F1-181A7C07059F}"/>
    <cellStyle name="Normal 3 67 3 2" xfId="36812" xr:uid="{98433F9B-2217-462A-8552-4AA4DAFD733F}"/>
    <cellStyle name="Normal 3 67 3_Forecast" xfId="36811" xr:uid="{827CC259-F60B-4ECA-B3CA-14B16AC2D775}"/>
    <cellStyle name="Normal 3 67 4" xfId="36810" xr:uid="{48CF69C2-0146-461E-A165-1071C93CB311}"/>
    <cellStyle name="Normal 3 67 4 2" xfId="36809" xr:uid="{B5C47FE3-78F0-4E1A-92F1-B4288C5F5308}"/>
    <cellStyle name="Normal 3 67 4_Forecast" xfId="36808" xr:uid="{83F543DA-CFF3-4C48-A280-D23156460737}"/>
    <cellStyle name="Normal 3 67 5" xfId="36807" xr:uid="{D0309094-BD8A-4C2A-9F38-3C7F9283F9A9}"/>
    <cellStyle name="Normal 3 67_Forecast" xfId="36806" xr:uid="{5EC130F6-686F-4093-9349-90B467255137}"/>
    <cellStyle name="Normal 3 68" xfId="36805" xr:uid="{8801C222-7158-4230-A5B0-6471D0C0ED6D}"/>
    <cellStyle name="Normal 3 68 2" xfId="36804" xr:uid="{25A46FC8-FF94-41D3-BC4D-718EE0ED1FF3}"/>
    <cellStyle name="Normal 3 68 2 2" xfId="36803" xr:uid="{2389E9E7-2EDB-4BC3-A9DC-CF40D99E67C5}"/>
    <cellStyle name="Normal 3 68 2 2 2" xfId="36802" xr:uid="{8F130E97-C4E9-4198-9013-E77DB85927D7}"/>
    <cellStyle name="Normal 3 68 2 2_Forecast" xfId="36801" xr:uid="{932530AE-0E5C-44D5-AEEB-878DC7067ACA}"/>
    <cellStyle name="Normal 3 68 2 3" xfId="36800" xr:uid="{64BB8841-A2E4-4D87-9D91-8F9E8D00308C}"/>
    <cellStyle name="Normal 3 68 2 3 2" xfId="36799" xr:uid="{0B20FD5C-7D75-473B-966F-3BA7EFA55026}"/>
    <cellStyle name="Normal 3 68 2 3_Forecast" xfId="36798" xr:uid="{A8195C4F-8DEB-433F-8A33-50DFB685FB23}"/>
    <cellStyle name="Normal 3 68 2 4" xfId="36797" xr:uid="{6E48BF90-B053-451B-A3D3-14364913435F}"/>
    <cellStyle name="Normal 3 68 2_Forecast" xfId="36796" xr:uid="{424F35A6-2904-4037-9899-FB30470FCF89}"/>
    <cellStyle name="Normal 3 68 3" xfId="36795" xr:uid="{2DD99E9B-67E5-4F58-AE71-7038C56FE235}"/>
    <cellStyle name="Normal 3 68 3 2" xfId="36794" xr:uid="{C48113C4-E3DE-46DB-9BDF-C05112902FE1}"/>
    <cellStyle name="Normal 3 68 3_Forecast" xfId="36793" xr:uid="{39C20180-1CD0-4B01-8949-FE2E14DD958E}"/>
    <cellStyle name="Normal 3 68 4" xfId="36792" xr:uid="{66476C2F-88F5-4758-A588-78E53F0AEDF9}"/>
    <cellStyle name="Normal 3 68 4 2" xfId="36791" xr:uid="{C25C70E2-471A-4461-8388-AAC9A7A39E69}"/>
    <cellStyle name="Normal 3 68 4_Forecast" xfId="36790" xr:uid="{957A5684-B18A-4C19-A657-6B9706DCF95F}"/>
    <cellStyle name="Normal 3 68 5" xfId="36789" xr:uid="{FC75B188-9609-4667-8D76-7E614AD4F869}"/>
    <cellStyle name="Normal 3 68_Forecast" xfId="36788" xr:uid="{22004061-9825-4862-ABFB-65250D2747A4}"/>
    <cellStyle name="Normal 3 69" xfId="36787" xr:uid="{18A616F6-CCC7-4CFF-B7FC-EF6F89D5F711}"/>
    <cellStyle name="Normal 3 69 2" xfId="36786" xr:uid="{D8EED429-45EF-4A41-95A8-B41218EB162B}"/>
    <cellStyle name="Normal 3 69 2 2" xfId="36785" xr:uid="{B867DE15-7FB3-4E48-8D71-42A246C661AE}"/>
    <cellStyle name="Normal 3 69 2 2 2" xfId="36784" xr:uid="{0DAF973F-59F8-4BAA-9115-3C326CF7F4BD}"/>
    <cellStyle name="Normal 3 69 2 2_Forecast" xfId="36783" xr:uid="{6E238521-1F13-49B5-8423-BED4C382123F}"/>
    <cellStyle name="Normal 3 69 2 3" xfId="36782" xr:uid="{85D19C5D-5BF2-42C4-A855-7157B71EDBA1}"/>
    <cellStyle name="Normal 3 69 2 3 2" xfId="36781" xr:uid="{F81ACBB7-05C9-488E-864A-62533F58F269}"/>
    <cellStyle name="Normal 3 69 2 3_Forecast" xfId="36780" xr:uid="{87C6F03C-50A8-44B9-A130-3682E8E00E98}"/>
    <cellStyle name="Normal 3 69 2 4" xfId="36779" xr:uid="{E3143FC8-D30B-4759-80F9-0A59986F8E62}"/>
    <cellStyle name="Normal 3 69 2_Forecast" xfId="36778" xr:uid="{7FA972CD-27A8-48A5-9749-95F39B8D7BB3}"/>
    <cellStyle name="Normal 3 69 3" xfId="36777" xr:uid="{402BB0D0-C309-4331-B020-C8D3A33010D4}"/>
    <cellStyle name="Normal 3 69 3 2" xfId="36776" xr:uid="{65883AB2-4CA0-4C7B-8922-20D5B7B40A9C}"/>
    <cellStyle name="Normal 3 69 3_Forecast" xfId="36775" xr:uid="{6BE5369A-F860-479B-B775-99AFECF68894}"/>
    <cellStyle name="Normal 3 69 4" xfId="36774" xr:uid="{9FD1AAD0-5C4C-4D4B-9418-D6E77F2115C0}"/>
    <cellStyle name="Normal 3 69 4 2" xfId="36773" xr:uid="{CD276F18-ECC3-4FAD-82EA-8C03DE54E941}"/>
    <cellStyle name="Normal 3 69 4_Forecast" xfId="36772" xr:uid="{ECFF6779-B629-49B8-92D1-76A5828BA788}"/>
    <cellStyle name="Normal 3 69 5" xfId="36771" xr:uid="{DD614B58-7D49-449A-AF79-C3A99EEED4BD}"/>
    <cellStyle name="Normal 3 69_Forecast" xfId="36770" xr:uid="{3B13EEE7-33EE-459A-AD97-2C697922BECD}"/>
    <cellStyle name="Normal 3 7" xfId="36769" xr:uid="{EF1FB8BC-5093-4E83-AE1B-09F5E1AE587B}"/>
    <cellStyle name="Normal 3 7 2" xfId="36768" xr:uid="{DD901866-DEF8-4AFE-9524-642E0DFCCD76}"/>
    <cellStyle name="Normal 3 7 2 2" xfId="36767" xr:uid="{A299E6A8-F838-4275-8A97-DA6FD8C7B945}"/>
    <cellStyle name="Normal 3 7 2 2 2" xfId="36766" xr:uid="{CE4F26D3-B143-431B-A69A-84C2C68EFF1B}"/>
    <cellStyle name="Normal 3 7 2 2 2 2" xfId="36765" xr:uid="{BD0DBFF4-C6AD-4223-85B4-A157E3139DC8}"/>
    <cellStyle name="Normal 3 7 2 2 2 2 2" xfId="36764" xr:uid="{4A7AD1FE-A04F-468C-BE2E-A83CD2EB4C1B}"/>
    <cellStyle name="Normal 3 7 2 2 2 3" xfId="36763" xr:uid="{986126CC-07B1-45B4-80E1-4D464FC069E1}"/>
    <cellStyle name="Normal 3 7 2 2 3" xfId="36762" xr:uid="{DB18C2FE-D1BE-4F30-AB3B-574816F57E53}"/>
    <cellStyle name="Normal 3 7 2 2 3 2" xfId="36761" xr:uid="{300B0811-E734-4A3E-8C47-D29EC9B660E5}"/>
    <cellStyle name="Normal 3 7 2 2 4" xfId="36760" xr:uid="{6A83F98F-86E3-4733-9EF6-6520DF526476}"/>
    <cellStyle name="Normal 3 7 2 2 4 2" xfId="36759" xr:uid="{2FD785D5-59C0-4757-84A4-F25D80CBA143}"/>
    <cellStyle name="Normal 3 7 2 2 5" xfId="36758" xr:uid="{E5F546F1-C246-4A8A-A930-ED24620624F0}"/>
    <cellStyle name="Normal 3 7 2 2_Forecast" xfId="36757" xr:uid="{AA2D2D57-DBEB-4163-B45C-1E24CDC77F10}"/>
    <cellStyle name="Normal 3 7 2 3" xfId="36756" xr:uid="{169C06A4-0F2E-47DF-A5DD-9043742AEF92}"/>
    <cellStyle name="Normal 3 7 2 3 2" xfId="36755" xr:uid="{E8132229-CA06-47C7-A30D-F57AA2F8C495}"/>
    <cellStyle name="Normal 3 7 2 3 2 2" xfId="36754" xr:uid="{7684E960-6C43-4954-B064-ADDA68574709}"/>
    <cellStyle name="Normal 3 7 2 3 3" xfId="36753" xr:uid="{540380B5-CA74-4DDA-9E8C-0FA160E655E8}"/>
    <cellStyle name="Normal 3 7 2 3_Forecast" xfId="36752" xr:uid="{6C1C008B-F62E-4915-AB14-20D5D2707E9D}"/>
    <cellStyle name="Normal 3 7 2 4" xfId="36751" xr:uid="{EA884E2A-3EAC-40F4-8B3C-4DDEA16516A7}"/>
    <cellStyle name="Normal 3 7 2 4 2" xfId="36750" xr:uid="{7C3747B6-E4B8-4B35-916B-31B3D4C394A5}"/>
    <cellStyle name="Normal 3 7 2 5" xfId="36749" xr:uid="{679AD690-2EA5-4E3E-B8E5-850ED117F629}"/>
    <cellStyle name="Normal 3 7 2 5 2" xfId="36748" xr:uid="{FC77E6D2-5855-476C-8B2F-2A8D770146A4}"/>
    <cellStyle name="Normal 3 7 2 6" xfId="36747" xr:uid="{78034A0D-9B0C-409B-9927-73B94C485A50}"/>
    <cellStyle name="Normal 3 7 2_Forecast" xfId="36746" xr:uid="{0C58922B-E131-48F4-AF4A-B13D880F99BB}"/>
    <cellStyle name="Normal 3 7 3" xfId="36745" xr:uid="{9D24B838-A5C9-4F4B-8ADC-DB35DBEA84CF}"/>
    <cellStyle name="Normal 3 7 3 2" xfId="36744" xr:uid="{444CC550-C691-4101-97FA-D644C9A0C041}"/>
    <cellStyle name="Normal 3 7 3 2 2" xfId="36743" xr:uid="{154EED05-21C3-4C1E-8539-228C8D5E3829}"/>
    <cellStyle name="Normal 3 7 3 2 2 2" xfId="36742" xr:uid="{9E1FABDE-512F-4481-BADF-1D21C5DECA7B}"/>
    <cellStyle name="Normal 3 7 3 2 3" xfId="36741" xr:uid="{74CEA099-538C-420F-B36D-EAA4DC975B7F}"/>
    <cellStyle name="Normal 3 7 3 3" xfId="36740" xr:uid="{D4302379-3016-4003-8AC2-ED161F801D88}"/>
    <cellStyle name="Normal 3 7 3 3 2" xfId="36739" xr:uid="{1D0604CE-0C8E-48AF-95A0-7E26D05F4ACE}"/>
    <cellStyle name="Normal 3 7 3 4" xfId="36738" xr:uid="{54696833-B365-4F3A-9778-F3581B521F50}"/>
    <cellStyle name="Normal 3 7 3 4 2" xfId="36737" xr:uid="{34E236FE-319D-4906-90A7-1198E6DC058E}"/>
    <cellStyle name="Normal 3 7 3 5" xfId="36736" xr:uid="{59D33DF9-68B8-4427-80CA-9B175DAB5029}"/>
    <cellStyle name="Normal 3 7 3_Forecast" xfId="36735" xr:uid="{0F52B93E-57C4-4467-8549-A11A7DF0710F}"/>
    <cellStyle name="Normal 3 7 4" xfId="36734" xr:uid="{45116948-1E37-4451-8C66-A32C67BF117E}"/>
    <cellStyle name="Normal 3 7 4 2" xfId="36733" xr:uid="{585CF604-6941-4383-9BDB-4AD8BC73FBB4}"/>
    <cellStyle name="Normal 3 7 4 2 2" xfId="36732" xr:uid="{8FDACEFA-1AD9-4CE1-87CA-3607815BE70E}"/>
    <cellStyle name="Normal 3 7 4 3" xfId="36731" xr:uid="{C5DB3EF4-AAAB-42F0-9296-E721C9A9C78C}"/>
    <cellStyle name="Normal 3 7 4_Forecast" xfId="36730" xr:uid="{F79D79C8-027C-4EA5-B50E-63EC5D052339}"/>
    <cellStyle name="Normal 3 7 5" xfId="36729" xr:uid="{847A0DC4-5857-48E0-9629-884E3FBECE19}"/>
    <cellStyle name="Normal 3 7 5 2" xfId="36728" xr:uid="{D3C5BAE7-BD9D-4DFA-9A1E-665F5D5DF156}"/>
    <cellStyle name="Normal 3 7 6" xfId="36727" xr:uid="{661C450C-BFDE-4AEB-969D-B735B3A3A014}"/>
    <cellStyle name="Normal 3 7 6 2" xfId="36726" xr:uid="{82DF1419-9EF1-415F-A845-521278FA384D}"/>
    <cellStyle name="Normal 3 7 7" xfId="36725" xr:uid="{D8AFF33B-77A7-4AF3-86DA-9AE8FEEA8F8A}"/>
    <cellStyle name="Normal 3 7_Forecast" xfId="36724" xr:uid="{63390F0F-68D2-4670-BD21-476FCF582774}"/>
    <cellStyle name="Normal 3 70" xfId="36723" xr:uid="{8507A063-166E-48D0-9987-80D9FCAA6E46}"/>
    <cellStyle name="Normal 3 70 2" xfId="36722" xr:uid="{1DFD12EB-AAA7-4E49-86E7-7A97AE980295}"/>
    <cellStyle name="Normal 3 70 2 2" xfId="36721" xr:uid="{E61E9C48-142A-422F-A2E9-DACF8DCA93E9}"/>
    <cellStyle name="Normal 3 70 2 2 2" xfId="36720" xr:uid="{22841E40-7C3C-4225-B7BC-CA2DDE2D2DCE}"/>
    <cellStyle name="Normal 3 70 2 2_Forecast" xfId="36719" xr:uid="{67FBC67F-561F-4CBF-885F-0B9B0CF90246}"/>
    <cellStyle name="Normal 3 70 2 3" xfId="36718" xr:uid="{AB7E9167-9FA9-439E-A3FB-2D83145E73F3}"/>
    <cellStyle name="Normal 3 70 2 3 2" xfId="36717" xr:uid="{2E1B59EC-50AC-483F-8B43-0B3B0CFFEA61}"/>
    <cellStyle name="Normal 3 70 2 3_Forecast" xfId="36716" xr:uid="{F70E317E-5DA5-4001-B9FE-6AAF6ED7B66E}"/>
    <cellStyle name="Normal 3 70 2 4" xfId="36715" xr:uid="{DB0F4954-45B8-464E-BB7F-819CC1CE393D}"/>
    <cellStyle name="Normal 3 70 2_Forecast" xfId="36714" xr:uid="{1F1AB20C-6649-4587-9029-043894EE1306}"/>
    <cellStyle name="Normal 3 70 3" xfId="36713" xr:uid="{9C93069D-C1F3-4176-AD31-CCA7D215D734}"/>
    <cellStyle name="Normal 3 70 3 2" xfId="36712" xr:uid="{25AA5099-00CB-444E-B9BB-34969C02136D}"/>
    <cellStyle name="Normal 3 70 3_Forecast" xfId="36711" xr:uid="{F98456A7-F597-48D4-BD80-0FCB0B40D5EC}"/>
    <cellStyle name="Normal 3 70 4" xfId="36710" xr:uid="{D7A66729-C754-440C-B5FA-AF8497298FF9}"/>
    <cellStyle name="Normal 3 70 4 2" xfId="36709" xr:uid="{C85F40C3-AAA8-4E1A-AD3C-B08062494D69}"/>
    <cellStyle name="Normal 3 70 4_Forecast" xfId="36708" xr:uid="{F67CC069-A467-4588-BC57-80163F267079}"/>
    <cellStyle name="Normal 3 70 5" xfId="36707" xr:uid="{D5360400-6773-4046-857D-8DC789DE1033}"/>
    <cellStyle name="Normal 3 70_Forecast" xfId="36706" xr:uid="{69C7F0C2-B672-4DEE-9682-81AAC240CA58}"/>
    <cellStyle name="Normal 3 71" xfId="36705" xr:uid="{2AA4A7E3-97E4-43CE-AA4B-4F0665A7C73D}"/>
    <cellStyle name="Normal 3 71 2" xfId="36704" xr:uid="{B536192F-25FB-47D2-A0DF-06B8627CA622}"/>
    <cellStyle name="Normal 3 71 2 2" xfId="36703" xr:uid="{C25622ED-F5C0-42E1-9C39-849438FF9A9D}"/>
    <cellStyle name="Normal 3 71 2 2 2" xfId="36702" xr:uid="{FB436000-4C6F-4A8C-89A6-DC46A992107D}"/>
    <cellStyle name="Normal 3 71 2 2_Forecast" xfId="36701" xr:uid="{215FE0AF-8BE4-4C05-9CB4-7DB87834C978}"/>
    <cellStyle name="Normal 3 71 2 3" xfId="36700" xr:uid="{378B8338-B421-4738-8617-A6377E57D2C8}"/>
    <cellStyle name="Normal 3 71 2 3 2" xfId="36699" xr:uid="{053145EC-1FB1-44D2-BC32-CF59EC9C2DA7}"/>
    <cellStyle name="Normal 3 71 2 3_Forecast" xfId="36698" xr:uid="{3208CFC2-7404-4B37-8FDB-BBBABC93D14C}"/>
    <cellStyle name="Normal 3 71 2 4" xfId="36697" xr:uid="{95E2C81E-3D49-4726-80BC-B0B36CB9E8E1}"/>
    <cellStyle name="Normal 3 71 2_Forecast" xfId="36696" xr:uid="{30A5EA55-ABCA-4D22-AD9D-582518C6D751}"/>
    <cellStyle name="Normal 3 71 3" xfId="36695" xr:uid="{930F0282-7C62-4122-B47B-F9BC1D289009}"/>
    <cellStyle name="Normal 3 71 3 2" xfId="36694" xr:uid="{C1D2F51B-103C-40F8-ABED-B14CF6285C2C}"/>
    <cellStyle name="Normal 3 71 3_Forecast" xfId="36693" xr:uid="{EB35C051-91E2-4C25-B1DD-A3676B2FE854}"/>
    <cellStyle name="Normal 3 71 4" xfId="36692" xr:uid="{BD1F52B9-A828-499A-BD74-63CA9E4D24CC}"/>
    <cellStyle name="Normal 3 71 4 2" xfId="36691" xr:uid="{9D116DDE-5AF6-4746-8EA8-1E857FB62DEE}"/>
    <cellStyle name="Normal 3 71 4_Forecast" xfId="36690" xr:uid="{B354A012-8DA8-40C1-B21D-BB5BE2C52DD0}"/>
    <cellStyle name="Normal 3 71 5" xfId="36689" xr:uid="{AB0BA460-63BE-4E07-A067-29646E948ED2}"/>
    <cellStyle name="Normal 3 71_Forecast" xfId="36688" xr:uid="{5DB3D8B6-FC3A-421C-89C9-9F186B090FFB}"/>
    <cellStyle name="Normal 3 72" xfId="36687" xr:uid="{052A68BA-CCBB-4096-A8DB-D3B94A232063}"/>
    <cellStyle name="Normal 3 72 2" xfId="36686" xr:uid="{E7806E26-D702-448D-9902-ED3810EF1DA9}"/>
    <cellStyle name="Normal 3 72 2 2" xfId="36685" xr:uid="{0DA11A19-A46F-4A69-9B8A-AD55D4C1B27E}"/>
    <cellStyle name="Normal 3 72 2 2 2" xfId="36684" xr:uid="{773BB518-DCC3-4D96-B71A-C8729032A088}"/>
    <cellStyle name="Normal 3 72 2 2_Forecast" xfId="36683" xr:uid="{C4F4A139-47AD-44E0-92E8-0EB1443A0CA7}"/>
    <cellStyle name="Normal 3 72 2 3" xfId="36682" xr:uid="{BB0A02B7-B8EE-4DE9-A591-5526EBC1DD32}"/>
    <cellStyle name="Normal 3 72 2 3 2" xfId="36681" xr:uid="{D6D26957-B321-4286-9708-8BC753DB4BFD}"/>
    <cellStyle name="Normal 3 72 2 3_Forecast" xfId="36680" xr:uid="{A1B842DE-D2A6-447A-9B89-7687143335FD}"/>
    <cellStyle name="Normal 3 72 2 4" xfId="36679" xr:uid="{2A922BD6-02ED-4969-81C4-D12EBD26C033}"/>
    <cellStyle name="Normal 3 72 2_Forecast" xfId="36678" xr:uid="{08AD311E-84AC-49C7-8276-37F64BDA6A2A}"/>
    <cellStyle name="Normal 3 72 3" xfId="36677" xr:uid="{F9B875A1-F4E6-40DB-8A2E-8F4ED03DDFA0}"/>
    <cellStyle name="Normal 3 72 3 2" xfId="36676" xr:uid="{059C8474-2AEB-4DFB-803F-9EF0ED6860AB}"/>
    <cellStyle name="Normal 3 72 3_Forecast" xfId="36675" xr:uid="{EC1150EF-4A3B-4FAF-9C99-4C2D2C6BC594}"/>
    <cellStyle name="Normal 3 72 4" xfId="36674" xr:uid="{811B6EF8-D184-42CB-AFB6-0A7875798F8F}"/>
    <cellStyle name="Normal 3 72 4 2" xfId="36673" xr:uid="{1FA76CE1-DFDC-477F-98FA-01D1AD73ADCD}"/>
    <cellStyle name="Normal 3 72 4_Forecast" xfId="36672" xr:uid="{16911AFC-EA3C-44BB-A278-9774AA9F4485}"/>
    <cellStyle name="Normal 3 72 5" xfId="36671" xr:uid="{C17C72A1-CF0D-443F-9DB4-C4B9ACE553CB}"/>
    <cellStyle name="Normal 3 72_Forecast" xfId="36670" xr:uid="{B0BAED59-B019-4471-B014-453BDB7D03D2}"/>
    <cellStyle name="Normal 3 73" xfId="36669" xr:uid="{5DCA894E-92C7-4CEF-A852-1D64EA2FBF5E}"/>
    <cellStyle name="Normal 3 73 2" xfId="36668" xr:uid="{AF28F546-5060-4B7A-8BEC-E87C6ADAD7D7}"/>
    <cellStyle name="Normal 3 73 2 2" xfId="36667" xr:uid="{5B707AC1-D081-488C-AC26-0C887685866E}"/>
    <cellStyle name="Normal 3 73 2 2 2" xfId="36666" xr:uid="{21B9890A-A0DC-448F-8D86-1786B95E4EB2}"/>
    <cellStyle name="Normal 3 73 2 2_Forecast" xfId="36665" xr:uid="{629C47EE-BB2C-4D9F-ADCE-7C9A70F1788F}"/>
    <cellStyle name="Normal 3 73 2 3" xfId="36664" xr:uid="{8AC6B8C7-260B-4065-A6F6-575B888A9FBA}"/>
    <cellStyle name="Normal 3 73 2 3 2" xfId="36663" xr:uid="{04B3D01B-EFD7-4AA2-A46E-A7ED46F22518}"/>
    <cellStyle name="Normal 3 73 2 3_Forecast" xfId="36662" xr:uid="{2E3805F5-6965-42EE-951B-82D89141511A}"/>
    <cellStyle name="Normal 3 73 2 4" xfId="36661" xr:uid="{96E449E7-1198-403B-8071-1A9FA186A8FB}"/>
    <cellStyle name="Normal 3 73 2_Forecast" xfId="36660" xr:uid="{115D7D79-9C72-42EC-8AE1-D8AAB7A6FEE5}"/>
    <cellStyle name="Normal 3 73 3" xfId="36659" xr:uid="{E11EAA0A-01BE-471B-8FEE-CEF9017CE4BF}"/>
    <cellStyle name="Normal 3 73 3 2" xfId="36658" xr:uid="{4402B36F-AE30-46AA-998C-F9A56069A97D}"/>
    <cellStyle name="Normal 3 73 3_Forecast" xfId="36657" xr:uid="{AB1AD108-28F2-4AED-A542-6D8D4370DC38}"/>
    <cellStyle name="Normal 3 73 4" xfId="36656" xr:uid="{D05D4D02-C4CC-4489-9870-F815EA565C4B}"/>
    <cellStyle name="Normal 3 73 4 2" xfId="36655" xr:uid="{36169B2C-F529-4270-ACB1-A3A2C42E46DA}"/>
    <cellStyle name="Normal 3 73 4_Forecast" xfId="36654" xr:uid="{F49B46A1-1AB3-45B3-9F30-42A2FF048EE9}"/>
    <cellStyle name="Normal 3 73 5" xfId="36653" xr:uid="{DC1608EC-89BA-4755-8280-11DD3B8EDF33}"/>
    <cellStyle name="Normal 3 73_Forecast" xfId="36652" xr:uid="{E7F05FA6-6091-4D47-BE5D-7B2538493F38}"/>
    <cellStyle name="Normal 3 74" xfId="36651" xr:uid="{8A9BF893-57BD-4F48-9D67-67C203A7D673}"/>
    <cellStyle name="Normal 3 74 2" xfId="36650" xr:uid="{01E06ED6-78EF-4E36-B8E5-38C5882BE393}"/>
    <cellStyle name="Normal 3 74 2 2" xfId="36649" xr:uid="{D236B313-2A97-4D0C-AB58-74C47B1D4F39}"/>
    <cellStyle name="Normal 3 74 2 2 2" xfId="36648" xr:uid="{1368706F-3B9C-4002-9EB0-91E4E2AD4434}"/>
    <cellStyle name="Normal 3 74 2 2_Forecast" xfId="36647" xr:uid="{64DB187D-BDA8-488F-900E-DD71BD80EDAF}"/>
    <cellStyle name="Normal 3 74 2 3" xfId="36646" xr:uid="{947F5AA1-FCD8-4A1B-B636-49BD32B46E97}"/>
    <cellStyle name="Normal 3 74 2 3 2" xfId="36645" xr:uid="{DFCDEEE4-FBC7-42A0-BA82-789F83053B8E}"/>
    <cellStyle name="Normal 3 74 2 3_Forecast" xfId="36644" xr:uid="{0F81E67E-9D38-4429-81E1-649916579C8F}"/>
    <cellStyle name="Normal 3 74 2 4" xfId="36643" xr:uid="{84AF61A6-588D-4822-9AE4-4A89C5573EB9}"/>
    <cellStyle name="Normal 3 74 2_Forecast" xfId="36642" xr:uid="{E494F135-DB41-4336-B905-D483E9D4494A}"/>
    <cellStyle name="Normal 3 74 3" xfId="36641" xr:uid="{E543AE6C-3266-4ABA-ACAB-E681D298115C}"/>
    <cellStyle name="Normal 3 74 3 2" xfId="36640" xr:uid="{D77D6621-4E3F-4449-9F05-B4743DABFD10}"/>
    <cellStyle name="Normal 3 74 3_Forecast" xfId="36639" xr:uid="{666DC7EC-D116-482A-93DE-8C06D395BB78}"/>
    <cellStyle name="Normal 3 74 4" xfId="36638" xr:uid="{D4E05A68-5821-41E8-A769-D4FEC76A2119}"/>
    <cellStyle name="Normal 3 74 4 2" xfId="36637" xr:uid="{309D40DA-96A0-46F8-ADC4-3C5957E0FCBC}"/>
    <cellStyle name="Normal 3 74 4_Forecast" xfId="36636" xr:uid="{E6EDF246-D80D-4445-B561-2385FA3E00C2}"/>
    <cellStyle name="Normal 3 74 5" xfId="36635" xr:uid="{48025904-DEEE-4760-B397-E15CE66FD4B1}"/>
    <cellStyle name="Normal 3 74_Forecast" xfId="36634" xr:uid="{69EA8637-B824-4254-909F-5F04124A439E}"/>
    <cellStyle name="Normal 3 75" xfId="36633" xr:uid="{2F5DED7D-707E-4B1A-B9B7-9C092EF6D999}"/>
    <cellStyle name="Normal 3 75 2" xfId="36632" xr:uid="{76C375D9-C52B-4CD8-9628-01CFF9C8813B}"/>
    <cellStyle name="Normal 3 75 2 2" xfId="36631" xr:uid="{D1998B74-720D-4554-A040-635C3FFD781A}"/>
    <cellStyle name="Normal 3 75 2 2 2" xfId="36630" xr:uid="{69CF287B-AD88-409C-A1B7-68BEAAFF3A26}"/>
    <cellStyle name="Normal 3 75 2 2_Forecast" xfId="36629" xr:uid="{C3CD7E31-1482-41F3-854A-80233EB7DB42}"/>
    <cellStyle name="Normal 3 75 2 3" xfId="36628" xr:uid="{8916F217-CE3C-4CEF-A6C8-E970B633DCB6}"/>
    <cellStyle name="Normal 3 75 2 3 2" xfId="36627" xr:uid="{36FFCA16-4225-48D4-AD8F-01DDBA5B26E1}"/>
    <cellStyle name="Normal 3 75 2 3_Forecast" xfId="36626" xr:uid="{9BBFE8CD-DF5B-4D8B-9A3E-2C6EEE5474E4}"/>
    <cellStyle name="Normal 3 75 2 4" xfId="36625" xr:uid="{4EEB42AF-B891-468C-ADF3-74049642F675}"/>
    <cellStyle name="Normal 3 75 2_Forecast" xfId="36624" xr:uid="{1D8C4330-52DF-4539-B7CC-585BB470EB65}"/>
    <cellStyle name="Normal 3 75 3" xfId="36623" xr:uid="{976B7E5F-A18A-439C-A2B4-FE80CA06014D}"/>
    <cellStyle name="Normal 3 75 3 2" xfId="36622" xr:uid="{64B8E4D3-4C76-4323-A94B-AC83C20BC257}"/>
    <cellStyle name="Normal 3 75 3_Forecast" xfId="36621" xr:uid="{1BD92774-380E-4799-93EE-30918E76E54A}"/>
    <cellStyle name="Normal 3 75 4" xfId="36620" xr:uid="{0263ACEA-47D4-4262-8FD0-4439AA76C884}"/>
    <cellStyle name="Normal 3 75 4 2" xfId="36619" xr:uid="{A5A5909F-CCFD-4853-AD30-38C42B240659}"/>
    <cellStyle name="Normal 3 75 4_Forecast" xfId="36618" xr:uid="{9E4D6705-E51E-4DD3-BA2D-DE058785C0DE}"/>
    <cellStyle name="Normal 3 75 5" xfId="36617" xr:uid="{04945977-99FB-49DE-AA59-D43EC80564BE}"/>
    <cellStyle name="Normal 3 75_Forecast" xfId="36616" xr:uid="{D769493B-A4ED-4D57-844A-3691875A2BDC}"/>
    <cellStyle name="Normal 3 76" xfId="36615" xr:uid="{4C337656-5676-40D3-9F3A-66D7B5865002}"/>
    <cellStyle name="Normal 3 76 2" xfId="36614" xr:uid="{787BEB13-1D46-4550-9812-67642342F6B7}"/>
    <cellStyle name="Normal 3 76 2 2" xfId="36613" xr:uid="{790990F8-2CDB-4473-8CF8-AE0105EEAF4E}"/>
    <cellStyle name="Normal 3 76 2 2 2" xfId="36612" xr:uid="{CA848B1B-CF66-4D2A-8F83-2482AA61AA53}"/>
    <cellStyle name="Normal 3 76 2 2_Forecast" xfId="36611" xr:uid="{B2488BC4-2AF2-40AB-97A0-949754CFDC8E}"/>
    <cellStyle name="Normal 3 76 2 3" xfId="36610" xr:uid="{81AAF5A0-5364-4523-AFA2-7B6959E98AEA}"/>
    <cellStyle name="Normal 3 76 2 3 2" xfId="36609" xr:uid="{D77486C1-BD3A-4E43-A6AE-DE152D7AD4F8}"/>
    <cellStyle name="Normal 3 76 2 3_Forecast" xfId="36608" xr:uid="{883B76C0-6018-49C2-B110-8002E6804D38}"/>
    <cellStyle name="Normal 3 76 2 4" xfId="36607" xr:uid="{A8B93B54-F567-48D5-A8B1-1CCFB03B1609}"/>
    <cellStyle name="Normal 3 76 2_Forecast" xfId="36606" xr:uid="{8CE52CE7-2D04-456E-83C0-09FC52B87EC9}"/>
    <cellStyle name="Normal 3 76 3" xfId="36605" xr:uid="{1227A142-1129-4CEB-9527-F41FA31EF436}"/>
    <cellStyle name="Normal 3 76 3 2" xfId="36604" xr:uid="{D3348664-3133-46A3-8407-AAAAEE0DD53A}"/>
    <cellStyle name="Normal 3 76 3_Forecast" xfId="36603" xr:uid="{AB1429E7-F823-4A1A-9147-8FE5FB15F37D}"/>
    <cellStyle name="Normal 3 76 4" xfId="36602" xr:uid="{799151A1-90F7-4CE3-AD0C-ECDD2DC295FB}"/>
    <cellStyle name="Normal 3 76 4 2" xfId="36601" xr:uid="{CB243937-7177-4928-98EB-980E33A08FFA}"/>
    <cellStyle name="Normal 3 76 4_Forecast" xfId="36600" xr:uid="{D829D72B-11A4-4960-9DF5-D037431E33EA}"/>
    <cellStyle name="Normal 3 76 5" xfId="36599" xr:uid="{9CD8AF9A-BD6E-4C73-89A5-46EB30897531}"/>
    <cellStyle name="Normal 3 76_Forecast" xfId="36598" xr:uid="{B0FEADB6-3C12-466B-9948-EFD34E7C2083}"/>
    <cellStyle name="Normal 3 77" xfId="36597" xr:uid="{E038C387-4357-4AEB-B6A4-F0C558414F63}"/>
    <cellStyle name="Normal 3 77 2" xfId="36596" xr:uid="{B2116475-21C4-4FBA-9AA0-B68BFC15E0CF}"/>
    <cellStyle name="Normal 3 77 2 2" xfId="36595" xr:uid="{025AB95C-AA84-45BE-95F5-D179A2944C28}"/>
    <cellStyle name="Normal 3 77 2 2 2" xfId="36594" xr:uid="{5F549A22-D3E2-4C8D-B74A-57030B3C8044}"/>
    <cellStyle name="Normal 3 77 2 2_Forecast" xfId="36593" xr:uid="{F89D15FA-D03C-4DFA-936F-D911EEC91A98}"/>
    <cellStyle name="Normal 3 77 2 3" xfId="36592" xr:uid="{310D9BCD-3386-47BE-A56C-B59880562BCC}"/>
    <cellStyle name="Normal 3 77 2 3 2" xfId="36591" xr:uid="{85FEDB4C-468F-4571-9A46-20CCAB839A00}"/>
    <cellStyle name="Normal 3 77 2 3_Forecast" xfId="36590" xr:uid="{EC4A41D7-CC90-4DB7-8EDC-D6E118A78F48}"/>
    <cellStyle name="Normal 3 77 2 4" xfId="36589" xr:uid="{2F4F0D98-6DAE-4A24-8302-C69F17A2A204}"/>
    <cellStyle name="Normal 3 77 2_Forecast" xfId="36588" xr:uid="{DE5306F9-A456-435D-9F56-0ED94DDEC88A}"/>
    <cellStyle name="Normal 3 77 3" xfId="36587" xr:uid="{5F0C813B-0962-423F-9C2B-81BCF17BF3A8}"/>
    <cellStyle name="Normal 3 77 3 2" xfId="36586" xr:uid="{09DD07F7-DB7F-49D6-8655-713AB47280FF}"/>
    <cellStyle name="Normal 3 77 3_Forecast" xfId="36585" xr:uid="{FAB5E964-532E-4962-8E7F-FB7F253E7EC8}"/>
    <cellStyle name="Normal 3 77 4" xfId="36584" xr:uid="{F01CF8EF-EBAE-4261-A022-3FABD9A58471}"/>
    <cellStyle name="Normal 3 77 4 2" xfId="36583" xr:uid="{7F88F97B-218C-4F57-9B7D-6D0C340FE46F}"/>
    <cellStyle name="Normal 3 77 4_Forecast" xfId="36582" xr:uid="{C0E8559D-84AB-47DC-A305-54352291B400}"/>
    <cellStyle name="Normal 3 77 5" xfId="36581" xr:uid="{6C682AAE-35DA-4D92-850D-88FABD763D14}"/>
    <cellStyle name="Normal 3 77_Forecast" xfId="36580" xr:uid="{F8634B98-5E6A-4112-9A45-F4B28E68D3B7}"/>
    <cellStyle name="Normal 3 78" xfId="36579" xr:uid="{5D80FBD2-96F5-4128-8B73-9FA0A73E9C96}"/>
    <cellStyle name="Normal 3 78 2" xfId="36578" xr:uid="{937A4D0A-6E0F-4AA3-B655-5631C71CEF02}"/>
    <cellStyle name="Normal 3 78 2 2" xfId="36577" xr:uid="{AAB13FA9-BA93-4D70-B6E4-78F70F18377A}"/>
    <cellStyle name="Normal 3 78 2 2 2" xfId="36576" xr:uid="{4E960320-5DE1-4834-9364-FFD3580B236A}"/>
    <cellStyle name="Normal 3 78 2 2_Forecast" xfId="36575" xr:uid="{F310306F-276F-4897-AE4C-0F206772D2D1}"/>
    <cellStyle name="Normal 3 78 2 3" xfId="36574" xr:uid="{3FDBAB8A-BDC5-4C2E-88F9-9B158583EA15}"/>
    <cellStyle name="Normal 3 78 2 3 2" xfId="36573" xr:uid="{31F09D97-1E4F-4A2A-8836-109410D05054}"/>
    <cellStyle name="Normal 3 78 2 3_Forecast" xfId="36572" xr:uid="{6E045489-9691-456C-BE7F-E8E63ECD94E2}"/>
    <cellStyle name="Normal 3 78 2 4" xfId="36571" xr:uid="{3AEB9D1C-0CEB-42A5-BBB4-76401DD98006}"/>
    <cellStyle name="Normal 3 78 2_Forecast" xfId="36570" xr:uid="{A038EF0F-57F4-4D9D-AD1E-2D82BD059DD9}"/>
    <cellStyle name="Normal 3 78 3" xfId="36569" xr:uid="{692B8D64-5752-4532-88A1-418662140DBF}"/>
    <cellStyle name="Normal 3 78 3 2" xfId="36568" xr:uid="{FC4A7E54-1B81-49D0-8A8E-EAA5CC7FC254}"/>
    <cellStyle name="Normal 3 78 3_Forecast" xfId="36567" xr:uid="{51BE9D65-9568-4D75-A0AF-E12C07DAE83B}"/>
    <cellStyle name="Normal 3 78 4" xfId="36566" xr:uid="{87923A37-C828-4C14-A25B-682E762EFB77}"/>
    <cellStyle name="Normal 3 78 4 2" xfId="36565" xr:uid="{374F26CD-D799-408B-93CC-889A637D744C}"/>
    <cellStyle name="Normal 3 78 4_Forecast" xfId="36564" xr:uid="{59EA3F2C-742F-4D90-BCD2-FD4EB85CA2E6}"/>
    <cellStyle name="Normal 3 78 5" xfId="36563" xr:uid="{829375C5-03CB-47BB-941E-13F3AD91A0D9}"/>
    <cellStyle name="Normal 3 78_Forecast" xfId="36562" xr:uid="{12D3A3E0-8311-4C53-9A00-4189A8534E8E}"/>
    <cellStyle name="Normal 3 79" xfId="36561" xr:uid="{0E533C3D-7423-4CA9-AE24-7886AD3571B0}"/>
    <cellStyle name="Normal 3 79 2" xfId="36560" xr:uid="{0BDA0479-810A-4314-9780-D3BEC18E978C}"/>
    <cellStyle name="Normal 3 79 2 2" xfId="36559" xr:uid="{3CE29CD1-4CD9-451A-98CD-52AC0B126DC0}"/>
    <cellStyle name="Normal 3 79 2 2 2" xfId="36558" xr:uid="{EA1BF460-BECE-44CB-B4B2-26E22E8A1177}"/>
    <cellStyle name="Normal 3 79 2 2_Forecast" xfId="36557" xr:uid="{C4D1117A-F6E2-4BFF-8FD8-ADF1C81EF1C6}"/>
    <cellStyle name="Normal 3 79 2 3" xfId="36556" xr:uid="{07D05D72-3A97-437A-9450-3D39B0B914B8}"/>
    <cellStyle name="Normal 3 79 2 3 2" xfId="36555" xr:uid="{E48CB229-7ED5-4837-8C7E-7BE70689C5DC}"/>
    <cellStyle name="Normal 3 79 2 3_Forecast" xfId="36554" xr:uid="{E13974A9-AE5F-44C7-9807-64D10BAFCD92}"/>
    <cellStyle name="Normal 3 79 2 4" xfId="36553" xr:uid="{328FE47B-905C-4D75-B507-9E4ABF9C33F9}"/>
    <cellStyle name="Normal 3 79 2_Forecast" xfId="36552" xr:uid="{D2031276-F3E7-4FE8-8C74-349B0E12905E}"/>
    <cellStyle name="Normal 3 79 3" xfId="36551" xr:uid="{D71C8C6E-9186-417E-9B0C-A86DFE88A4A0}"/>
    <cellStyle name="Normal 3 79 3 2" xfId="36550" xr:uid="{D5FCC420-0C85-4DD8-84C3-3C18F60719DA}"/>
    <cellStyle name="Normal 3 79 3_Forecast" xfId="36549" xr:uid="{7F976CE7-EAA1-4C93-A327-E1C03BCE2EEB}"/>
    <cellStyle name="Normal 3 79 4" xfId="36548" xr:uid="{88324827-ECCF-4AD4-A3D1-712A40BCAC81}"/>
    <cellStyle name="Normal 3 79 4 2" xfId="36547" xr:uid="{30BBEFD2-191E-4149-87F1-633D5CC53B23}"/>
    <cellStyle name="Normal 3 79 4_Forecast" xfId="36546" xr:uid="{C4D1B408-5C95-4D59-B4D9-8741D2DF9CD5}"/>
    <cellStyle name="Normal 3 79 5" xfId="36545" xr:uid="{A8B3C550-368E-4E12-B2F8-D91CE88E37A6}"/>
    <cellStyle name="Normal 3 79_Forecast" xfId="36544" xr:uid="{7E145085-E21B-48F1-A478-DC98E584E6CA}"/>
    <cellStyle name="Normal 3 8" xfId="36543" xr:uid="{C2842812-B7E0-4EC0-8B99-7D21610F5B29}"/>
    <cellStyle name="Normal 3 8 2" xfId="36542" xr:uid="{2B425B04-9B6E-486E-BC5D-7219A0094E5D}"/>
    <cellStyle name="Normal 3 8 2 2" xfId="36541" xr:uid="{A7D54404-B206-4C3D-B9C8-9CE447687E99}"/>
    <cellStyle name="Normal 3 8 2 2 2" xfId="36540" xr:uid="{5143C1B2-465D-4EB6-8A3A-9B200A94B75F}"/>
    <cellStyle name="Normal 3 8 2 2_Forecast" xfId="36539" xr:uid="{770DF0BC-6631-4467-95DA-57C6B7F9C22E}"/>
    <cellStyle name="Normal 3 8 2 3" xfId="36538" xr:uid="{41C8F22C-7C99-43EF-8801-3EE26E5A5EF1}"/>
    <cellStyle name="Normal 3 8 2 3 2" xfId="36537" xr:uid="{AF2D66A5-FE10-4D3B-BB3D-FFA65F08877D}"/>
    <cellStyle name="Normal 3 8 2 3_Forecast" xfId="36536" xr:uid="{71A5D3A4-FB9C-4CD9-87C4-D88AB3A362C6}"/>
    <cellStyle name="Normal 3 8 2 4" xfId="36535" xr:uid="{5A6294C0-0DA1-444A-8483-57A48DA0F0BD}"/>
    <cellStyle name="Normal 3 8 2_Forecast" xfId="36534" xr:uid="{1DEDF8EF-F30E-41CC-ACE8-7573500281E8}"/>
    <cellStyle name="Normal 3 8 3" xfId="36533" xr:uid="{24F519AB-9D46-4D64-A1D2-038C495406D7}"/>
    <cellStyle name="Normal 3 8 3 2" xfId="36532" xr:uid="{6B594EA7-2257-4A45-B558-2FD5AE2CF83B}"/>
    <cellStyle name="Normal 3 8 3_Forecast" xfId="36531" xr:uid="{9F7474DD-6E11-4213-A3CF-371CA4DEDC8C}"/>
    <cellStyle name="Normal 3 8 4" xfId="36530" xr:uid="{323F76FD-CD78-449A-870C-178953CB4935}"/>
    <cellStyle name="Normal 3 8 4 2" xfId="36529" xr:uid="{A0B79B92-6525-4297-A624-F58BC1770ED6}"/>
    <cellStyle name="Normal 3 8 4_Forecast" xfId="36528" xr:uid="{41896497-4191-47BC-85EB-A7BF358AEB80}"/>
    <cellStyle name="Normal 3 8 5" xfId="36527" xr:uid="{3D48D046-945D-4813-A818-37F0640982C3}"/>
    <cellStyle name="Normal 3 8_Forecast" xfId="36526" xr:uid="{622F43A2-D33F-4AA2-B513-EFFD7B7A2A11}"/>
    <cellStyle name="Normal 3 80" xfId="36525" xr:uid="{6B58DDD1-D2AC-453E-9720-437B8364CF51}"/>
    <cellStyle name="Normal 3 80 2" xfId="36524" xr:uid="{BE8E265A-53CD-4305-92FB-DDB2123B0D75}"/>
    <cellStyle name="Normal 3 80 2 2" xfId="36523" xr:uid="{F7D9E8CB-7AAA-4B8A-A00B-2478C1D8AB27}"/>
    <cellStyle name="Normal 3 80 2 2 2" xfId="36522" xr:uid="{65276390-32DE-43CC-AB3D-03BF09F30D86}"/>
    <cellStyle name="Normal 3 80 2 2_Forecast" xfId="36521" xr:uid="{A1BEB847-4389-4727-A9AA-38DE5D229132}"/>
    <cellStyle name="Normal 3 80 2 3" xfId="36520" xr:uid="{DB303523-E71C-43BD-92A3-578D229B3581}"/>
    <cellStyle name="Normal 3 80 2 3 2" xfId="36519" xr:uid="{ACCDBBBC-8961-48CC-A077-906D99A362ED}"/>
    <cellStyle name="Normal 3 80 2 3_Forecast" xfId="36518" xr:uid="{E807EE76-B8C4-41D7-9999-C0D60792DDC6}"/>
    <cellStyle name="Normal 3 80 2 4" xfId="36517" xr:uid="{92629423-359F-4E69-900E-FEC48A8FC3AA}"/>
    <cellStyle name="Normal 3 80 2_Forecast" xfId="36516" xr:uid="{E2836FB8-ECE2-4F0A-8CB0-5700A9C77E7C}"/>
    <cellStyle name="Normal 3 80 3" xfId="36515" xr:uid="{BB419326-1282-4FFA-AC3C-FC310E91394B}"/>
    <cellStyle name="Normal 3 80 3 2" xfId="36514" xr:uid="{DE0FDE62-ABCE-4146-B64E-88BFF7A28710}"/>
    <cellStyle name="Normal 3 80 3_Forecast" xfId="36513" xr:uid="{E51EE49E-0962-4349-8B62-77DDCFB7F445}"/>
    <cellStyle name="Normal 3 80 4" xfId="36512" xr:uid="{2E645FD1-B253-4023-A4F0-7582C586B34F}"/>
    <cellStyle name="Normal 3 80 4 2" xfId="36511" xr:uid="{3CC344DC-B3B0-4FCC-A88E-E9968E71CDC3}"/>
    <cellStyle name="Normal 3 80 4_Forecast" xfId="36510" xr:uid="{B4DEEBEC-81CC-4937-BF7A-49C21178FA9A}"/>
    <cellStyle name="Normal 3 80 5" xfId="36509" xr:uid="{07E91567-7891-493B-963B-9A9A09ACC61F}"/>
    <cellStyle name="Normal 3 80_Forecast" xfId="36508" xr:uid="{53A86615-4AB4-470C-9CC1-BD4373139630}"/>
    <cellStyle name="Normal 3 81" xfId="36507" xr:uid="{240FD43C-DB9D-44B3-8C6B-8CEE83F05441}"/>
    <cellStyle name="Normal 3 81 2" xfId="36506" xr:uid="{5FBBB7E3-8228-458C-BF39-E3FECD237554}"/>
    <cellStyle name="Normal 3 81 2 2" xfId="36505" xr:uid="{1B0F38B4-91F6-4537-AFBF-AA6AB3786F52}"/>
    <cellStyle name="Normal 3 81 2 2 2" xfId="36504" xr:uid="{DE1C6B4F-4CEE-4BE4-B083-38F232D7BE4A}"/>
    <cellStyle name="Normal 3 81 2 2_Forecast" xfId="36503" xr:uid="{1FB29E93-35C5-402F-A86A-66C9A3287F01}"/>
    <cellStyle name="Normal 3 81 2 3" xfId="36502" xr:uid="{D1C1A1D9-8993-4AA9-82EF-E42B145CC4CC}"/>
    <cellStyle name="Normal 3 81 2 3 2" xfId="36501" xr:uid="{7355720E-7879-4E18-9371-DA75D3DDF809}"/>
    <cellStyle name="Normal 3 81 2 3_Forecast" xfId="36500" xr:uid="{021826B7-6C55-486D-912E-131491FD9572}"/>
    <cellStyle name="Normal 3 81 2 4" xfId="36499" xr:uid="{CC16501A-9BB6-4790-9079-A78029997E76}"/>
    <cellStyle name="Normal 3 81 2_Forecast" xfId="36498" xr:uid="{3CABD34E-FC85-416E-9510-6F1A7C1E1FD4}"/>
    <cellStyle name="Normal 3 81 3" xfId="36497" xr:uid="{065A3537-FBA5-462F-88FB-2B4977A94BA3}"/>
    <cellStyle name="Normal 3 81 3 2" xfId="36496" xr:uid="{8C78C57F-C7CD-4CF0-99B8-170D0E465BE7}"/>
    <cellStyle name="Normal 3 81 3_Forecast" xfId="36495" xr:uid="{4A82B667-4E82-4A6F-B649-F84714DF3237}"/>
    <cellStyle name="Normal 3 81 4" xfId="36494" xr:uid="{41200692-CD10-42D0-AD00-8883BDE20FC5}"/>
    <cellStyle name="Normal 3 81 4 2" xfId="36493" xr:uid="{D96DDCBD-3BFF-4441-B5EE-7073E73E6EC5}"/>
    <cellStyle name="Normal 3 81 4_Forecast" xfId="36492" xr:uid="{504660EA-C816-4E3E-BD22-5ACF27E25FD8}"/>
    <cellStyle name="Normal 3 81 5" xfId="36491" xr:uid="{7B25E487-52C6-4402-89BA-F7F4DE32AFE1}"/>
    <cellStyle name="Normal 3 81_Forecast" xfId="36490" xr:uid="{E8E677A0-16F0-4A97-81BD-7D234AE19BD2}"/>
    <cellStyle name="Normal 3 82" xfId="36489" xr:uid="{EB30C5AF-BC89-47EC-BC25-A87F2BC03599}"/>
    <cellStyle name="Normal 3 82 2" xfId="36488" xr:uid="{60421ADB-84AE-437B-ADBA-4949855FBDF9}"/>
    <cellStyle name="Normal 3 82 2 2" xfId="36487" xr:uid="{B84508D8-5AC7-4412-80B5-796E85BA96AC}"/>
    <cellStyle name="Normal 3 82 2 2 2" xfId="36486" xr:uid="{844A7132-55EA-4911-BB01-752B272FC16A}"/>
    <cellStyle name="Normal 3 82 2 2_Forecast" xfId="36485" xr:uid="{FF52AAA0-6776-4282-A59F-45D172F24E7E}"/>
    <cellStyle name="Normal 3 82 2 3" xfId="36484" xr:uid="{E13A165A-43BD-47A6-88DE-990A4AFB0572}"/>
    <cellStyle name="Normal 3 82 2 3 2" xfId="36483" xr:uid="{1B194755-02FE-4429-9153-1F12BF3DE39E}"/>
    <cellStyle name="Normal 3 82 2 3_Forecast" xfId="36482" xr:uid="{274C2E63-A2A9-47A1-8E77-B94F30ECD135}"/>
    <cellStyle name="Normal 3 82 2 4" xfId="36481" xr:uid="{58519D7A-6125-481B-8EE8-7EB20D9899EB}"/>
    <cellStyle name="Normal 3 82 2_Forecast" xfId="36480" xr:uid="{541F615A-CA1F-428B-8D1B-2CC22147239A}"/>
    <cellStyle name="Normal 3 82 3" xfId="36479" xr:uid="{E280D3C0-9A56-4047-A596-831CF936C3E8}"/>
    <cellStyle name="Normal 3 82 3 2" xfId="36478" xr:uid="{FC91B4FE-38B3-425C-B561-5C13ED589682}"/>
    <cellStyle name="Normal 3 82 3_Forecast" xfId="36477" xr:uid="{E07C5184-2438-4EB3-B6BB-AACA6917AB37}"/>
    <cellStyle name="Normal 3 82 4" xfId="36476" xr:uid="{B17EF109-0AF5-441E-BAD6-12F6B4A2F5F5}"/>
    <cellStyle name="Normal 3 82 4 2" xfId="36475" xr:uid="{EDFEF15A-BF3C-40F6-ADBD-40B48A18D920}"/>
    <cellStyle name="Normal 3 82 4_Forecast" xfId="36474" xr:uid="{1910A48D-3D53-4E83-8BEC-E22FE5332C71}"/>
    <cellStyle name="Normal 3 82 5" xfId="36473" xr:uid="{2DA8912D-8C85-4AAF-AA2E-C96BAD3B0F9D}"/>
    <cellStyle name="Normal 3 82_Forecast" xfId="36472" xr:uid="{9A0F664A-7BCF-406D-BD82-977E3A0857A9}"/>
    <cellStyle name="Normal 3 83" xfId="36471" xr:uid="{13F1B6EA-88AE-403F-8743-209656AAAB79}"/>
    <cellStyle name="Normal 3 83 2" xfId="36470" xr:uid="{60F819C7-B842-4A37-BF0C-0E0BB8D9A9CB}"/>
    <cellStyle name="Normal 3 83 2 2" xfId="36469" xr:uid="{81736978-8D02-4392-A2CF-642834AFD92A}"/>
    <cellStyle name="Normal 3 83 2 2 2" xfId="36468" xr:uid="{35ED9BA3-5E15-48CA-B72F-02FA2A3390E9}"/>
    <cellStyle name="Normal 3 83 2 2_Forecast" xfId="36467" xr:uid="{858BAC7D-916F-4811-8A49-645725A1C375}"/>
    <cellStyle name="Normal 3 83 2 3" xfId="36466" xr:uid="{8D89401E-F5DD-4777-ABB9-6781D4660147}"/>
    <cellStyle name="Normal 3 83 2 3 2" xfId="36465" xr:uid="{DC4D78E9-F745-4A71-8DD2-2690FF367711}"/>
    <cellStyle name="Normal 3 83 2 3_Forecast" xfId="36464" xr:uid="{1021D45B-D646-4CEB-B7D3-8A2060C2A855}"/>
    <cellStyle name="Normal 3 83 2 4" xfId="36463" xr:uid="{21F9E25E-3F43-4DFE-AA21-6257FE2CF2D7}"/>
    <cellStyle name="Normal 3 83 2_Forecast" xfId="36462" xr:uid="{6B2548D6-459D-470E-9597-7056DA65A3D4}"/>
    <cellStyle name="Normal 3 83 3" xfId="36461" xr:uid="{C75276ED-C609-4FD5-A1CF-2AB4AEC6136D}"/>
    <cellStyle name="Normal 3 83 3 2" xfId="36460" xr:uid="{FE01825A-DA37-431B-A25D-F4A3E1F715C3}"/>
    <cellStyle name="Normal 3 83 3_Forecast" xfId="36459" xr:uid="{325CB24A-E87C-426E-9551-3E01A0DBF324}"/>
    <cellStyle name="Normal 3 83 4" xfId="36458" xr:uid="{80A801A4-186B-4BF6-A697-A87D6289A9D7}"/>
    <cellStyle name="Normal 3 83 4 2" xfId="36457" xr:uid="{B284A368-6593-4A72-B69C-A6BEAD96CD56}"/>
    <cellStyle name="Normal 3 83 4_Forecast" xfId="36456" xr:uid="{51E0B494-BF29-40C8-973C-4D53880C8D5C}"/>
    <cellStyle name="Normal 3 83 5" xfId="36455" xr:uid="{8DD0CB26-2736-4705-AA9A-843BF1107669}"/>
    <cellStyle name="Normal 3 83_Forecast" xfId="36454" xr:uid="{8C758E75-71F9-4B70-9FB6-AF4EB45EA9DD}"/>
    <cellStyle name="Normal 3 84" xfId="36453" xr:uid="{3A88ED57-103C-4CEB-8827-ABB2FE97AC5B}"/>
    <cellStyle name="Normal 3 84 2" xfId="36452" xr:uid="{1E8318C2-3C0A-4A64-967E-893B0D41A670}"/>
    <cellStyle name="Normal 3 84 2 2" xfId="36451" xr:uid="{8CB9D0F2-1065-42DA-80F7-6CD16F680D1C}"/>
    <cellStyle name="Normal 3 84 2 2 2" xfId="36450" xr:uid="{932F3CED-3F37-4F96-AB6A-651CACE618DF}"/>
    <cellStyle name="Normal 3 84 2 2_Forecast" xfId="36449" xr:uid="{BE021CA7-F88E-4BCD-9338-057B877C4401}"/>
    <cellStyle name="Normal 3 84 2 3" xfId="36448" xr:uid="{7DA96BC8-D4C6-47CE-A3EB-EB98F1F59A32}"/>
    <cellStyle name="Normal 3 84 2 3 2" xfId="36447" xr:uid="{B7ECB670-EB64-4A7A-A3EB-25C0AAF83BE2}"/>
    <cellStyle name="Normal 3 84 2 3_Forecast" xfId="36446" xr:uid="{0D78430D-91B1-4727-A3FF-6AE1DE9ADA41}"/>
    <cellStyle name="Normal 3 84 2 4" xfId="36445" xr:uid="{1125B389-3180-46FA-84AB-02A76464369B}"/>
    <cellStyle name="Normal 3 84 2_Forecast" xfId="36444" xr:uid="{A39768E4-AD9C-45DA-AAB9-884F7B09CA18}"/>
    <cellStyle name="Normal 3 84 3" xfId="36443" xr:uid="{6F4734BF-CE0C-4335-8598-03C6F9A74B06}"/>
    <cellStyle name="Normal 3 84 3 2" xfId="36442" xr:uid="{A28E8F14-BCD1-43DB-AE09-482B6E81A559}"/>
    <cellStyle name="Normal 3 84 3_Forecast" xfId="36441" xr:uid="{046735F0-D90B-44A7-86B4-523B6A2C38CA}"/>
    <cellStyle name="Normal 3 84 4" xfId="36440" xr:uid="{10D25404-DD91-4798-89CE-BA8B240EB40B}"/>
    <cellStyle name="Normal 3 84 4 2" xfId="36439" xr:uid="{8FF5BC09-E949-4227-9FE7-C097236D87E2}"/>
    <cellStyle name="Normal 3 84 4_Forecast" xfId="36438" xr:uid="{0F7DC2A1-E642-4FA0-8576-A2FD869EC3FD}"/>
    <cellStyle name="Normal 3 84 5" xfId="36437" xr:uid="{10218F5E-43B5-4097-9260-63E8E658D400}"/>
    <cellStyle name="Normal 3 84_Forecast" xfId="36436" xr:uid="{C68602D2-49C3-4E85-B1FC-EFF0B150B776}"/>
    <cellStyle name="Normal 3 85" xfId="36435" xr:uid="{9ACDB237-80E3-4658-B29B-671DA7C81470}"/>
    <cellStyle name="Normal 3 85 2" xfId="36434" xr:uid="{A633A9C5-46F4-450D-9A93-07325CFB45B7}"/>
    <cellStyle name="Normal 3 85 2 2" xfId="36433" xr:uid="{C1023E9D-09DD-4555-AD27-D292AC6C6DD8}"/>
    <cellStyle name="Normal 3 85 2 2 2" xfId="36432" xr:uid="{1B571F34-BAF1-427D-B58A-611560C90EFB}"/>
    <cellStyle name="Normal 3 85 2 2_Forecast" xfId="36431" xr:uid="{C3754269-C38D-4507-A6C1-2D4CF7F112A0}"/>
    <cellStyle name="Normal 3 85 2 3" xfId="36430" xr:uid="{B7B942C9-1ACD-4059-823E-D06019688A2D}"/>
    <cellStyle name="Normal 3 85 2 3 2" xfId="36429" xr:uid="{B2DDB2D3-1170-494F-B349-59A507AC070C}"/>
    <cellStyle name="Normal 3 85 2 3_Forecast" xfId="36428" xr:uid="{CCE13ED8-2D6B-493E-91D0-7A2340E96FEA}"/>
    <cellStyle name="Normal 3 85 2 4" xfId="36427" xr:uid="{D2C91331-1858-4303-9BDF-A346348AF33E}"/>
    <cellStyle name="Normal 3 85 2_Forecast" xfId="36426" xr:uid="{AB66F89C-3BC6-4420-807D-5DA1529717AD}"/>
    <cellStyle name="Normal 3 85 3" xfId="36425" xr:uid="{D7EF23F0-B94B-4654-BE5D-E7018EC58D4F}"/>
    <cellStyle name="Normal 3 85 3 2" xfId="36424" xr:uid="{A5E5CE95-DDC0-4D24-B3C1-F5A59EEF1D08}"/>
    <cellStyle name="Normal 3 85 3_Forecast" xfId="36423" xr:uid="{92355C13-0FAC-42DA-A40A-D1A728376077}"/>
    <cellStyle name="Normal 3 85 4" xfId="36422" xr:uid="{34727A52-28F0-405A-8626-7C3BBC8FE4C2}"/>
    <cellStyle name="Normal 3 85 4 2" xfId="36421" xr:uid="{FEF35762-5C35-4682-8612-3A30EF9D6939}"/>
    <cellStyle name="Normal 3 85 4_Forecast" xfId="36420" xr:uid="{8DE99663-F0BC-4BC7-B641-09E488358441}"/>
    <cellStyle name="Normal 3 85 5" xfId="36419" xr:uid="{AE946452-7A96-4F8E-93BD-0698CA65B62A}"/>
    <cellStyle name="Normal 3 85_Forecast" xfId="36418" xr:uid="{8EB78BDA-9109-412C-B0DC-B124995C01DA}"/>
    <cellStyle name="Normal 3 86" xfId="36417" xr:uid="{5E56BD4C-F618-4F07-9E73-D92FE19A7AA1}"/>
    <cellStyle name="Normal 3 86 2" xfId="36416" xr:uid="{AE63A121-BE76-4494-9D5A-BDAC79A63E4B}"/>
    <cellStyle name="Normal 3 86 2 2" xfId="36415" xr:uid="{D9691288-B3B8-4E73-BA4C-FE4E06D0CFB2}"/>
    <cellStyle name="Normal 3 86 2 2 2" xfId="36414" xr:uid="{4ADDF97A-485C-40E8-BEAB-9DBC82B45D8C}"/>
    <cellStyle name="Normal 3 86 2 2_Forecast" xfId="36413" xr:uid="{F73DBE37-D22B-461C-8CA2-9CE805A1CFC2}"/>
    <cellStyle name="Normal 3 86 2 3" xfId="36412" xr:uid="{96FFD893-3399-479A-BE4F-903A83868E7C}"/>
    <cellStyle name="Normal 3 86 2 3 2" xfId="36411" xr:uid="{9DB1597E-55A5-4C75-B321-F8274A052290}"/>
    <cellStyle name="Normal 3 86 2 3_Forecast" xfId="36410" xr:uid="{DDBA90B1-6477-4D9B-BA90-CA055D095D62}"/>
    <cellStyle name="Normal 3 86 2 4" xfId="36409" xr:uid="{F24547B4-53D5-439D-A68A-BB5159443C47}"/>
    <cellStyle name="Normal 3 86 2_Forecast" xfId="36408" xr:uid="{F478E2B9-CF41-413B-A387-5733792CAAFB}"/>
    <cellStyle name="Normal 3 86 3" xfId="36407" xr:uid="{9F65E78C-CF59-423D-8C99-175FA67B8E09}"/>
    <cellStyle name="Normal 3 86 3 2" xfId="36406" xr:uid="{1B99BF40-A98F-40F8-A36F-37EF9378A384}"/>
    <cellStyle name="Normal 3 86 3_Forecast" xfId="36405" xr:uid="{B867FAD7-2C96-4588-98F6-52FF55ADD5DD}"/>
    <cellStyle name="Normal 3 86 4" xfId="36404" xr:uid="{ADC8CA5C-CD26-41E7-B2FA-5AEE4AA01F19}"/>
    <cellStyle name="Normal 3 86 4 2" xfId="36403" xr:uid="{F359237F-C9DC-41EB-AAED-6D28F18B570D}"/>
    <cellStyle name="Normal 3 86 4_Forecast" xfId="36402" xr:uid="{C52D8611-780B-478D-ABA3-41A2324CA1C5}"/>
    <cellStyle name="Normal 3 86 5" xfId="36401" xr:uid="{2D122753-5F9F-419D-BBBC-508F5F70D88E}"/>
    <cellStyle name="Normal 3 86_Forecast" xfId="36400" xr:uid="{F12A9B29-6259-4EE6-A9C6-82C331654B0B}"/>
    <cellStyle name="Normal 3 87" xfId="36399" xr:uid="{2BAFC330-A27D-4B73-81D7-211A677986FA}"/>
    <cellStyle name="Normal 3 87 2" xfId="36398" xr:uid="{519C0578-A464-4A60-B3EB-A6D80E28064A}"/>
    <cellStyle name="Normal 3 87 2 2" xfId="36397" xr:uid="{9469E27B-0BF5-405A-A75A-893D145F74E7}"/>
    <cellStyle name="Normal 3 87 2 2 2" xfId="36396" xr:uid="{CFAAE3FD-8502-4EBB-84B9-1FBE09FA2D1A}"/>
    <cellStyle name="Normal 3 87 2 2_Forecast" xfId="36395" xr:uid="{B817EFEA-C2A0-4649-BDE9-0F70BBA94B4F}"/>
    <cellStyle name="Normal 3 87 2 3" xfId="36394" xr:uid="{C8F0E77C-44E7-40EB-ABA4-6B335E66E748}"/>
    <cellStyle name="Normal 3 87 2 3 2" xfId="36393" xr:uid="{50AF8D95-BA44-44D1-8FC6-E3C52CE44537}"/>
    <cellStyle name="Normal 3 87 2 3_Forecast" xfId="36392" xr:uid="{9554993F-74B8-4312-A4FC-0748D02FA094}"/>
    <cellStyle name="Normal 3 87 2 4" xfId="36391" xr:uid="{F88C67DC-6841-4744-BC04-6E2505FC145B}"/>
    <cellStyle name="Normal 3 87 2_Forecast" xfId="36390" xr:uid="{000B0B6A-5AAD-40AA-9823-09DC174DF5EE}"/>
    <cellStyle name="Normal 3 87 3" xfId="36389" xr:uid="{7F7DAC7F-CF36-4D69-BFEA-2EC9CC5CDDB8}"/>
    <cellStyle name="Normal 3 87 3 2" xfId="36388" xr:uid="{1E2D2176-A3AA-4748-9850-53A62178A05F}"/>
    <cellStyle name="Normal 3 87 3_Forecast" xfId="36387" xr:uid="{D56DB166-8D12-44B0-A789-7F3CBB7DCAF5}"/>
    <cellStyle name="Normal 3 87 4" xfId="36386" xr:uid="{CE86D623-1675-4750-825C-9F8BF2A88F36}"/>
    <cellStyle name="Normal 3 87 4 2" xfId="36385" xr:uid="{11803B5F-EEB6-4DFF-AAC5-3584169F046E}"/>
    <cellStyle name="Normal 3 87 4_Forecast" xfId="36384" xr:uid="{B41A30D6-6FDA-42BD-823F-40D44845BE96}"/>
    <cellStyle name="Normal 3 87 5" xfId="36383" xr:uid="{6B171052-2228-42D4-B868-F7BF57F98E5A}"/>
    <cellStyle name="Normal 3 87_Forecast" xfId="36382" xr:uid="{E48ED3BB-2146-421F-A668-DD967756908E}"/>
    <cellStyle name="Normal 3 88" xfId="36381" xr:uid="{68A227F9-3A5E-47C6-8BF9-EFB183208E52}"/>
    <cellStyle name="Normal 3 88 2" xfId="36380" xr:uid="{567FF828-7DF7-4C8E-BCA7-11815C78BA24}"/>
    <cellStyle name="Normal 3 88 2 2" xfId="36379" xr:uid="{CDCEDB2C-8AAC-434B-8A4B-5ECD49E9C19B}"/>
    <cellStyle name="Normal 3 88 2 2 2" xfId="36378" xr:uid="{3264E7C1-4AA9-4A3F-9D24-F92A7EBE6D3B}"/>
    <cellStyle name="Normal 3 88 2 2_Forecast" xfId="36377" xr:uid="{5250C025-CEE5-4264-A608-7E1DF3A7171D}"/>
    <cellStyle name="Normal 3 88 2 3" xfId="36376" xr:uid="{C4B53546-9BA5-4A53-A941-50DB60D97019}"/>
    <cellStyle name="Normal 3 88 2 3 2" xfId="36375" xr:uid="{EE080D18-A60E-4FAC-BC5E-E6BBC25A5E6C}"/>
    <cellStyle name="Normal 3 88 2 3_Forecast" xfId="36374" xr:uid="{54BF5473-ABB4-4217-BF8E-D1A28DFE0F92}"/>
    <cellStyle name="Normal 3 88 2 4" xfId="36373" xr:uid="{DBD8D2DD-DE19-42D2-B718-94189075FD66}"/>
    <cellStyle name="Normal 3 88 2_Forecast" xfId="36372" xr:uid="{EAF04158-2DC2-497C-A1E4-BE5F23457723}"/>
    <cellStyle name="Normal 3 88 3" xfId="36371" xr:uid="{53FF1691-8A3D-4B59-92DE-24B0B93A4AB1}"/>
    <cellStyle name="Normal 3 88 3 2" xfId="36370" xr:uid="{220F1C57-77A7-483C-BF0B-0BD1CF6FDBDA}"/>
    <cellStyle name="Normal 3 88 3_Forecast" xfId="36369" xr:uid="{1E403EA8-A502-44D8-A020-16A5A9051AA1}"/>
    <cellStyle name="Normal 3 88 4" xfId="36368" xr:uid="{3ACC29DE-BBBE-464E-AAE9-AB3801ABE5F9}"/>
    <cellStyle name="Normal 3 88 4 2" xfId="36367" xr:uid="{63B1B6DC-04FA-40BF-89A0-A3AAFCB636DC}"/>
    <cellStyle name="Normal 3 88 4_Forecast" xfId="36366" xr:uid="{792F6C23-8DB6-4A17-A517-3EA82101A995}"/>
    <cellStyle name="Normal 3 88 5" xfId="36365" xr:uid="{E94005B3-D01E-4A4A-B3CD-24F0D718F4AB}"/>
    <cellStyle name="Normal 3 88_Forecast" xfId="36364" xr:uid="{A9C180F4-DFA4-4EBD-9303-4F5B9769BAFC}"/>
    <cellStyle name="Normal 3 89" xfId="36363" xr:uid="{3F914839-756C-4E1E-9059-7A2C0F966B70}"/>
    <cellStyle name="Normal 3 89 2" xfId="36362" xr:uid="{7361E9D6-C36A-42C2-8587-746DC7E4A496}"/>
    <cellStyle name="Normal 3 89 2 2" xfId="36361" xr:uid="{2C5479FB-2D6C-4A60-80DA-350D4621381E}"/>
    <cellStyle name="Normal 3 89 2 2 2" xfId="36360" xr:uid="{F8560B1E-4EC0-49A0-8263-A8F8D7551264}"/>
    <cellStyle name="Normal 3 89 2 2_Forecast" xfId="36359" xr:uid="{088FC0E9-9266-4447-A0D8-4C450BD8E966}"/>
    <cellStyle name="Normal 3 89 2 3" xfId="36358" xr:uid="{E353DB62-9A8B-4B86-8FCA-3EEBB44B0AD1}"/>
    <cellStyle name="Normal 3 89 2 3 2" xfId="36357" xr:uid="{2915D4C4-5957-4EA2-A416-08DCC26BBFFC}"/>
    <cellStyle name="Normal 3 89 2 3_Forecast" xfId="36356" xr:uid="{28AE2B7A-8DFC-4301-BB65-0BBED0E4B972}"/>
    <cellStyle name="Normal 3 89 2 4" xfId="36355" xr:uid="{CD43A488-1519-447B-8D04-D4BD86985A36}"/>
    <cellStyle name="Normal 3 89 2_Forecast" xfId="36354" xr:uid="{DEFF830E-B564-4D68-A34D-BABEAD29139E}"/>
    <cellStyle name="Normal 3 89 3" xfId="36353" xr:uid="{CA351032-4A25-489A-8F7A-78438E8BFEDC}"/>
    <cellStyle name="Normal 3 89 3 2" xfId="36352" xr:uid="{5115F63A-99A1-4B15-9596-67B16107ECBE}"/>
    <cellStyle name="Normal 3 89 3_Forecast" xfId="36351" xr:uid="{4CF4D149-41CF-409E-B54E-3C5991FA6D26}"/>
    <cellStyle name="Normal 3 89 4" xfId="36350" xr:uid="{984B8EFF-8B6B-466B-902B-14CA753A5A14}"/>
    <cellStyle name="Normal 3 89 4 2" xfId="36349" xr:uid="{E7FAC485-6C5B-48AC-8D87-FA193BC8AC34}"/>
    <cellStyle name="Normal 3 89 4_Forecast" xfId="36348" xr:uid="{14580A61-FE91-41BA-994E-B821F18676E4}"/>
    <cellStyle name="Normal 3 89 5" xfId="36347" xr:uid="{8C2DA43C-9342-4FA4-A248-14DBDD997A47}"/>
    <cellStyle name="Normal 3 89_Forecast" xfId="36346" xr:uid="{81111084-DCFE-4F56-9980-3824C89934F6}"/>
    <cellStyle name="Normal 3 9" xfId="36345" xr:uid="{1DFE12C1-750E-4F66-AE47-853477C77F40}"/>
    <cellStyle name="Normal 3 9 2" xfId="36344" xr:uid="{1C49FEDE-CAAE-4B68-BCC0-8A7EBEC989D9}"/>
    <cellStyle name="Normal 3 9 2 2" xfId="36343" xr:uid="{E4F0B08F-5EB6-4C1B-89E5-6929D6379FD8}"/>
    <cellStyle name="Normal 3 9 2 2 2" xfId="36342" xr:uid="{550E9D08-B2D4-46E4-9620-88A1CFB6E469}"/>
    <cellStyle name="Normal 3 9 2 2_Forecast" xfId="36341" xr:uid="{3EBDC2B7-DF4B-47CE-9D34-351DAC9A2366}"/>
    <cellStyle name="Normal 3 9 2 3" xfId="36340" xr:uid="{B8A19DA7-3C36-4CCF-A113-4E291BFD2A55}"/>
    <cellStyle name="Normal 3 9 2 3 2" xfId="36339" xr:uid="{7B224BA5-AAD9-4317-AAE1-8D0422B24C74}"/>
    <cellStyle name="Normal 3 9 2 3_Forecast" xfId="36338" xr:uid="{D33432A4-9539-4EF2-BE61-948F17D16C7A}"/>
    <cellStyle name="Normal 3 9 2 4" xfId="36337" xr:uid="{5634DE8B-5B1B-498E-A56D-A0C3235EC208}"/>
    <cellStyle name="Normal 3 9 2_Forecast" xfId="36336" xr:uid="{8182A393-E489-4395-8907-577CC268A1A8}"/>
    <cellStyle name="Normal 3 9 3" xfId="36335" xr:uid="{AC4DDD9C-96B9-4774-9A22-2DFE778C2990}"/>
    <cellStyle name="Normal 3 9 3 2" xfId="36334" xr:uid="{17619D0F-845E-4A42-9612-990B85C2DB86}"/>
    <cellStyle name="Normal 3 9 3_Forecast" xfId="36333" xr:uid="{36E59BE5-FC06-41FB-AF87-61D4F6C6BAD2}"/>
    <cellStyle name="Normal 3 9 4" xfId="36332" xr:uid="{8AC99972-F36E-42BA-9431-F9BC4A3A41C0}"/>
    <cellStyle name="Normal 3 9 4 2" xfId="36331" xr:uid="{1C42D659-4869-4A5D-A0CD-CDEA371F903A}"/>
    <cellStyle name="Normal 3 9 4_Forecast" xfId="36330" xr:uid="{8531CBDD-5DCD-407B-9F38-98C7E6C79761}"/>
    <cellStyle name="Normal 3 9 5" xfId="36329" xr:uid="{9004FEBB-5077-4BBE-8AB0-2D99D84E02BF}"/>
    <cellStyle name="Normal 3 9_Forecast" xfId="36328" xr:uid="{3BDBD378-F28B-49E7-A0C6-1D36760CB5F3}"/>
    <cellStyle name="Normal 3 90" xfId="36327" xr:uid="{2DA7FDD5-855C-4940-93A7-ED311FD98216}"/>
    <cellStyle name="Normal 3 90 2" xfId="36326" xr:uid="{2E26467E-894C-49A4-8029-51390D7D7D58}"/>
    <cellStyle name="Normal 3 90 2 2" xfId="36325" xr:uid="{E4BA1DA8-EF22-4243-98C8-B20241DB9644}"/>
    <cellStyle name="Normal 3 90 2 2 2" xfId="36324" xr:uid="{0C869846-C89B-429F-94AE-CE81276811C0}"/>
    <cellStyle name="Normal 3 90 2 2_Forecast" xfId="36323" xr:uid="{5EC4D238-D04B-4F00-91BE-F6BE2D0F6FBB}"/>
    <cellStyle name="Normal 3 90 2 3" xfId="36322" xr:uid="{D266B3B5-55A3-4A4B-9F59-944733D23677}"/>
    <cellStyle name="Normal 3 90 2 3 2" xfId="36321" xr:uid="{F5CD46F8-6CC8-40C5-AC69-9A64A801CFE8}"/>
    <cellStyle name="Normal 3 90 2 3_Forecast" xfId="36320" xr:uid="{EE9275C1-E83D-48D2-B0C3-0B670668D1A5}"/>
    <cellStyle name="Normal 3 90 2 4" xfId="36319" xr:uid="{46BBD16A-4162-4CEF-924B-363247BA8475}"/>
    <cellStyle name="Normal 3 90 2_Forecast" xfId="36318" xr:uid="{A9FD21C6-0E74-4019-B19C-CBB5878516BB}"/>
    <cellStyle name="Normal 3 90 3" xfId="36317" xr:uid="{41F64237-9771-4CBB-89BA-F9C0C1FD1F58}"/>
    <cellStyle name="Normal 3 90 3 2" xfId="36316" xr:uid="{7FD818E7-485D-4A3A-91C9-9BDA0C195548}"/>
    <cellStyle name="Normal 3 90 3_Forecast" xfId="36315" xr:uid="{5D22078B-ADFD-4FBC-A8F7-2A917B940FD6}"/>
    <cellStyle name="Normal 3 90 4" xfId="36314" xr:uid="{9AB399A3-FB2A-491F-8A40-DDD0E3593B9F}"/>
    <cellStyle name="Normal 3 90 4 2" xfId="36313" xr:uid="{4CFD10B8-462B-46D7-806E-E31AE07C049B}"/>
    <cellStyle name="Normal 3 90 4_Forecast" xfId="36312" xr:uid="{46C212EC-1D86-43B8-9AB4-51CB98D1F8DD}"/>
    <cellStyle name="Normal 3 90 5" xfId="36311" xr:uid="{3D7BF5B7-4789-4454-BE4C-50A157E00A95}"/>
    <cellStyle name="Normal 3 90_Forecast" xfId="36310" xr:uid="{59BE3C42-D7EC-45E2-B7DB-BBB361A0AFBB}"/>
    <cellStyle name="Normal 3 91" xfId="36309" xr:uid="{B328B4F1-5900-40E2-8AA9-178209A281B1}"/>
    <cellStyle name="Normal 3 91 2" xfId="36308" xr:uid="{DC53250C-681D-4AB9-9315-62C5B313EAFB}"/>
    <cellStyle name="Normal 3 91 2 2" xfId="36307" xr:uid="{B058751B-8178-4236-A2C0-C6FB3CF67C36}"/>
    <cellStyle name="Normal 3 91 2 2 2" xfId="36306" xr:uid="{66C30FBF-DB3E-42CE-B51B-E93A32108D28}"/>
    <cellStyle name="Normal 3 91 2 2_Forecast" xfId="36305" xr:uid="{E2B2BB25-6F65-43FF-A360-88FB42CF5A08}"/>
    <cellStyle name="Normal 3 91 2 3" xfId="36304" xr:uid="{EFE52306-3879-4347-AA44-615A81FE1173}"/>
    <cellStyle name="Normal 3 91 2 3 2" xfId="36303" xr:uid="{D44134B2-1A36-47C0-928E-4720DDE40D41}"/>
    <cellStyle name="Normal 3 91 2 3_Forecast" xfId="36302" xr:uid="{3BD73314-D12B-41E2-B983-49FE15FEAE4C}"/>
    <cellStyle name="Normal 3 91 2 4" xfId="36301" xr:uid="{2967C721-7340-408C-84B7-A10CBBED7957}"/>
    <cellStyle name="Normal 3 91 2_Forecast" xfId="36300" xr:uid="{6C73DC81-9C22-4767-B70E-40351EF1AC2E}"/>
    <cellStyle name="Normal 3 91 3" xfId="36299" xr:uid="{0B651D10-D798-4212-939E-2779622DE7AF}"/>
    <cellStyle name="Normal 3 91 3 2" xfId="36298" xr:uid="{99FD0E51-5597-461A-865C-E76AC9AF0373}"/>
    <cellStyle name="Normal 3 91 3_Forecast" xfId="36297" xr:uid="{BBC034DA-5EC5-4A18-8288-508B7E51CEE3}"/>
    <cellStyle name="Normal 3 91 4" xfId="36296" xr:uid="{56175311-57AE-441F-BD6F-34D29628C8F2}"/>
    <cellStyle name="Normal 3 91 4 2" xfId="36295" xr:uid="{E790CFBD-B749-4C69-9E3D-4C2337B73D6D}"/>
    <cellStyle name="Normal 3 91 4_Forecast" xfId="36294" xr:uid="{B7990CCA-B55F-4CDB-89AA-B09268D72AA0}"/>
    <cellStyle name="Normal 3 91 5" xfId="36293" xr:uid="{8375EF20-B8CC-4B54-97E2-D426EBB45535}"/>
    <cellStyle name="Normal 3 91_Forecast" xfId="36292" xr:uid="{BC6D0F07-4B32-4F5C-AD45-A6EE86B577A0}"/>
    <cellStyle name="Normal 3 92" xfId="36291" xr:uid="{0DFACE04-F283-4A79-B037-D9382325536E}"/>
    <cellStyle name="Normal 3 92 2" xfId="36290" xr:uid="{35079B00-0820-4934-BF94-BA89F02BD21E}"/>
    <cellStyle name="Normal 3 92 2 2" xfId="36289" xr:uid="{D1E69B80-A8CC-4A3A-91CD-A944EC62DDC6}"/>
    <cellStyle name="Normal 3 92 2 2 2" xfId="36288" xr:uid="{82F520C6-6A18-4E4B-AE6A-0F31D31BA456}"/>
    <cellStyle name="Normal 3 92 2 2_Forecast" xfId="36287" xr:uid="{2DE59158-02A8-4DA8-90A9-B0E32A6ED528}"/>
    <cellStyle name="Normal 3 92 2 3" xfId="36286" xr:uid="{C602C220-B85B-4404-A6A3-AB2B3271D3B5}"/>
    <cellStyle name="Normal 3 92 2 3 2" xfId="36285" xr:uid="{89BD6EC8-BA85-457B-8645-7B59D2E8A905}"/>
    <cellStyle name="Normal 3 92 2 3_Forecast" xfId="36284" xr:uid="{DEF660C0-68D5-4427-963F-AEC0B82B34C9}"/>
    <cellStyle name="Normal 3 92 2 4" xfId="36283" xr:uid="{C13B0CAF-0583-41EE-AD42-DBD4314E3825}"/>
    <cellStyle name="Normal 3 92 2_Forecast" xfId="36282" xr:uid="{54E26091-4FBC-4A4E-B82A-2DB6139EAC87}"/>
    <cellStyle name="Normal 3 92 3" xfId="36281" xr:uid="{FB5FE023-0887-418F-A4CC-44A5248918BE}"/>
    <cellStyle name="Normal 3 92 3 2" xfId="36280" xr:uid="{CECF2C2C-8797-4FB8-9157-96C0C41A1B7D}"/>
    <cellStyle name="Normal 3 92 3_Forecast" xfId="36279" xr:uid="{85B0BA9C-FB66-4929-8CD3-7822E6B4E23F}"/>
    <cellStyle name="Normal 3 92 4" xfId="36278" xr:uid="{760B41F3-93F9-49DE-80D3-FC64ABB5839D}"/>
    <cellStyle name="Normal 3 92 4 2" xfId="36277" xr:uid="{D0735158-CECF-439A-89B6-82CE806109E3}"/>
    <cellStyle name="Normal 3 92 4_Forecast" xfId="36276" xr:uid="{F96651F6-03EC-4B4E-A754-18ABCB9C92FE}"/>
    <cellStyle name="Normal 3 92 5" xfId="36275" xr:uid="{8EF6C126-3636-473B-877C-D7AFC816BA53}"/>
    <cellStyle name="Normal 3 92_Forecast" xfId="36274" xr:uid="{74249213-17A6-4757-8C5A-83A495851B25}"/>
    <cellStyle name="Normal 3 93" xfId="36273" xr:uid="{C516091A-FEA2-479B-8603-5FE722BEEE30}"/>
    <cellStyle name="Normal 3 93 2" xfId="36272" xr:uid="{E4F46173-157C-4581-9505-2217B4B0ED98}"/>
    <cellStyle name="Normal 3 93 2 2" xfId="36271" xr:uid="{D2CFE5B0-9653-4C61-82F1-1366E34EF521}"/>
    <cellStyle name="Normal 3 93 2 2 2" xfId="36270" xr:uid="{3B62A9B4-7F91-4923-8893-D736A765644A}"/>
    <cellStyle name="Normal 3 93 2 2_Forecast" xfId="36269" xr:uid="{CEE88AA8-1B64-45D8-A184-E13A9E11484E}"/>
    <cellStyle name="Normal 3 93 2 3" xfId="36268" xr:uid="{5DF51F6B-FB0F-4B74-86E6-48684E824C0E}"/>
    <cellStyle name="Normal 3 93 2 3 2" xfId="36267" xr:uid="{FE98030C-7980-4661-9B7D-D0594AA63B6B}"/>
    <cellStyle name="Normal 3 93 2 3_Forecast" xfId="36266" xr:uid="{6AE8276F-B6C7-4449-BDBC-DDAF3271B346}"/>
    <cellStyle name="Normal 3 93 2 4" xfId="36265" xr:uid="{E57CD16F-F689-4B5C-A257-FA9C46B39785}"/>
    <cellStyle name="Normal 3 93 2_Forecast" xfId="36264" xr:uid="{EB0711DE-3083-45BE-B903-025ADF849B5B}"/>
    <cellStyle name="Normal 3 93 3" xfId="36263" xr:uid="{7429EE54-0718-45C2-8660-91D59709B0A4}"/>
    <cellStyle name="Normal 3 93 3 2" xfId="36262" xr:uid="{92F3DEB9-3CB4-4CDB-B231-75271AC43E81}"/>
    <cellStyle name="Normal 3 93 3_Forecast" xfId="36261" xr:uid="{9B4DBD56-87C4-4994-8E03-B0289792C9D6}"/>
    <cellStyle name="Normal 3 93 4" xfId="36260" xr:uid="{AD38993F-D327-449D-A922-9011E1261932}"/>
    <cellStyle name="Normal 3 93 4 2" xfId="36259" xr:uid="{18F1E35E-395A-40E3-8866-03533C7FB689}"/>
    <cellStyle name="Normal 3 93 4_Forecast" xfId="36258" xr:uid="{A316D3C1-3183-4500-93ED-D2796CBDFAA4}"/>
    <cellStyle name="Normal 3 93 5" xfId="36257" xr:uid="{58C376F2-65F8-4F82-9A8F-000F4FF65074}"/>
    <cellStyle name="Normal 3 93_Forecast" xfId="36256" xr:uid="{1CA5777B-B082-47B9-B782-02D5232D4101}"/>
    <cellStyle name="Normal 3 94" xfId="36255" xr:uid="{730474BF-B27E-4B69-990C-06BD9952BDE6}"/>
    <cellStyle name="Normal 3 94 2" xfId="36254" xr:uid="{3A75175D-1AFA-4ACF-9388-D9E8CFFF57AD}"/>
    <cellStyle name="Normal 3 94 2 2" xfId="36253" xr:uid="{7686C96B-6D89-464D-B7DF-52820BD63C98}"/>
    <cellStyle name="Normal 3 94 2 2 2" xfId="36252" xr:uid="{C2C94054-ACEC-4E93-BCCC-34721489A1AD}"/>
    <cellStyle name="Normal 3 94 2 2_Forecast" xfId="36251" xr:uid="{AF16CF4E-4622-48F2-BD3E-E17467455A1D}"/>
    <cellStyle name="Normal 3 94 2 3" xfId="36250" xr:uid="{795AB100-0DC2-41AA-B0D1-4E7D8250C0AB}"/>
    <cellStyle name="Normal 3 94 2 3 2" xfId="36249" xr:uid="{E52CDD8D-9C60-4E9F-ADB9-3168A456A7F6}"/>
    <cellStyle name="Normal 3 94 2 3_Forecast" xfId="36248" xr:uid="{8C5E36F3-13BA-42D7-91C0-BB4E0A2F46DB}"/>
    <cellStyle name="Normal 3 94 2 4" xfId="36247" xr:uid="{5D8B8265-5539-4F43-9455-279B404C7C25}"/>
    <cellStyle name="Normal 3 94 2_Forecast" xfId="36246" xr:uid="{5429F055-2D5E-4A04-A4DA-EC66A109BF2F}"/>
    <cellStyle name="Normal 3 94 3" xfId="36245" xr:uid="{6AFC7386-D66B-4304-A51A-F3CCBC0C6E72}"/>
    <cellStyle name="Normal 3 94 3 2" xfId="36244" xr:uid="{F07B7AD1-AF43-4C67-A29F-CA16715C0047}"/>
    <cellStyle name="Normal 3 94 3_Forecast" xfId="36243" xr:uid="{9A2BFBC5-CF5F-42D3-8165-BBAD5286123C}"/>
    <cellStyle name="Normal 3 94 4" xfId="36242" xr:uid="{0826F6EA-F996-42C4-9C4D-19A2EC16AB93}"/>
    <cellStyle name="Normal 3 94 4 2" xfId="36241" xr:uid="{13ACFB6F-EF8F-4A4B-9D9C-FD0D35B1C223}"/>
    <cellStyle name="Normal 3 94 4_Forecast" xfId="36240" xr:uid="{05CBE24E-C95B-4056-879A-DBE240F109CF}"/>
    <cellStyle name="Normal 3 94 5" xfId="36239" xr:uid="{AC2681EE-B1F3-4051-989F-1886795ED72E}"/>
    <cellStyle name="Normal 3 94_Forecast" xfId="36238" xr:uid="{09FB3A1B-D3C5-46A9-973E-F3F46921908A}"/>
    <cellStyle name="Normal 3 95" xfId="36237" xr:uid="{C38F3095-CC48-4DBB-87A5-0FA025E911F3}"/>
    <cellStyle name="Normal 3 95 2" xfId="36236" xr:uid="{264BB7CD-64C5-43B2-8F14-0F62A49C6A8A}"/>
    <cellStyle name="Normal 3 95 2 2" xfId="36235" xr:uid="{C519DA9D-F53E-43E0-AE7A-2992F7DFC2B5}"/>
    <cellStyle name="Normal 3 95 2 2 2" xfId="36234" xr:uid="{9529DEEC-2113-43C8-9B1B-BCCD8815B095}"/>
    <cellStyle name="Normal 3 95 2 2_Forecast" xfId="36233" xr:uid="{9AAC83BB-EE22-4CFD-8984-7C412B231ABC}"/>
    <cellStyle name="Normal 3 95 2 3" xfId="36232" xr:uid="{F1872AA0-05E5-471D-92AF-904BD7EB4AD2}"/>
    <cellStyle name="Normal 3 95 2 3 2" xfId="36231" xr:uid="{502A4D8D-7CEC-4DD2-98B2-0281D61F508A}"/>
    <cellStyle name="Normal 3 95 2 3_Forecast" xfId="36230" xr:uid="{125087F5-2EF2-41BC-940B-28C71F2C9F54}"/>
    <cellStyle name="Normal 3 95 2 4" xfId="36229" xr:uid="{939414E3-9F49-48B4-A89A-FD939A16B93E}"/>
    <cellStyle name="Normal 3 95 2_Forecast" xfId="36228" xr:uid="{FCE6AED9-E16D-4E41-A940-493D00F0CCED}"/>
    <cellStyle name="Normal 3 95 3" xfId="36227" xr:uid="{3ADF7C4A-FADB-43CE-BB28-DBFD8CE292F7}"/>
    <cellStyle name="Normal 3 95 3 2" xfId="36226" xr:uid="{2A1A10CB-0EF1-441E-ABEB-3DFB6759500B}"/>
    <cellStyle name="Normal 3 95 3_Forecast" xfId="36225" xr:uid="{201B8B18-3BB9-4B79-A08C-018D34E9E3C7}"/>
    <cellStyle name="Normal 3 95 4" xfId="36224" xr:uid="{ED92FD19-9F38-43B0-B680-CDFE4A993CD1}"/>
    <cellStyle name="Normal 3 95 4 2" xfId="36223" xr:uid="{DE7041B6-B763-4927-8035-A1FE0873B305}"/>
    <cellStyle name="Normal 3 95 4_Forecast" xfId="36222" xr:uid="{AA5E2778-9765-4DF3-9D11-B97D6237973F}"/>
    <cellStyle name="Normal 3 95 5" xfId="36221" xr:uid="{EC64B71E-9E10-4BC5-9A03-2320521548F6}"/>
    <cellStyle name="Normal 3 95_Forecast" xfId="36220" xr:uid="{77CDFB8C-1834-4D33-8E89-66DFC1279614}"/>
    <cellStyle name="Normal 3 96" xfId="36219" xr:uid="{DE1F7C3C-10C4-44E7-9EB6-79F6D7760CE6}"/>
    <cellStyle name="Normal 3 96 2" xfId="36218" xr:uid="{68E13B6B-94C2-4EC0-9279-C129BBC426B5}"/>
    <cellStyle name="Normal 3 96 2 2" xfId="36217" xr:uid="{D7A1979D-C0ED-48D0-97D6-F3C4CFE5A67D}"/>
    <cellStyle name="Normal 3 96 2 2 2" xfId="36216" xr:uid="{F103BD24-A7E8-45DF-907F-A0020B58AAFD}"/>
    <cellStyle name="Normal 3 96 2 2_Forecast" xfId="36215" xr:uid="{60544258-3A7A-44D3-8D20-BD0347A79318}"/>
    <cellStyle name="Normal 3 96 2 3" xfId="36214" xr:uid="{E7FB3336-21CE-435B-9979-F782F4662C33}"/>
    <cellStyle name="Normal 3 96 2 3 2" xfId="36213" xr:uid="{C6BB5E83-7B4C-4325-99E9-1F072E9CFA2A}"/>
    <cellStyle name="Normal 3 96 2 3_Forecast" xfId="36212" xr:uid="{C2A233BC-D9A1-41A9-8A25-717FF4ADEFDE}"/>
    <cellStyle name="Normal 3 96 2 4" xfId="36211" xr:uid="{FAF0E1A8-0BB6-4C40-8C5E-D77A086AAE08}"/>
    <cellStyle name="Normal 3 96 2_Forecast" xfId="36210" xr:uid="{F9555AC4-42AE-4018-AB95-09DCEF18F933}"/>
    <cellStyle name="Normal 3 96 3" xfId="36209" xr:uid="{02FF4BBE-CCA2-4609-97C5-4B5675DD7FF7}"/>
    <cellStyle name="Normal 3 96 3 2" xfId="36208" xr:uid="{ED7F3201-C8D0-4A23-BC46-8481070FCF62}"/>
    <cellStyle name="Normal 3 96 3_Forecast" xfId="36207" xr:uid="{6BBBF974-A7ED-4010-B9DC-534279061AA8}"/>
    <cellStyle name="Normal 3 96 4" xfId="36206" xr:uid="{95AA3411-1AD6-4219-9BEE-AC8BA23031BD}"/>
    <cellStyle name="Normal 3 96 4 2" xfId="36205" xr:uid="{C45094FB-E8CD-4B2E-824C-CFA61C94075E}"/>
    <cellStyle name="Normal 3 96 4_Forecast" xfId="36204" xr:uid="{30DE0921-2BCC-4EC4-8991-4E75693ECB8B}"/>
    <cellStyle name="Normal 3 96 5" xfId="36203" xr:uid="{D9710FDE-201B-4334-AFBE-F7C604011D78}"/>
    <cellStyle name="Normal 3 96_Forecast" xfId="36202" xr:uid="{6C716D29-B39B-41E2-85E6-824EF2F913E5}"/>
    <cellStyle name="Normal 3 97" xfId="36201" xr:uid="{35EDF534-F83D-4826-8FCD-99BCA14D38F7}"/>
    <cellStyle name="Normal 3 97 2" xfId="36200" xr:uid="{277E59DB-3FBD-4C48-8506-8D3E2DC6ADC7}"/>
    <cellStyle name="Normal 3 97 2 2" xfId="36199" xr:uid="{ACAE86CF-193D-4C15-B0EF-0B95A5C8468B}"/>
    <cellStyle name="Normal 3 97 2 2 2" xfId="36198" xr:uid="{A336CB99-2E60-4441-8518-FD8D98BE0FF8}"/>
    <cellStyle name="Normal 3 97 2 2_Forecast" xfId="36197" xr:uid="{B6CF130A-5526-42EF-B1D1-342574C83C43}"/>
    <cellStyle name="Normal 3 97 2 3" xfId="36196" xr:uid="{0DA9C031-46C2-4C8A-A686-BEB66593A835}"/>
    <cellStyle name="Normal 3 97 2 3 2" xfId="36195" xr:uid="{BB046D81-6DEA-4CCD-9E2D-C1D552FD2EE8}"/>
    <cellStyle name="Normal 3 97 2 3_Forecast" xfId="36194" xr:uid="{91EFC65C-11AD-4C90-B8A9-49C418495517}"/>
    <cellStyle name="Normal 3 97 2 4" xfId="36193" xr:uid="{9A680A6D-601C-4A4E-AB45-7B889DBA2B5A}"/>
    <cellStyle name="Normal 3 97 2_Forecast" xfId="36192" xr:uid="{F825692A-A10E-487F-918B-04B914ABB516}"/>
    <cellStyle name="Normal 3 97 3" xfId="36191" xr:uid="{B1856473-EE26-4908-B141-9F516B8B7A53}"/>
    <cellStyle name="Normal 3 97 3 2" xfId="36190" xr:uid="{498754C4-4229-44E4-8BF0-CC96D29BCB47}"/>
    <cellStyle name="Normal 3 97 3_Forecast" xfId="36189" xr:uid="{AAD0ED25-1A63-48AA-B43D-5488C94AED75}"/>
    <cellStyle name="Normal 3 97 4" xfId="36188" xr:uid="{5BE5E337-EA27-44DE-9FDD-118FE755915F}"/>
    <cellStyle name="Normal 3 97 4 2" xfId="36187" xr:uid="{AC4C71A5-9153-4289-AECE-A53277DB7D57}"/>
    <cellStyle name="Normal 3 97 4_Forecast" xfId="36186" xr:uid="{A265BF5E-933C-4AA6-9F73-366FD0287C8E}"/>
    <cellStyle name="Normal 3 97 5" xfId="36185" xr:uid="{49D538D0-D0FE-4133-AB28-1FCB6E7904C9}"/>
    <cellStyle name="Normal 3 97_Forecast" xfId="36184" xr:uid="{28F9EA92-0534-45A1-A561-EBDF4C7FD1E1}"/>
    <cellStyle name="Normal 3 98" xfId="36183" xr:uid="{F68C9361-6098-406F-BB1F-9AE612F8582E}"/>
    <cellStyle name="Normal 3 98 2" xfId="36182" xr:uid="{4D1CDD3B-4CC7-4BCF-9E55-FD209D2D46B6}"/>
    <cellStyle name="Normal 3 98 2 2" xfId="36181" xr:uid="{7331D40D-7A84-406D-952E-2518FB5C1D26}"/>
    <cellStyle name="Normal 3 98 2 2 2" xfId="36180" xr:uid="{CAD015C5-49D5-4C40-99DF-EDA8C73A76C6}"/>
    <cellStyle name="Normal 3 98 2 2_Forecast" xfId="36179" xr:uid="{55015F11-5913-4956-8C28-A6B6E1E3B881}"/>
    <cellStyle name="Normal 3 98 2 3" xfId="36178" xr:uid="{0F6402D7-0A76-4914-AF84-9B10D704FE28}"/>
    <cellStyle name="Normal 3 98 2 3 2" xfId="36177" xr:uid="{027AB529-FA8A-4219-A9DA-A989A8FD25CD}"/>
    <cellStyle name="Normal 3 98 2 3_Forecast" xfId="36176" xr:uid="{F3F5D0BA-3439-4E7D-8783-0AA6C1E66000}"/>
    <cellStyle name="Normal 3 98 2 4" xfId="36175" xr:uid="{503DEA88-6F73-45B0-8919-1FDAF3DB02E7}"/>
    <cellStyle name="Normal 3 98 2_Forecast" xfId="36174" xr:uid="{0A04912F-75CB-4458-8399-3235B2BDD3FB}"/>
    <cellStyle name="Normal 3 98 3" xfId="36173" xr:uid="{F1C86E72-49A4-4168-ABB6-A3C85D025B82}"/>
    <cellStyle name="Normal 3 98 3 2" xfId="36172" xr:uid="{90F83D24-873B-4951-A05D-7922F28C3AA6}"/>
    <cellStyle name="Normal 3 98 3_Forecast" xfId="36171" xr:uid="{206F0FF6-CEC4-4B1B-88EB-7B75A00AD4AD}"/>
    <cellStyle name="Normal 3 98 4" xfId="36170" xr:uid="{2AB62741-F424-41B7-860E-DA36397F2BEC}"/>
    <cellStyle name="Normal 3 98 4 2" xfId="36169" xr:uid="{CB74761C-AC80-4808-A4A5-2FC1494E3C7B}"/>
    <cellStyle name="Normal 3 98 4_Forecast" xfId="36168" xr:uid="{D534F13A-759C-4B81-A043-703EAA4A0363}"/>
    <cellStyle name="Normal 3 98 5" xfId="36167" xr:uid="{255E83A6-FCD2-4A44-B9AE-6A86BCF27C42}"/>
    <cellStyle name="Normal 3 98_Forecast" xfId="36166" xr:uid="{D10DCE6C-6860-4FCE-A7EE-5AE1D5BEAE51}"/>
    <cellStyle name="Normal 3 99" xfId="36165" xr:uid="{063B1EED-4712-4606-80D1-58E3EBC545DF}"/>
    <cellStyle name="Normal 3 99 2" xfId="36164" xr:uid="{D58DCBAA-A85A-4A4B-9BE2-CA028F918C12}"/>
    <cellStyle name="Normal 3 99 2 2" xfId="36163" xr:uid="{C60B67F7-8567-4CA4-87FE-18888E5220F3}"/>
    <cellStyle name="Normal 3 99 2 2 2" xfId="36162" xr:uid="{63DC8C11-BEC8-489C-B986-F843386228DB}"/>
    <cellStyle name="Normal 3 99 2 2_Forecast" xfId="36161" xr:uid="{CF55F6D1-0289-4380-8872-EDD3C664C51D}"/>
    <cellStyle name="Normal 3 99 2 3" xfId="36160" xr:uid="{7861CE4F-AFCE-45E6-8E77-E1E3437E5FCD}"/>
    <cellStyle name="Normal 3 99 2 3 2" xfId="36159" xr:uid="{3A1814D6-E7E2-4C36-805C-116EF64E6B19}"/>
    <cellStyle name="Normal 3 99 2 3_Forecast" xfId="36158" xr:uid="{9C9F83E7-ABD9-43FE-81D0-6EEEF919F0A5}"/>
    <cellStyle name="Normal 3 99 2 4" xfId="36157" xr:uid="{110169CF-5B40-4C9E-8509-972C2F89F006}"/>
    <cellStyle name="Normal 3 99 2_Forecast" xfId="36156" xr:uid="{65B4B44D-F024-4CD9-B277-635DDFCC3D52}"/>
    <cellStyle name="Normal 3 99 3" xfId="36155" xr:uid="{39B6546F-6587-40D7-B9E0-CA744D44297A}"/>
    <cellStyle name="Normal 3 99 3 2" xfId="36154" xr:uid="{D29E8DFD-5792-41B2-8E02-5A22C9C21AF5}"/>
    <cellStyle name="Normal 3 99 3_Forecast" xfId="36153" xr:uid="{05D0B805-3615-407D-B5EA-208B3F4A1302}"/>
    <cellStyle name="Normal 3 99 4" xfId="36152" xr:uid="{37433E4D-AAA7-4308-9072-925B17BC1F52}"/>
    <cellStyle name="Normal 3 99 4 2" xfId="36151" xr:uid="{08164128-2E63-4847-8647-57C33CB1542D}"/>
    <cellStyle name="Normal 3 99 4_Forecast" xfId="36150" xr:uid="{5300EEBE-6149-4D68-8486-69FF93FD8250}"/>
    <cellStyle name="Normal 3 99 5" xfId="36149" xr:uid="{809E7F6A-3005-4F7A-8DE7-0AE0195BF42F}"/>
    <cellStyle name="Normal 3 99_Forecast" xfId="36148" xr:uid="{D51E6A13-62C1-418A-9A31-44B3F0FAAF12}"/>
    <cellStyle name="Normal 3_07 SBI IIC Monthly Report_July_Day 6_08082011" xfId="36147" xr:uid="{3199530B-B39C-43E9-AB82-DB280E0B83C9}"/>
    <cellStyle name="Normal 30" xfId="36146" xr:uid="{3C3124D7-F0B6-499C-BBF4-D15B0BEBAF7B}"/>
    <cellStyle name="Normal 30 2" xfId="36145" xr:uid="{8954FC1C-9C58-4778-BFBA-D0AA83F38EA5}"/>
    <cellStyle name="Normal 30 2 2" xfId="36144" xr:uid="{4BC6C92B-88BD-4E21-9C9F-6014260BBC55}"/>
    <cellStyle name="Normal 30 2 2 2" xfId="36143" xr:uid="{5A07EBFC-257B-4D14-8C30-0C95F92C8784}"/>
    <cellStyle name="Normal 30 2 2_Forecast" xfId="36142" xr:uid="{147B68CA-348C-413E-8D2D-6846C8B843EA}"/>
    <cellStyle name="Normal 30 2 3" xfId="36141" xr:uid="{5E857737-FAAA-49FE-A084-2C9B09F8FBB1}"/>
    <cellStyle name="Normal 30 2 3 2" xfId="36140" xr:uid="{3D6F47F3-F06A-41D2-8064-18D77E2E519D}"/>
    <cellStyle name="Normal 30 2 3_Forecast" xfId="36139" xr:uid="{AA47F547-43F5-4CA9-91AB-979E1CD7D78E}"/>
    <cellStyle name="Normal 30 2 4" xfId="36138" xr:uid="{D9F645ED-2578-49F3-BD3C-C11CDDCD94E3}"/>
    <cellStyle name="Normal 30 2_Forecast" xfId="36137" xr:uid="{EAE563E5-6065-43EB-ACD6-86A3A7086980}"/>
    <cellStyle name="Normal 30 3" xfId="36136" xr:uid="{BD9527A0-EBC7-4FBD-A5E3-4CD0105DDFBC}"/>
    <cellStyle name="Normal 30 3 2" xfId="36135" xr:uid="{CA5FC527-2991-4841-80CD-841936AFDF21}"/>
    <cellStyle name="Normal 30 3_Forecast" xfId="36134" xr:uid="{C4DA4F9C-8782-4394-A1DE-4C0898D09447}"/>
    <cellStyle name="Normal 30 4" xfId="36133" xr:uid="{9AA226A6-4587-43C3-AABC-8A3918DEF758}"/>
    <cellStyle name="Normal 30 4 2" xfId="36132" xr:uid="{CECEF07A-5A0A-4A1E-BE0F-4C873BDDD96D}"/>
    <cellStyle name="Normal 30 4_Forecast" xfId="36131" xr:uid="{533597EC-0B34-42FA-AF27-C6786B44230B}"/>
    <cellStyle name="Normal 30 5" xfId="36130" xr:uid="{4603B559-240E-4ECA-B065-6747EBCE6FC1}"/>
    <cellStyle name="Normal 30 5 2" xfId="36129" xr:uid="{6E4E8AFB-6429-4E51-9FB1-4840356B5156}"/>
    <cellStyle name="Normal 30_Forecast" xfId="36128" xr:uid="{D0036A8C-B5D4-479F-AAAE-B93366E0021A}"/>
    <cellStyle name="Normal 300" xfId="36127" xr:uid="{82A70422-FEC8-4EC5-81FF-6CF0622A9902}"/>
    <cellStyle name="Normal 300 2" xfId="36126" xr:uid="{97E5F54D-A84F-442F-A4B8-B9626B049F7E}"/>
    <cellStyle name="Normal 300 2 2" xfId="36125" xr:uid="{D551FC63-949A-463A-BEE2-FC4D482D1517}"/>
    <cellStyle name="Normal 300 2 2 2" xfId="36124" xr:uid="{320B9CA5-DE6A-4A56-ACB6-6E66F4CF877D}"/>
    <cellStyle name="Normal 300 2 3" xfId="36123" xr:uid="{6C14A461-FCAC-4DE8-8FA8-81041454D0BC}"/>
    <cellStyle name="Normal 300 2 4" xfId="36122" xr:uid="{AC5098BE-6408-4D3B-A0EB-74448579AEF5}"/>
    <cellStyle name="Normal 300 3" xfId="36121" xr:uid="{D0050266-DAB1-4B71-89AD-3783889D18C2}"/>
    <cellStyle name="Normal 300 3 2" xfId="36120" xr:uid="{13FB3D77-128A-4C90-976C-D666AF7DDBC0}"/>
    <cellStyle name="Normal 300 3 2 2" xfId="36119" xr:uid="{C23AB1A5-F02B-48E2-9C90-75CD721D5E8F}"/>
    <cellStyle name="Normal 300 3 2_Forecast" xfId="36118" xr:uid="{1C5786C6-2DF8-4C47-850A-22A6DD196D0E}"/>
    <cellStyle name="Normal 300 3 3" xfId="36117" xr:uid="{5B93D0C7-AFEF-4966-B8D2-5A1C0AF46B85}"/>
    <cellStyle name="Normal 300 3_Forecast" xfId="36116" xr:uid="{4ABC2500-A861-4000-B3C9-A157B4FC306F}"/>
    <cellStyle name="Normal 300 4" xfId="36115" xr:uid="{39A5B8F2-6FA8-46AF-BF62-45E8ED129513}"/>
    <cellStyle name="Normal 300 4 2" xfId="36114" xr:uid="{47A1B267-E1A1-44DA-A158-239218C16E40}"/>
    <cellStyle name="Normal 300 4_Forecast" xfId="36113" xr:uid="{AF9C74F0-CCA1-483A-84EB-0260C34BE9B2}"/>
    <cellStyle name="Normal 300 5" xfId="36112" xr:uid="{0AE3FFE1-C075-4A28-BB13-6EFA43DFC4BF}"/>
    <cellStyle name="Normal 300 6" xfId="36111" xr:uid="{FDC090C6-FA48-43B8-A5AE-2F76FDE68BFC}"/>
    <cellStyle name="Normal 300 7" xfId="36110" xr:uid="{3FB91BAB-5A78-41CD-B94D-4DAD076155E4}"/>
    <cellStyle name="Normal 300 8" xfId="36109" xr:uid="{6E96873D-32B1-4901-A317-54577F2630B6}"/>
    <cellStyle name="Normal 300_DSub" xfId="36108" xr:uid="{368E4F8A-B86A-43E2-BCB4-4787D455D682}"/>
    <cellStyle name="Normal 301" xfId="36107" xr:uid="{404E4C0D-CD52-4D7A-A226-A321683401C3}"/>
    <cellStyle name="Normal 301 2" xfId="36106" xr:uid="{D5D37142-77F2-4CCA-98E8-25055D2AEB6E}"/>
    <cellStyle name="Normal 301 2 2" xfId="36105" xr:uid="{B1BFBF30-7DAD-44C6-BF9A-FC379C07026C}"/>
    <cellStyle name="Normal 301 2 2 2" xfId="36104" xr:uid="{F100B2F8-5E03-4319-9CF7-BABF23B7B6CB}"/>
    <cellStyle name="Normal 301 2 3" xfId="36103" xr:uid="{1B611185-19EA-403F-8105-4119D53F8B94}"/>
    <cellStyle name="Normal 301 2 4" xfId="36102" xr:uid="{7B20B8A1-A35A-4418-8C28-422D1556BB4E}"/>
    <cellStyle name="Normal 301 3" xfId="36101" xr:uid="{821CC2A8-4747-4873-8C12-E4CF5DF0020D}"/>
    <cellStyle name="Normal 301 3 2" xfId="36100" xr:uid="{A7EF1749-7697-419E-B64C-AB55DD819EF1}"/>
    <cellStyle name="Normal 301 3 2 2" xfId="36099" xr:uid="{03018CB7-B0FE-457A-AFA9-C0CEE7065CF2}"/>
    <cellStyle name="Normal 301 3 2_Forecast" xfId="36098" xr:uid="{6DBF9DAE-CB2B-427E-8C4C-AF72952B4D1E}"/>
    <cellStyle name="Normal 301 3 3" xfId="36097" xr:uid="{FE3B0AAA-3EDC-49CB-8344-B43260B18A2E}"/>
    <cellStyle name="Normal 301 3_Forecast" xfId="36096" xr:uid="{E27589A9-A3B0-4D18-9DA0-9CD2EF13BB65}"/>
    <cellStyle name="Normal 301 4" xfId="36095" xr:uid="{0D9A311A-D782-4B03-8D4F-7747278B5430}"/>
    <cellStyle name="Normal 301 4 2" xfId="36094" xr:uid="{ED04167E-BFF7-4B7A-AE80-35F4D4E7C8A1}"/>
    <cellStyle name="Normal 301 4_Forecast" xfId="36093" xr:uid="{C2DE1FB4-8AF8-4BB2-9902-7B1705D6FC23}"/>
    <cellStyle name="Normal 301 5" xfId="36092" xr:uid="{0795E9B3-1291-49DC-A7CE-F8C3B9CC1458}"/>
    <cellStyle name="Normal 301 6" xfId="36091" xr:uid="{176F01EA-50D7-48A2-8DE1-E0E2CDC57748}"/>
    <cellStyle name="Normal 301 7" xfId="36090" xr:uid="{ED973AD7-6F62-4379-A0C8-B4BDF0C9AA7C}"/>
    <cellStyle name="Normal 301 8" xfId="36089" xr:uid="{07AC9771-55CD-4B90-8E8A-9D74F4900763}"/>
    <cellStyle name="Normal 301_DSub" xfId="36088" xr:uid="{1D670F89-048F-4544-96F7-459F454E773B}"/>
    <cellStyle name="Normal 302" xfId="36087" xr:uid="{DDAFBDBD-5748-47B6-9E65-4DEB094CDCED}"/>
    <cellStyle name="Normal 302 2" xfId="36086" xr:uid="{FCF9E058-E8F3-432A-89DA-9BF02D9B91DD}"/>
    <cellStyle name="Normal 302 2 2" xfId="36085" xr:uid="{928A1FA2-3C3C-4921-937B-6CB9A1267389}"/>
    <cellStyle name="Normal 302 2 2 2" xfId="36084" xr:uid="{67A48D09-2EBA-4236-B3CB-DF1ABBC63B83}"/>
    <cellStyle name="Normal 302 2 2 2 2" xfId="36083" xr:uid="{05B7C4BE-72DA-454D-AE5C-C515052B0177}"/>
    <cellStyle name="Normal 302 2 2 2 2 2" xfId="36082" xr:uid="{BF07CCC0-5CC1-4DD4-A7C5-EEE70E374A25}"/>
    <cellStyle name="Normal 302 2 2 2 3" xfId="36081" xr:uid="{95257FE4-55AF-4D94-B8D6-9E78EC33D13C}"/>
    <cellStyle name="Normal 302 2 2 3" xfId="36080" xr:uid="{3309EB49-7629-43CA-BB29-3A4A89298D0F}"/>
    <cellStyle name="Normal 302 2 2 3 2" xfId="36079" xr:uid="{D4025083-2D91-4C61-9863-056A7873326D}"/>
    <cellStyle name="Normal 302 2 2 4" xfId="36078" xr:uid="{E62F676A-B01B-4B9B-9D55-53D0B4FF1F10}"/>
    <cellStyle name="Normal 302 2 2 4 2" xfId="36077" xr:uid="{CA27BC4B-3868-4434-A313-A445A6EE5FB8}"/>
    <cellStyle name="Normal 302 2 2 5" xfId="36076" xr:uid="{CFAC29D5-503A-4E73-BB4C-C57A4EE3592E}"/>
    <cellStyle name="Normal 302 2 3" xfId="36075" xr:uid="{65B4F8DC-3BA2-41F1-A74C-7B32FA0BD717}"/>
    <cellStyle name="Normal 302 2 3 2" xfId="36074" xr:uid="{799CAF66-1029-4A41-AAC6-368A218D8B81}"/>
    <cellStyle name="Normal 302 2 3 2 2" xfId="36073" xr:uid="{4FC10A2E-949B-4EC3-AD6D-931EFED95E68}"/>
    <cellStyle name="Normal 302 2 3 3" xfId="36072" xr:uid="{2D7D6FE8-5C78-4BD0-8527-D2EA2F98C85C}"/>
    <cellStyle name="Normal 302 2 4" xfId="36071" xr:uid="{626718B7-1775-49F6-B49D-AC1DC877560D}"/>
    <cellStyle name="Normal 302 2 4 2" xfId="36070" xr:uid="{90312752-1B04-4924-A70F-4C7912C4126E}"/>
    <cellStyle name="Normal 302 2 5" xfId="36069" xr:uid="{E3E0A333-E8C4-4AED-A2E9-3A4F5789DC2F}"/>
    <cellStyle name="Normal 302 2 5 2" xfId="36068" xr:uid="{8DFB0F60-FB24-4A8E-828D-F5B62C317799}"/>
    <cellStyle name="Normal 302 2 6" xfId="36067" xr:uid="{DC7A58B9-5E37-4789-9728-E45B2CFA8540}"/>
    <cellStyle name="Normal 302 3" xfId="36066" xr:uid="{3EB219A0-466E-467A-A710-483301C6A63B}"/>
    <cellStyle name="Normal 302 3 2" xfId="36065" xr:uid="{AE394811-FA23-4FB6-97AD-535263642CCC}"/>
    <cellStyle name="Normal 302 3 2 2" xfId="36064" xr:uid="{78EBC010-D5F8-4736-8375-68E4889F165E}"/>
    <cellStyle name="Normal 302 3 2 2 2" xfId="36063" xr:uid="{52F5A517-E37E-4991-8106-878E64F7395A}"/>
    <cellStyle name="Normal 302 3 2 3" xfId="36062" xr:uid="{965B89B7-BAD7-4BCE-A9F5-A89A1E120C69}"/>
    <cellStyle name="Normal 302 3 2_Forecast" xfId="36061" xr:uid="{2A15749F-E20F-4A82-8581-86EAA24587BD}"/>
    <cellStyle name="Normal 302 3 3" xfId="36060" xr:uid="{D0B4B5A6-5566-44F1-852D-599E6F0B5E15}"/>
    <cellStyle name="Normal 302 3 3 2" xfId="36059" xr:uid="{3CC4673E-E8D7-4346-BAF2-FA2B8473D821}"/>
    <cellStyle name="Normal 302 3 4" xfId="36058" xr:uid="{44EDF1A7-16CA-4D8F-AD2F-DE473240F506}"/>
    <cellStyle name="Normal 302 3 4 2" xfId="36057" xr:uid="{FA019ACC-11F6-495F-B2AD-D8B3221B3E40}"/>
    <cellStyle name="Normal 302 3 5" xfId="36056" xr:uid="{97B9A01D-C0F9-4DC4-BDC1-60D14D9BE326}"/>
    <cellStyle name="Normal 302 3_Forecast" xfId="36055" xr:uid="{21662803-AD37-4873-AB5D-F78E2CF1CE1A}"/>
    <cellStyle name="Normal 302 4" xfId="36054" xr:uid="{142C2F5A-9631-45C2-98C2-AA062D8D1717}"/>
    <cellStyle name="Normal 302 4 2" xfId="36053" xr:uid="{D6270C63-8D25-4E22-B902-7D07E5B63566}"/>
    <cellStyle name="Normal 302 4 2 2" xfId="36052" xr:uid="{0DF747E6-84A4-4440-9DE8-93DA01461399}"/>
    <cellStyle name="Normal 302 4 3" xfId="36051" xr:uid="{DE458E57-2205-4A9F-A746-30E41A5BDB28}"/>
    <cellStyle name="Normal 302 4_Forecast" xfId="36050" xr:uid="{4818F4AF-5B62-4B72-BEE5-5926CE8B39CD}"/>
    <cellStyle name="Normal 302 5" xfId="36049" xr:uid="{665128EC-979E-442D-BB4E-00503CE07EF6}"/>
    <cellStyle name="Normal 302 5 2" xfId="36048" xr:uid="{5498E253-AF63-4795-B346-2ED71EDD8660}"/>
    <cellStyle name="Normal 302 6" xfId="36047" xr:uid="{E9376289-A662-4283-A8A0-391E9CCDEA7B}"/>
    <cellStyle name="Normal 302 6 2" xfId="36046" xr:uid="{24385245-C37E-484E-9B91-10F9B63118EF}"/>
    <cellStyle name="Normal 302 7" xfId="36045" xr:uid="{450AB080-EEF3-43CD-835F-45C7605F197E}"/>
    <cellStyle name="Normal 302 8" xfId="36044" xr:uid="{5278D5E7-BECF-4550-A31E-8437EFEF1DA8}"/>
    <cellStyle name="Normal 302_DSub" xfId="36043" xr:uid="{14B5EFB7-5362-4F63-882F-98CEB6172B84}"/>
    <cellStyle name="Normal 303" xfId="36042" xr:uid="{E62248BF-9AE1-43B4-A103-3E163567E8AC}"/>
    <cellStyle name="Normal 303 2" xfId="36041" xr:uid="{B7611A9B-50F1-43AF-BF15-B063A5EF7B26}"/>
    <cellStyle name="Normal 303 2 2" xfId="36040" xr:uid="{3C2DDBA6-BDA5-40B4-85F4-8E3AFDA69683}"/>
    <cellStyle name="Normal 303 2 2 2" xfId="36039" xr:uid="{9BE338DA-ECB1-4260-868E-D7C085C933DB}"/>
    <cellStyle name="Normal 303 2 2 2 2" xfId="36038" xr:uid="{BAF6BC27-0DE9-4E9B-9056-C3A944D87E6F}"/>
    <cellStyle name="Normal 303 2 2 2 2 2" xfId="36037" xr:uid="{02032931-C6C1-44B9-8B24-B7CC86541CB9}"/>
    <cellStyle name="Normal 303 2 2 2 3" xfId="36036" xr:uid="{89E3753B-BF7E-416D-BB0D-13027258C14C}"/>
    <cellStyle name="Normal 303 2 2 3" xfId="36035" xr:uid="{E7BA5560-4181-4D8D-9BE0-5630D7483778}"/>
    <cellStyle name="Normal 303 2 2 3 2" xfId="36034" xr:uid="{1BB776A4-0BD3-408B-8C29-78D00C7C97E8}"/>
    <cellStyle name="Normal 303 2 2 4" xfId="36033" xr:uid="{9233C614-1594-46E3-BD1D-B8F41494393D}"/>
    <cellStyle name="Normal 303 2 2 4 2" xfId="36032" xr:uid="{C2CFEF6E-63D0-42A9-BC84-23B2E2ADD1E8}"/>
    <cellStyle name="Normal 303 2 2 5" xfId="36031" xr:uid="{290A39F6-7091-4948-8651-06A186EED4BD}"/>
    <cellStyle name="Normal 303 2 3" xfId="36030" xr:uid="{FEA85880-4469-4C7B-A12C-E4335A05A83D}"/>
    <cellStyle name="Normal 303 2 3 2" xfId="36029" xr:uid="{B0A8BE99-A2F2-466A-A726-A55519B5BFFE}"/>
    <cellStyle name="Normal 303 2 3 2 2" xfId="36028" xr:uid="{6E46EC6A-0784-4529-9774-D34FFC8DCCCE}"/>
    <cellStyle name="Normal 303 2 3 3" xfId="36027" xr:uid="{486DF10F-DF21-4E94-A214-52F59CD90597}"/>
    <cellStyle name="Normal 303 2 4" xfId="36026" xr:uid="{A3D59679-A3D9-4823-BE33-AC9F6B7E7446}"/>
    <cellStyle name="Normal 303 2 4 2" xfId="36025" xr:uid="{5D8AF4AB-011F-4543-9469-D1835256ACC8}"/>
    <cellStyle name="Normal 303 2 5" xfId="36024" xr:uid="{AE2A6820-BA76-4AA4-A98F-82B77C2D2435}"/>
    <cellStyle name="Normal 303 2 5 2" xfId="36023" xr:uid="{9C9E485B-A8AD-4111-B723-B59BD7DCE1CC}"/>
    <cellStyle name="Normal 303 2 6" xfId="36022" xr:uid="{65DD80B7-627B-4A22-BE99-245DE8063221}"/>
    <cellStyle name="Normal 303 3" xfId="36021" xr:uid="{E9CC6541-8A56-4076-8239-8B613DCD7388}"/>
    <cellStyle name="Normal 303 3 2" xfId="36020" xr:uid="{D9F56C5F-AA48-4305-A293-03E7A60A61DA}"/>
    <cellStyle name="Normal 303 3 2 2" xfId="36019" xr:uid="{A52139C0-44FA-48C4-928D-915326965D3C}"/>
    <cellStyle name="Normal 303 3 2 2 2" xfId="36018" xr:uid="{BFCEEF6E-5361-4E67-A047-C518B318F94F}"/>
    <cellStyle name="Normal 303 3 2 3" xfId="36017" xr:uid="{A91EC1BB-E092-4E85-BD7E-A8DD11F6249C}"/>
    <cellStyle name="Normal 303 3 2_Forecast" xfId="36016" xr:uid="{B3C3037C-8ED8-48E2-89B2-6F3FF136A246}"/>
    <cellStyle name="Normal 303 3 3" xfId="36015" xr:uid="{DBFF53F7-687C-46DD-A86C-085759EDAC4B}"/>
    <cellStyle name="Normal 303 3 3 2" xfId="36014" xr:uid="{A4CBDC5E-C7A0-41DA-B4DD-10B8F602FCF6}"/>
    <cellStyle name="Normal 303 3 4" xfId="36013" xr:uid="{2F70702D-B87D-43DE-8652-69EC8B4CE522}"/>
    <cellStyle name="Normal 303 3 4 2" xfId="36012" xr:uid="{030D63BF-6E6D-4A1A-AA17-54CAC89C5C23}"/>
    <cellStyle name="Normal 303 3 5" xfId="36011" xr:uid="{D37C3C91-6B33-4302-8F0E-2113F545C54C}"/>
    <cellStyle name="Normal 303 3_Forecast" xfId="36010" xr:uid="{710D6239-7746-4810-8E90-167C75DD0DFD}"/>
    <cellStyle name="Normal 303 4" xfId="36009" xr:uid="{CD96F790-C302-4990-906E-5EAF32FE7900}"/>
    <cellStyle name="Normal 303 4 2" xfId="36008" xr:uid="{883F1F69-3CCF-474E-BCBD-9A890AF9156D}"/>
    <cellStyle name="Normal 303 4 2 2" xfId="36007" xr:uid="{8EAF088A-604C-41C5-B656-FF20D81AEE17}"/>
    <cellStyle name="Normal 303 4 3" xfId="36006" xr:uid="{C29D1BB0-8B5F-4BD4-9D0F-A0979E703E13}"/>
    <cellStyle name="Normal 303 4_Forecast" xfId="36005" xr:uid="{747C9A02-F496-4C50-91C3-092FC7D74F0C}"/>
    <cellStyle name="Normal 303 5" xfId="36004" xr:uid="{2B9C81A7-8DE8-48F2-BBE2-99605BCF6A25}"/>
    <cellStyle name="Normal 303 5 2" xfId="36003" xr:uid="{CE197BB1-DE8D-44F1-A05B-1EA8721CD7B2}"/>
    <cellStyle name="Normal 303 6" xfId="36002" xr:uid="{57921D11-9B68-4B5F-B320-27C32AA66F73}"/>
    <cellStyle name="Normal 303 6 2" xfId="36001" xr:uid="{F4C5AACD-3090-4059-9159-F3BD948C8ABE}"/>
    <cellStyle name="Normal 303 7" xfId="36000" xr:uid="{F7710F54-21C7-46DB-A121-95C97CF3B3D7}"/>
    <cellStyle name="Normal 303 8" xfId="35999" xr:uid="{069AD3EC-631C-4B62-9E80-A42E113F164B}"/>
    <cellStyle name="Normal 303_DSub" xfId="35998" xr:uid="{95CD47F0-97DB-4A89-8975-85CA7F84DAAF}"/>
    <cellStyle name="Normal 304" xfId="35997" xr:uid="{BD643AC5-CC0B-4A3D-B2E9-49B294AC71CF}"/>
    <cellStyle name="Normal 304 2" xfId="35996" xr:uid="{48C8B231-1607-46A4-8A0A-026B0487A615}"/>
    <cellStyle name="Normal 304 2 2" xfId="35995" xr:uid="{AFD0910F-9C8A-4736-A1DA-6FB46DA81CDC}"/>
    <cellStyle name="Normal 304 2 2 2" xfId="35994" xr:uid="{D0CA2FC5-A918-4932-9403-D61CEA551A68}"/>
    <cellStyle name="Normal 304 2 2 2 2" xfId="35993" xr:uid="{ED9B8FB0-54ED-4245-B2E1-0B81D7AB8F74}"/>
    <cellStyle name="Normal 304 2 2 2 2 2" xfId="35992" xr:uid="{195CC85F-1324-4767-82C3-663AB0961AEC}"/>
    <cellStyle name="Normal 304 2 2 2 3" xfId="35991" xr:uid="{3B3AEE62-5515-4777-8639-598121E9AC20}"/>
    <cellStyle name="Normal 304 2 2 3" xfId="35990" xr:uid="{52CC6ADF-A527-4593-A652-349A70CF0F21}"/>
    <cellStyle name="Normal 304 2 2 3 2" xfId="35989" xr:uid="{56547C64-A717-4DA5-9816-DB6395937D9B}"/>
    <cellStyle name="Normal 304 2 2 4" xfId="35988" xr:uid="{60224A1A-42F4-49DE-AC72-A8B202C92FFB}"/>
    <cellStyle name="Normal 304 2 2 4 2" xfId="35987" xr:uid="{5FEB9083-9477-425F-983B-BB6528A9BDCC}"/>
    <cellStyle name="Normal 304 2 2 5" xfId="35986" xr:uid="{2F5527C0-CE32-4489-B3E7-C6DCA78CE969}"/>
    <cellStyle name="Normal 304 2 3" xfId="35985" xr:uid="{43D610A0-D74E-4E32-B631-60FDB0944B16}"/>
    <cellStyle name="Normal 304 2 3 2" xfId="35984" xr:uid="{FCACD54C-CCA2-4700-BB78-0FE873EEF663}"/>
    <cellStyle name="Normal 304 2 3 2 2" xfId="35983" xr:uid="{DF64C5CD-D08B-4378-BA8D-A95F468F14D4}"/>
    <cellStyle name="Normal 304 2 3 3" xfId="35982" xr:uid="{0FB93813-6DDD-4FC8-A49D-2D4C01C24E44}"/>
    <cellStyle name="Normal 304 2 4" xfId="35981" xr:uid="{64E70617-35E6-45BE-9533-AE7EFB09AC09}"/>
    <cellStyle name="Normal 304 2 4 2" xfId="35980" xr:uid="{4FB3FC79-472D-4104-9DE8-F3E71A983977}"/>
    <cellStyle name="Normal 304 2 5" xfId="35979" xr:uid="{B8C3FB78-9DFF-4E0A-87E9-F8C384A94C89}"/>
    <cellStyle name="Normal 304 2 5 2" xfId="35978" xr:uid="{964C5E71-D600-4FBE-9AB1-41F126DD5ED5}"/>
    <cellStyle name="Normal 304 2 6" xfId="35977" xr:uid="{AFA29C04-D6F4-4F3F-A47E-AD0DF5A6BC63}"/>
    <cellStyle name="Normal 304 3" xfId="35976" xr:uid="{013EA792-14BF-4CDE-ACC4-26088049D279}"/>
    <cellStyle name="Normal 304 3 2" xfId="35975" xr:uid="{4F0ABFCE-02D3-4C9C-B079-FEDCCE55AA6F}"/>
    <cellStyle name="Normal 304 3 2 2" xfId="35974" xr:uid="{59BC9433-885D-4890-9240-88DD723CAE15}"/>
    <cellStyle name="Normal 304 3 2 2 2" xfId="35973" xr:uid="{EC6D532F-F1E5-4BCC-AADA-1EDE989470E3}"/>
    <cellStyle name="Normal 304 3 2 3" xfId="35972" xr:uid="{EFBD4F75-D503-4179-BDA4-EDB099131C85}"/>
    <cellStyle name="Normal 304 3 2_Forecast" xfId="35971" xr:uid="{8DEA2B20-3FBE-4298-BA74-2C258891B2C6}"/>
    <cellStyle name="Normal 304 3 3" xfId="35970" xr:uid="{096BFBEC-9934-4EBE-B604-E9FC3D7F3F6E}"/>
    <cellStyle name="Normal 304 3 3 2" xfId="35969" xr:uid="{4FD9DB21-CDCE-40A0-971D-DDB322CB0571}"/>
    <cellStyle name="Normal 304 3 4" xfId="35968" xr:uid="{371333C1-A33D-4FEF-892A-23544B1BC924}"/>
    <cellStyle name="Normal 304 3 4 2" xfId="35967" xr:uid="{908516FA-DF90-4E45-8069-AE693673EB13}"/>
    <cellStyle name="Normal 304 3 5" xfId="35966" xr:uid="{872FA1DA-C1E5-43DD-8CCD-F3E6322C87DF}"/>
    <cellStyle name="Normal 304 3_Forecast" xfId="35965" xr:uid="{0F634854-E925-4F69-B76F-CF11FD7A0A4E}"/>
    <cellStyle name="Normal 304 4" xfId="35964" xr:uid="{54150249-3035-40A8-89B9-7DE96FD43F85}"/>
    <cellStyle name="Normal 304 4 2" xfId="35963" xr:uid="{47DC0E4E-D116-42C4-BF2E-EA1C7CEEB0C3}"/>
    <cellStyle name="Normal 304 4 2 2" xfId="35962" xr:uid="{7CF5C8BD-5C52-4D8E-9981-BB8512C590C6}"/>
    <cellStyle name="Normal 304 4 3" xfId="35961" xr:uid="{94E0D981-6899-4DCF-805A-B2EB1EEB13BB}"/>
    <cellStyle name="Normal 304 4_Forecast" xfId="35960" xr:uid="{71E18125-9BD1-4C2F-B4F4-03597F487BBA}"/>
    <cellStyle name="Normal 304 5" xfId="35959" xr:uid="{ACB1BE99-8ABB-471A-8A56-9D07202F915E}"/>
    <cellStyle name="Normal 304 5 2" xfId="35958" xr:uid="{BB1A246B-CB22-4524-81CA-F83B3C9E01BB}"/>
    <cellStyle name="Normal 304 6" xfId="35957" xr:uid="{32230AF6-8BBC-4568-AA29-C7D0A9EEEC13}"/>
    <cellStyle name="Normal 304 6 2" xfId="35956" xr:uid="{84DB918D-4637-4F8B-BE6A-146CED124CC5}"/>
    <cellStyle name="Normal 304 7" xfId="35955" xr:uid="{3E078C67-3A2E-4C3B-92BC-C3C1257D1B64}"/>
    <cellStyle name="Normal 304 8" xfId="35954" xr:uid="{DC03D153-2493-4054-A6AE-D2CCBCC48AA9}"/>
    <cellStyle name="Normal 304_DSub" xfId="35953" xr:uid="{2EE727B8-7FD8-48C7-A9E3-CB2D42C465B7}"/>
    <cellStyle name="Normal 305" xfId="35952" xr:uid="{0A8F7B3E-89C0-45A6-9046-6D99B8A786A2}"/>
    <cellStyle name="Normal 305 2" xfId="35951" xr:uid="{4A86689C-0EE0-495E-8009-C4F861B25D08}"/>
    <cellStyle name="Normal 305 2 2" xfId="35950" xr:uid="{E1DF56D9-84F3-4BE3-8082-C1CACD414154}"/>
    <cellStyle name="Normal 305 2 2 2" xfId="35949" xr:uid="{1348617A-6155-4C91-9686-012959DC4CCA}"/>
    <cellStyle name="Normal 305 2 2 2 2" xfId="35948" xr:uid="{DC4B85D1-B336-436F-9026-CD989E18E18C}"/>
    <cellStyle name="Normal 305 2 2 2 2 2" xfId="35947" xr:uid="{34E4756A-9F17-4974-8DBB-60331DFA8683}"/>
    <cellStyle name="Normal 305 2 2 2 3" xfId="35946" xr:uid="{DE13F7CD-D24C-4638-88C1-E041DDA4DE5C}"/>
    <cellStyle name="Normal 305 2 2 3" xfId="35945" xr:uid="{B9E5A76D-9DDB-4C5B-A588-0C646C840A31}"/>
    <cellStyle name="Normal 305 2 2 3 2" xfId="35944" xr:uid="{74F1119B-F49A-4076-93B1-6099996B45B4}"/>
    <cellStyle name="Normal 305 2 2 4" xfId="35943" xr:uid="{7217D052-5951-4167-A887-F40FBC6285F2}"/>
    <cellStyle name="Normal 305 2 2 4 2" xfId="35942" xr:uid="{E8790A0D-1DF5-4886-AB73-CF1660EF1A79}"/>
    <cellStyle name="Normal 305 2 2 5" xfId="35941" xr:uid="{268DA3D4-B817-43F8-B14D-3DD263DAB5AB}"/>
    <cellStyle name="Normal 305 2 3" xfId="35940" xr:uid="{99602EEB-9C78-492E-8252-822EBB467C8F}"/>
    <cellStyle name="Normal 305 2 3 2" xfId="35939" xr:uid="{49A05FF0-126E-4953-A53C-C7553B61C71D}"/>
    <cellStyle name="Normal 305 2 3 2 2" xfId="35938" xr:uid="{C8107CCC-9B9C-4D7E-9A7B-E4550194891E}"/>
    <cellStyle name="Normal 305 2 3 3" xfId="35937" xr:uid="{CE464615-2295-4F97-AFB9-E6C25EF5A0DB}"/>
    <cellStyle name="Normal 305 2 4" xfId="35936" xr:uid="{11416D45-6360-4097-9DAE-79A1E51E1205}"/>
    <cellStyle name="Normal 305 2 4 2" xfId="35935" xr:uid="{CA75D995-E601-4368-96C2-00B6BB8E764A}"/>
    <cellStyle name="Normal 305 2 5" xfId="35934" xr:uid="{CA44B97C-7142-448E-AD14-E2DB62EEF17D}"/>
    <cellStyle name="Normal 305 2 5 2" xfId="35933" xr:uid="{575CD87F-540A-4EAA-BBFF-A16A59BB2C38}"/>
    <cellStyle name="Normal 305 2 6" xfId="35932" xr:uid="{253A09F2-0929-4041-A7C2-EF73B6EEF964}"/>
    <cellStyle name="Normal 305 3" xfId="35931" xr:uid="{22C732A0-BA9A-42A0-8F0C-C181934C7CFB}"/>
    <cellStyle name="Normal 305 3 2" xfId="35930" xr:uid="{5D67A2ED-4AAB-482B-A0B6-45E50E435294}"/>
    <cellStyle name="Normal 305 3 2 2" xfId="35929" xr:uid="{811B979F-80F5-432B-9562-E516B2EBFDAD}"/>
    <cellStyle name="Normal 305 3 2 2 2" xfId="35928" xr:uid="{FD3D8AEC-A0F1-498F-8075-997F84C3CB18}"/>
    <cellStyle name="Normal 305 3 2 3" xfId="35927" xr:uid="{BDCAE493-1CC0-47F3-8182-5D7C4E6E93D2}"/>
    <cellStyle name="Normal 305 3 2_Forecast" xfId="35926" xr:uid="{767A6AC5-7C7F-48C4-B5DE-98CE70119AC2}"/>
    <cellStyle name="Normal 305 3 3" xfId="35925" xr:uid="{2C37D78E-9061-42BC-9122-F654155499FB}"/>
    <cellStyle name="Normal 305 3 3 2" xfId="35924" xr:uid="{38AC5E69-8975-4F99-8F7B-4EB02E3669F6}"/>
    <cellStyle name="Normal 305 3 4" xfId="35923" xr:uid="{4D4DBCE1-7C3B-4507-8029-3CEB107ECE04}"/>
    <cellStyle name="Normal 305 3 4 2" xfId="35922" xr:uid="{0FDE8734-92CD-4114-A693-09C552480E35}"/>
    <cellStyle name="Normal 305 3 5" xfId="35921" xr:uid="{9FB615D4-25BA-49E5-A690-348507F56F49}"/>
    <cellStyle name="Normal 305 3_Forecast" xfId="35920" xr:uid="{0AD50BB4-2EDC-4106-820E-D1B3F9E7A60D}"/>
    <cellStyle name="Normal 305 4" xfId="35919" xr:uid="{EB2155DA-1A8E-4D21-B998-C2A7B5C11E15}"/>
    <cellStyle name="Normal 305 4 2" xfId="35918" xr:uid="{82C236E7-EA50-4A9C-80AA-1D8FA34E509A}"/>
    <cellStyle name="Normal 305 4 2 2" xfId="35917" xr:uid="{3D36EB90-4B92-4E89-AC01-CC69651C254D}"/>
    <cellStyle name="Normal 305 4 3" xfId="35916" xr:uid="{DB2EF331-0240-484A-83D0-811A8A502338}"/>
    <cellStyle name="Normal 305 4_Forecast" xfId="35915" xr:uid="{46748D6F-0B43-4BC9-89F5-6460EC97ED91}"/>
    <cellStyle name="Normal 305 5" xfId="35914" xr:uid="{3A7F4E0E-3EB1-4FE6-8BD0-B39595EB0D29}"/>
    <cellStyle name="Normal 305 5 2" xfId="226" xr:uid="{D8D8C4CF-FB18-40CA-9519-AF49D95A5B44}"/>
    <cellStyle name="Normal 305 6" xfId="35913" xr:uid="{BBCE275D-2E93-4D5C-ACFC-7BDB84A0AE38}"/>
    <cellStyle name="Normal 305 6 2" xfId="35912" xr:uid="{A25606F7-470F-41F1-8778-42FE49BF62FA}"/>
    <cellStyle name="Normal 305 7" xfId="35911" xr:uid="{66AE9C26-1B20-498F-981D-2DD1B4D19607}"/>
    <cellStyle name="Normal 305 8" xfId="35910" xr:uid="{CD74E5D0-102B-4FB5-A4BA-CD9EB46B2D1D}"/>
    <cellStyle name="Normal 305_DSub" xfId="35909" xr:uid="{F05FF37D-6720-4F62-93E0-43E84E3857AB}"/>
    <cellStyle name="Normal 306" xfId="35908" xr:uid="{CED92CD6-7F99-411A-960E-99EEEA7E33A2}"/>
    <cellStyle name="Normal 306 2" xfId="35907" xr:uid="{AE566EE3-744B-4FED-A192-A87912B2E399}"/>
    <cellStyle name="Normal 306 2 2" xfId="35906" xr:uid="{A167A0F6-6195-4E5F-9BDB-A2EEFE9505F9}"/>
    <cellStyle name="Normal 306 2 2 2" xfId="35905" xr:uid="{D47687C4-3722-4CFF-8719-EEDC5642F4EB}"/>
    <cellStyle name="Normal 306 2 2 2 2" xfId="35904" xr:uid="{C5BB533B-8664-49AA-92D5-9A0CF227D082}"/>
    <cellStyle name="Normal 306 2 2 2 2 2" xfId="35903" xr:uid="{E130D2C6-EB93-4108-B96F-4CC80A94CA5B}"/>
    <cellStyle name="Normal 306 2 2 2 3" xfId="35902" xr:uid="{474AD36F-E562-414A-91F3-17902C3190B9}"/>
    <cellStyle name="Normal 306 2 2 3" xfId="35901" xr:uid="{F9BF5801-A798-4D00-9133-0784F69BC259}"/>
    <cellStyle name="Normal 306 2 2 3 2" xfId="35900" xr:uid="{67DABBCD-8191-4803-B3E4-479A49F81F52}"/>
    <cellStyle name="Normal 306 2 2 4" xfId="225" xr:uid="{9DA6F345-EC81-4009-ADAB-99BB6D3068BD}"/>
    <cellStyle name="Normal 306 2 2 4 2" xfId="35899" xr:uid="{F31DFE7D-1448-4A76-9309-CB8AD4F137CE}"/>
    <cellStyle name="Normal 306 2 2 5" xfId="35898" xr:uid="{9DD27535-2B40-4C8B-AE9A-E0D29D864DAA}"/>
    <cellStyle name="Normal 306 2 3" xfId="35897" xr:uid="{39D44D47-05A9-46D5-8AED-19080FDA5967}"/>
    <cellStyle name="Normal 306 2 3 2" xfId="35896" xr:uid="{F88391F2-7BFB-416E-82D1-8786BC0A1C04}"/>
    <cellStyle name="Normal 306 2 3 2 2" xfId="35895" xr:uid="{25284E72-F79D-40D6-A339-535DD95AEEEB}"/>
    <cellStyle name="Normal 306 2 3 3" xfId="35894" xr:uid="{83484E57-D14F-4C25-A441-CBC8E902C700}"/>
    <cellStyle name="Normal 306 2 4" xfId="35893" xr:uid="{BE443521-23A0-43CA-86DF-F9A2BCDD20EF}"/>
    <cellStyle name="Normal 306 2 4 2" xfId="35892" xr:uid="{107A5AD8-1163-4F3A-A746-5D457AA4B64C}"/>
    <cellStyle name="Normal 306 2 5" xfId="35891" xr:uid="{A0970F38-39A6-41D2-A550-E628318B90ED}"/>
    <cellStyle name="Normal 306 2 5 2" xfId="35890" xr:uid="{C4F4FAFB-6978-4660-B7D7-50252F9E5BA0}"/>
    <cellStyle name="Normal 306 2 6" xfId="35889" xr:uid="{23AB7313-34AD-42E8-B8E7-CF7E22771ECC}"/>
    <cellStyle name="Normal 306 3" xfId="35888" xr:uid="{1CBEA0D7-8A1F-454A-9E96-C888F915C5CA}"/>
    <cellStyle name="Normal 306 3 2" xfId="35887" xr:uid="{7C436344-8792-477E-8A7E-A84E09F6CC3C}"/>
    <cellStyle name="Normal 306 3 2 2" xfId="35886" xr:uid="{698079D6-1AAF-406A-84AD-7036C74863AB}"/>
    <cellStyle name="Normal 306 3 2 2 2" xfId="35885" xr:uid="{92EBB652-D464-4E7A-8B29-49B7B9609331}"/>
    <cellStyle name="Normal 306 3 2 3" xfId="35884" xr:uid="{31C286D7-9FA9-4996-957E-549CE2F86087}"/>
    <cellStyle name="Normal 306 3 2_Forecast" xfId="35883" xr:uid="{337A4739-5BBF-45D8-B72C-8F345D7E93F2}"/>
    <cellStyle name="Normal 306 3 3" xfId="35882" xr:uid="{90F2E2F2-FFBE-44A2-9838-492013BA494C}"/>
    <cellStyle name="Normal 306 3 3 2" xfId="35881" xr:uid="{628BB0CD-4579-49B3-80D0-150492CFBE6D}"/>
    <cellStyle name="Normal 306 3 4" xfId="224" xr:uid="{49E5689B-3745-404C-8073-259E45AB4DA7}"/>
    <cellStyle name="Normal 306 3 4 2" xfId="223" xr:uid="{1E4D62B8-EFDD-4E06-A71C-114F576EDC9E}"/>
    <cellStyle name="Normal 306 3 5" xfId="129" xr:uid="{BA363938-C60F-4D69-A577-1C812924AC84}"/>
    <cellStyle name="Normal 306 3_Forecast" xfId="35880" xr:uid="{8AE3033A-33E3-4211-93C3-B62977B4FD9E}"/>
    <cellStyle name="Normal 306 4" xfId="35879" xr:uid="{CE964EB7-42CC-4B80-A1B0-428F78779060}"/>
    <cellStyle name="Normal 306 4 2" xfId="35878" xr:uid="{08FE8E4C-D008-4B19-A2CB-1F34DAFA1D83}"/>
    <cellStyle name="Normal 306 4 2 2" xfId="35877" xr:uid="{D0B12332-F2EC-4EAC-A852-737A03F8F880}"/>
    <cellStyle name="Normal 306 4 3" xfId="35876" xr:uid="{0783D77F-A88A-4FA1-B72A-8D8420DFB9B5}"/>
    <cellStyle name="Normal 306 4_Forecast" xfId="35875" xr:uid="{386EEA3F-1213-4BE0-95CA-83C8727416FE}"/>
    <cellStyle name="Normal 306 5" xfId="35874" xr:uid="{120456D0-AB6A-4DEC-A054-E560B23BFD24}"/>
    <cellStyle name="Normal 306 5 2" xfId="35873" xr:uid="{B0C11BF3-1A81-4903-A488-2E24EBA07152}"/>
    <cellStyle name="Normal 306 6" xfId="35872" xr:uid="{42F38681-1455-425E-91FF-6222B6EB8408}"/>
    <cellStyle name="Normal 306 6 2" xfId="35871" xr:uid="{B0CFD947-480E-4815-AE25-64B94C2CD774}"/>
    <cellStyle name="Normal 306 7" xfId="35870" xr:uid="{412998B7-F3B4-4672-87CF-244C78525DA8}"/>
    <cellStyle name="Normal 306 8" xfId="35869" xr:uid="{67DC7D79-9B09-4454-BE91-A263EE166CB9}"/>
    <cellStyle name="Normal 306_DSub" xfId="35868" xr:uid="{F3464484-2505-4BED-B927-62CE7D140BE8}"/>
    <cellStyle name="Normal 307" xfId="35867" xr:uid="{34651DC2-F38F-4879-B3D6-76A33E9BE433}"/>
    <cellStyle name="Normal 307 2" xfId="35866" xr:uid="{B49527A6-2BAF-4E3E-8073-5657384C80B4}"/>
    <cellStyle name="Normal 307 2 2" xfId="35865" xr:uid="{2CE2B8BA-469B-4A4A-B814-A75D6B29E9C4}"/>
    <cellStyle name="Normal 307 2 2 2" xfId="35864" xr:uid="{C2DB5F46-5299-4119-9CD3-4FEBB139C552}"/>
    <cellStyle name="Normal 307 2 2 2 2" xfId="35863" xr:uid="{85AC48D5-3FA0-4127-8BF9-20835E5DE160}"/>
    <cellStyle name="Normal 307 2 2 2 2 2" xfId="35862" xr:uid="{C74BA9BF-7902-4F97-AE43-0194E829D7D4}"/>
    <cellStyle name="Normal 307 2 2 2 3" xfId="35861" xr:uid="{B7FB4588-E69B-4388-81D2-48B42BD2CC36}"/>
    <cellStyle name="Normal 307 2 2 3" xfId="35860" xr:uid="{D3224E94-9726-4921-9A05-E304019EFF85}"/>
    <cellStyle name="Normal 307 2 2 3 2" xfId="35859" xr:uid="{5A4AA42B-AF39-42C0-A40A-98AFFB134DC3}"/>
    <cellStyle name="Normal 307 2 2 4" xfId="35858" xr:uid="{84C837D8-43C5-4EC6-BD05-807FD0D8A062}"/>
    <cellStyle name="Normal 307 2 2 4 2" xfId="35857" xr:uid="{E3E460EF-8B75-4121-BE53-5D97204CD52D}"/>
    <cellStyle name="Normal 307 2 2 5" xfId="35856" xr:uid="{26576916-DBF1-4101-9EA8-F8FC17FD7017}"/>
    <cellStyle name="Normal 307 2 3" xfId="35855" xr:uid="{B0621D26-58DB-4210-801F-1625B3A11CD7}"/>
    <cellStyle name="Normal 307 2 3 2" xfId="35854" xr:uid="{10897689-3B6D-444B-86EC-427A9E3B1C88}"/>
    <cellStyle name="Normal 307 2 3 2 2" xfId="35853" xr:uid="{AB27C572-1193-4D0C-A204-7A503220C416}"/>
    <cellStyle name="Normal 307 2 3 3" xfId="35852" xr:uid="{B7B6A6CA-77C7-4181-8F44-A1BAE44E3319}"/>
    <cellStyle name="Normal 307 2 4" xfId="35851" xr:uid="{5667D3D8-6ED4-42FF-A9CA-2B8BD1AE57F8}"/>
    <cellStyle name="Normal 307 2 4 2" xfId="35850" xr:uid="{1D5A019C-CCC6-4CCB-9151-96B32473D702}"/>
    <cellStyle name="Normal 307 2 5" xfId="35849" xr:uid="{85B5FE96-C537-478F-B9D5-D84128D7112B}"/>
    <cellStyle name="Normal 307 2 5 2" xfId="35848" xr:uid="{42E772F5-833D-434E-9633-90379EA49273}"/>
    <cellStyle name="Normal 307 2 6" xfId="35847" xr:uid="{D7688867-641B-4946-B5EB-6029A4440AA7}"/>
    <cellStyle name="Normal 307 3" xfId="35846" xr:uid="{D21074C7-D16E-484D-8E45-8FBCDAF00C92}"/>
    <cellStyle name="Normal 307 3 2" xfId="35845" xr:uid="{4829FE41-3995-4759-A3EA-8D546139AD91}"/>
    <cellStyle name="Normal 307 3 2 2" xfId="35844" xr:uid="{D403AADA-1393-4938-AE0B-2278FB8E3E34}"/>
    <cellStyle name="Normal 307 3 2 2 2" xfId="35843" xr:uid="{B2DCA871-B9D1-40BB-8B46-512F1FCBF9C1}"/>
    <cellStyle name="Normal 307 3 2 3" xfId="35842" xr:uid="{9F6B6DDD-B0D5-4A27-98D0-B803BB0B92B1}"/>
    <cellStyle name="Normal 307 3 2_Forecast" xfId="35841" xr:uid="{7B098189-8170-45BC-88C6-AAEE652EF8B1}"/>
    <cellStyle name="Normal 307 3 3" xfId="35840" xr:uid="{D0174CD7-386B-4F3E-8DB7-EC6DC9C3D6F1}"/>
    <cellStyle name="Normal 307 3 3 2" xfId="35839" xr:uid="{6D7CCC15-1595-4668-BBC5-14E13097D972}"/>
    <cellStyle name="Normal 307 3 4" xfId="35838" xr:uid="{EBCEFC68-2E1F-49E7-8022-0AACC7742FA6}"/>
    <cellStyle name="Normal 307 3 4 2" xfId="35837" xr:uid="{8F9B4C56-717F-43CC-A1DA-ABC174788DD7}"/>
    <cellStyle name="Normal 307 3 5" xfId="35836" xr:uid="{A40A5B9E-D155-4095-9EFE-95CE636BE584}"/>
    <cellStyle name="Normal 307 3_Forecast" xfId="35835" xr:uid="{F02269AF-8365-47A2-B52E-F05415985A85}"/>
    <cellStyle name="Normal 307 4" xfId="35834" xr:uid="{F9A53AFD-5A97-410A-9E34-2D6E33723F11}"/>
    <cellStyle name="Normal 307 4 2" xfId="35833" xr:uid="{595BC519-69E2-4E56-AB00-FD2076910DAB}"/>
    <cellStyle name="Normal 307 4 2 2" xfId="35832" xr:uid="{F9156ACE-45A1-4711-8EA2-05EE039BA2A6}"/>
    <cellStyle name="Normal 307 4 3" xfId="35831" xr:uid="{4D437303-CC7E-4F53-A440-31862F050C0B}"/>
    <cellStyle name="Normal 307 4_Forecast" xfId="35830" xr:uid="{3036236A-80C1-48BE-8957-5096C360C7EB}"/>
    <cellStyle name="Normal 307 5" xfId="35829" xr:uid="{2C11C7FD-E302-4F73-ADCC-BA9D2F349B57}"/>
    <cellStyle name="Normal 307 5 2" xfId="35828" xr:uid="{0299EF8D-1A12-4A2E-8D48-663D93FB512E}"/>
    <cellStyle name="Normal 307 6" xfId="35827" xr:uid="{764F56B3-61D2-43AA-9AD0-9F05E298DF23}"/>
    <cellStyle name="Normal 307 6 2" xfId="35826" xr:uid="{BA5F7BA4-CD3D-4C19-8707-0EB4A6202487}"/>
    <cellStyle name="Normal 307 7" xfId="35825" xr:uid="{E9680998-1E29-40F8-AE55-CF43F4817C61}"/>
    <cellStyle name="Normal 307 8" xfId="35824" xr:uid="{971FD407-13B7-4B60-91E7-05BA5A5A9ACD}"/>
    <cellStyle name="Normal 307_DSub" xfId="35823" xr:uid="{3CA2BF94-36D3-4267-8FA2-E525FABB304F}"/>
    <cellStyle name="Normal 308" xfId="35822" xr:uid="{9CD3F4D1-6E79-41A3-8AD0-B8AE4C56164B}"/>
    <cellStyle name="Normal 308 2" xfId="35821" xr:uid="{1506E199-2385-4D8C-829C-13DB4C7C166E}"/>
    <cellStyle name="Normal 308 2 2" xfId="35820" xr:uid="{3256D223-98EE-4D56-98D3-AFFA84E963B5}"/>
    <cellStyle name="Normal 308 2 2 2" xfId="35819" xr:uid="{B5C4CDDD-ABCD-4B46-A197-C87751FCF920}"/>
    <cellStyle name="Normal 308 2 2 2 2" xfId="35818" xr:uid="{78294694-BC11-446A-A61D-EE86DFB8D07A}"/>
    <cellStyle name="Normal 308 2 2 2 2 2" xfId="35817" xr:uid="{19D883E5-BF68-4ED1-8DD0-D026076728F8}"/>
    <cellStyle name="Normal 308 2 2 2 3" xfId="35816" xr:uid="{D83AC605-70CF-469A-9AE2-C1D275DC9DF9}"/>
    <cellStyle name="Normal 308 2 2 3" xfId="35815" xr:uid="{6417A22A-220F-4931-9723-AE19053FA78F}"/>
    <cellStyle name="Normal 308 2 2 3 2" xfId="35814" xr:uid="{3A44ACB8-9CC3-4BA5-B714-859A19DF9B1A}"/>
    <cellStyle name="Normal 308 2 2 4" xfId="35813" xr:uid="{D20990B3-A6BA-4652-91BF-DB05D0A382BC}"/>
    <cellStyle name="Normal 308 2 2 4 2" xfId="35812" xr:uid="{49D443E0-AAD1-4936-85B3-5C4AD250DFD4}"/>
    <cellStyle name="Normal 308 2 2 5" xfId="35811" xr:uid="{5160B90A-7064-44A5-B8B9-204BE4BAC38D}"/>
    <cellStyle name="Normal 308 2 3" xfId="35810" xr:uid="{386398EA-5848-46D8-B572-1C0750AAA3A4}"/>
    <cellStyle name="Normal 308 2 3 2" xfId="35809" xr:uid="{4304F932-E8F6-4836-9060-4CD643C570A9}"/>
    <cellStyle name="Normal 308 2 3 2 2" xfId="35808" xr:uid="{D3C907B8-AED0-49BF-9504-B3693808BF42}"/>
    <cellStyle name="Normal 308 2 3 3" xfId="35807" xr:uid="{322871B0-BBE2-43F6-A124-174803E7A044}"/>
    <cellStyle name="Normal 308 2 4" xfId="35806" xr:uid="{F142B9C9-A702-4B05-8024-41B20EAFF918}"/>
    <cellStyle name="Normal 308 2 4 2" xfId="35805" xr:uid="{062113C4-EA21-4036-849F-C7C22E8F55C0}"/>
    <cellStyle name="Normal 308 2 5" xfId="35804" xr:uid="{E5A8CCE6-660C-4E29-B684-A53E98466542}"/>
    <cellStyle name="Normal 308 2 5 2" xfId="35803" xr:uid="{38A9F15A-8C99-474E-A655-8A7D0BA7273E}"/>
    <cellStyle name="Normal 308 2 6" xfId="35802" xr:uid="{EC814256-EDA5-4415-AEDF-F47370FA92C0}"/>
    <cellStyle name="Normal 308 3" xfId="35801" xr:uid="{8CE64FC8-9990-4D16-B83A-F9893B0E5D0E}"/>
    <cellStyle name="Normal 308 3 2" xfId="35800" xr:uid="{E5DF658D-502D-47B4-BDD3-0B3AED03C2A8}"/>
    <cellStyle name="Normal 308 3 2 2" xfId="35799" xr:uid="{FF1CAACE-E8C0-436E-9F57-D6CB6225A714}"/>
    <cellStyle name="Normal 308 3 2 2 2" xfId="35798" xr:uid="{7513DE54-74EE-4A8B-A81E-39DFD0995700}"/>
    <cellStyle name="Normal 308 3 2 3" xfId="35797" xr:uid="{0DA7285D-34C1-4605-8584-DAB18C2FECA5}"/>
    <cellStyle name="Normal 308 3 2_Forecast" xfId="35796" xr:uid="{8A90DE29-D880-432F-8824-E2B0BB43A41B}"/>
    <cellStyle name="Normal 308 3 3" xfId="35795" xr:uid="{50BCC72C-43B0-4361-85D7-F74BA4845B54}"/>
    <cellStyle name="Normal 308 3 3 2" xfId="35794" xr:uid="{51BB0C3D-85E9-43FB-966B-7C297C39D892}"/>
    <cellStyle name="Normal 308 3 4" xfId="35793" xr:uid="{C8241921-E2AD-454C-8717-C23F38948D84}"/>
    <cellStyle name="Normal 308 3 4 2" xfId="35792" xr:uid="{CD113D09-7C11-4BE1-8C12-A6B205FD8042}"/>
    <cellStyle name="Normal 308 3 5" xfId="35791" xr:uid="{F6547EF8-F8E9-459B-905C-AE95079DF74C}"/>
    <cellStyle name="Normal 308 3_Forecast" xfId="35790" xr:uid="{6F58E0D5-D22C-4056-9E6B-5E0E392E0BC1}"/>
    <cellStyle name="Normal 308 4" xfId="35789" xr:uid="{53DECD15-03F6-4330-AD9E-0535CCA11558}"/>
    <cellStyle name="Normal 308 4 2" xfId="35788" xr:uid="{C380EE7F-17B0-4E8A-A0FC-D71C9D20354B}"/>
    <cellStyle name="Normal 308 4 2 2" xfId="35787" xr:uid="{01C36BC9-89D2-481F-ABDC-DBC8A6D05132}"/>
    <cellStyle name="Normal 308 4 3" xfId="35786" xr:uid="{318F655B-7862-4E18-B1D3-0C82A140FEDB}"/>
    <cellStyle name="Normal 308 4_Forecast" xfId="35785" xr:uid="{0F4ACA7D-C759-48EB-A03B-BBFE397940D5}"/>
    <cellStyle name="Normal 308 5" xfId="35784" xr:uid="{69CF9F0D-D7F2-4C23-BE64-D18CDB88CF12}"/>
    <cellStyle name="Normal 308 5 2" xfId="35783" xr:uid="{CA63CA4D-2F18-4309-9FDC-CD17720121BB}"/>
    <cellStyle name="Normal 308 6" xfId="35782" xr:uid="{31B3A712-AAA4-483D-900C-DF9E10EEEFD3}"/>
    <cellStyle name="Normal 308 6 2" xfId="35781" xr:uid="{CDD7E0E9-293F-422F-995D-0241EA981892}"/>
    <cellStyle name="Normal 308 7" xfId="35780" xr:uid="{2F766DDC-2DAF-4472-8054-4FFCCF4ABFFD}"/>
    <cellStyle name="Normal 308 8" xfId="35779" xr:uid="{3FF19E56-A48C-4412-AD25-1A8D477522E1}"/>
    <cellStyle name="Normal 308_DSub" xfId="35778" xr:uid="{50C58F02-2038-4036-B97B-91608D7F6CE7}"/>
    <cellStyle name="Normal 309" xfId="35777" xr:uid="{96BA7837-4111-4A60-956A-DE09152B1B6F}"/>
    <cellStyle name="Normal 309 2" xfId="35776" xr:uid="{7CDE1AD5-EAB0-4639-A075-74D1425AA010}"/>
    <cellStyle name="Normal 309 2 2" xfId="35775" xr:uid="{0AAA28AB-68CB-4EFE-AF5C-9B5383D1CBFA}"/>
    <cellStyle name="Normal 309 2 2 2" xfId="35774" xr:uid="{610B2538-2E75-452E-B7C1-46DC6B83B489}"/>
    <cellStyle name="Normal 309 2 3" xfId="35773" xr:uid="{C89EA51C-08EB-4CBC-9556-4C3FA37D9BCA}"/>
    <cellStyle name="Normal 309 2 4" xfId="35772" xr:uid="{9D9829A5-D077-4300-9E63-45E3A498284B}"/>
    <cellStyle name="Normal 309 3" xfId="35771" xr:uid="{B71D1DEB-D7C6-4257-9605-449B2870164C}"/>
    <cellStyle name="Normal 309 3 2" xfId="35770" xr:uid="{5B741E1B-BC62-43FC-9E95-E93B087B7819}"/>
    <cellStyle name="Normal 309 3 2 2" xfId="35769" xr:uid="{B5A2F34A-4113-406D-98D8-251F299A537F}"/>
    <cellStyle name="Normal 309 3 2_Forecast" xfId="35768" xr:uid="{BAA8131D-A14B-4E6E-B1B6-17EDE46F14A2}"/>
    <cellStyle name="Normal 309 3 3" xfId="35767" xr:uid="{7C49CFC6-75F6-4A62-8358-6697474C5C44}"/>
    <cellStyle name="Normal 309 3_Forecast" xfId="35766" xr:uid="{35033D14-EE47-4285-9927-CC86E00C3007}"/>
    <cellStyle name="Normal 309 4" xfId="35765" xr:uid="{78170F23-4B66-47B3-A571-8514808F0CD8}"/>
    <cellStyle name="Normal 309 4 2" xfId="35764" xr:uid="{8E8439FB-E825-4C24-B718-2039BA64B5B6}"/>
    <cellStyle name="Normal 309 4_Forecast" xfId="35763" xr:uid="{BFF22837-66F4-4445-A72E-D9366797267E}"/>
    <cellStyle name="Normal 309 5" xfId="35762" xr:uid="{A4B74E56-FE36-4142-867A-4E395B3C4A07}"/>
    <cellStyle name="Normal 309 6" xfId="35761" xr:uid="{4DAAE3A4-C04C-4025-B573-FD0861E2AAC8}"/>
    <cellStyle name="Normal 309 7" xfId="35760" xr:uid="{A548BD9B-3549-4371-87D1-7FD1101A7B10}"/>
    <cellStyle name="Normal 309 8" xfId="35759" xr:uid="{A749E4B9-D9F0-431F-8D25-14A33969D126}"/>
    <cellStyle name="Normal 309_DSub" xfId="35758" xr:uid="{004CD23A-DAE6-4449-A833-419C3F8A0BB7}"/>
    <cellStyle name="Normal 31" xfId="35757" xr:uid="{36E43DC8-F479-4DF4-AD28-1FAD31E62F38}"/>
    <cellStyle name="Normal 31 2" xfId="35756" xr:uid="{443D0C02-5105-4FF1-9D09-652195D62670}"/>
    <cellStyle name="Normal 31 2 2" xfId="35755" xr:uid="{85182AB6-D3D6-4453-9BD6-79ECD6067394}"/>
    <cellStyle name="Normal 31 2 2 2" xfId="35754" xr:uid="{59CF440C-AB3C-4B3B-A8B1-0D2C9D09108B}"/>
    <cellStyle name="Normal 31 2 2_Forecast" xfId="35753" xr:uid="{F83FD0F9-2D4D-4A35-8472-9EE36F62AC7F}"/>
    <cellStyle name="Normal 31 2 3" xfId="35752" xr:uid="{A3227C9C-E074-48D4-87A7-41C414B9DDDC}"/>
    <cellStyle name="Normal 31 2 3 2" xfId="35751" xr:uid="{49116009-F46C-4617-9EF2-830D02B81CD0}"/>
    <cellStyle name="Normal 31 2 3_Forecast" xfId="35750" xr:uid="{1E2D725B-05BD-4ABF-8116-6AE494AA3DC2}"/>
    <cellStyle name="Normal 31 2 4" xfId="35749" xr:uid="{69B87F01-5682-4B36-BB98-F3A30705DA25}"/>
    <cellStyle name="Normal 31 2_Forecast" xfId="35748" xr:uid="{5B948D08-FB37-4EAB-95F2-99C2D3D6DFCA}"/>
    <cellStyle name="Normal 31 3" xfId="35747" xr:uid="{06A2BCB6-64BD-46F1-8127-147B86536062}"/>
    <cellStyle name="Normal 31 3 2" xfId="35746" xr:uid="{2A676F45-B34B-4CAA-9166-2B9D88A52204}"/>
    <cellStyle name="Normal 31 3_Forecast" xfId="35745" xr:uid="{359DE95A-DF26-418D-87D2-313039BE92F5}"/>
    <cellStyle name="Normal 31 4" xfId="35744" xr:uid="{7B490F8F-1FBA-4CBD-92EF-9A8A0528D17C}"/>
    <cellStyle name="Normal 31 4 2" xfId="35743" xr:uid="{20561A66-5376-47B6-846A-7213CAEFE6BE}"/>
    <cellStyle name="Normal 31 4_Forecast" xfId="35742" xr:uid="{EF5BC80C-1745-446D-8E68-DE0F30EAA31D}"/>
    <cellStyle name="Normal 31 5" xfId="35741" xr:uid="{317D6D26-72F7-4A6C-998C-46DBB6D71689}"/>
    <cellStyle name="Normal 31 5 2" xfId="35740" xr:uid="{EB50A7DB-6BFA-4A4F-9937-FACA2D348ABA}"/>
    <cellStyle name="Normal 31_Forecast" xfId="35739" xr:uid="{107CCBCA-BB01-4455-AF9B-F71553CD7493}"/>
    <cellStyle name="Normal 310" xfId="35738" xr:uid="{2FC8EB76-5E35-4D8E-A066-44FD389082FA}"/>
    <cellStyle name="Normal 310 2" xfId="35737" xr:uid="{84D9ABF1-F839-487C-8112-EF6FE91C2EB8}"/>
    <cellStyle name="Normal 310 2 2" xfId="35736" xr:uid="{80742C98-CF5A-4098-88A9-D9E307AFF22F}"/>
    <cellStyle name="Normal 310 2 2 2" xfId="35735" xr:uid="{CA00F00F-8FD4-4969-B97C-8A6278C068F3}"/>
    <cellStyle name="Normal 310 2 3" xfId="35734" xr:uid="{CB10EFFE-2B41-46B4-8FA6-C24C7E1B80AA}"/>
    <cellStyle name="Normal 310 2 4" xfId="35733" xr:uid="{019EC2A2-AB33-4EF9-94EE-43BAABCB00D8}"/>
    <cellStyle name="Normal 310 3" xfId="35732" xr:uid="{695F7BD5-ABC3-4EA8-85A7-AC574E36B870}"/>
    <cellStyle name="Normal 310 3 2" xfId="35731" xr:uid="{88E2B76E-C82F-45C5-8A6F-959D19EE3927}"/>
    <cellStyle name="Normal 310 3 2 2" xfId="35730" xr:uid="{C9B9642B-F68E-462B-BC34-37E2783FF10D}"/>
    <cellStyle name="Normal 310 3 2_Forecast" xfId="35729" xr:uid="{B4F6836C-76D6-44EC-BB0A-B2615BBEB799}"/>
    <cellStyle name="Normal 310 3 3" xfId="35728" xr:uid="{D9AE6F74-C963-4CE5-8F2E-5EE415F690A3}"/>
    <cellStyle name="Normal 310 3_Forecast" xfId="35727" xr:uid="{DCB7390C-4E8D-4137-A857-14875B1BCE93}"/>
    <cellStyle name="Normal 310 4" xfId="35726" xr:uid="{E425F1AA-DD4E-45C0-9037-3A54C858FB2E}"/>
    <cellStyle name="Normal 310 4 2" xfId="35725" xr:uid="{A3F88C25-7C3F-45AB-A392-69346AB8E41C}"/>
    <cellStyle name="Normal 310 4_Forecast" xfId="35724" xr:uid="{A3D398B0-836A-4FD4-A580-E053E4DA2FD8}"/>
    <cellStyle name="Normal 310 5" xfId="35723" xr:uid="{387BA3A6-5A9A-4BE9-85FA-0D8CFF6ABC33}"/>
    <cellStyle name="Normal 310 6" xfId="35722" xr:uid="{31B2D9C8-ECCC-4E24-AAA5-F5700E2C440E}"/>
    <cellStyle name="Normal 310 7" xfId="35721" xr:uid="{60208610-62F0-48F9-9131-78988911BCE2}"/>
    <cellStyle name="Normal 310 8" xfId="35720" xr:uid="{B5BD3916-66AD-45ED-BE73-B88D1A0A17E6}"/>
    <cellStyle name="Normal 310_DSub" xfId="35719" xr:uid="{56249A74-4630-4E7F-9A7C-3464A58AA70B}"/>
    <cellStyle name="Normal 311" xfId="35718" xr:uid="{FB599A00-44D2-42D0-BFAA-1377E4026C9A}"/>
    <cellStyle name="Normal 311 2" xfId="35717" xr:uid="{9F225A98-CAEF-4ED3-B3A6-CDDA6A44D409}"/>
    <cellStyle name="Normal 311 2 2" xfId="35716" xr:uid="{B181186F-3862-4093-9D93-46C0E3349882}"/>
    <cellStyle name="Normal 311 2 2 2" xfId="35715" xr:uid="{5020603C-11CA-4568-B680-5D92C686E04B}"/>
    <cellStyle name="Normal 311 2 3" xfId="35714" xr:uid="{12A1066B-7735-483D-B34B-D575A499B018}"/>
    <cellStyle name="Normal 311 2 4" xfId="35713" xr:uid="{809A58A0-77EE-4E82-BEF4-1051513183CF}"/>
    <cellStyle name="Normal 311 3" xfId="35712" xr:uid="{7B61998F-2253-4C13-BC6F-5CFAA0B965E9}"/>
    <cellStyle name="Normal 311 3 2" xfId="35711" xr:uid="{B9FE66DD-94D9-420E-BA6C-4B2489382E7D}"/>
    <cellStyle name="Normal 311 3 2 2" xfId="35710" xr:uid="{D841A135-CEFA-42DF-BE57-3F6E6A2880BE}"/>
    <cellStyle name="Normal 311 3 2_Forecast" xfId="35709" xr:uid="{7FF24135-E17B-4FA4-8631-C64B50A27EFB}"/>
    <cellStyle name="Normal 311 3 3" xfId="35708" xr:uid="{A62DEE61-5C28-41B6-A73A-BB0A329333EC}"/>
    <cellStyle name="Normal 311 3_Forecast" xfId="35707" xr:uid="{BA2DC267-A959-4BFB-9691-A24CAFF35B49}"/>
    <cellStyle name="Normal 311 4" xfId="35706" xr:uid="{D50EE870-71B8-48C2-BCC6-79CFE4660C3B}"/>
    <cellStyle name="Normal 311 4 2" xfId="35705" xr:uid="{5B14AEE2-C963-4527-9D00-18EDA3357B1F}"/>
    <cellStyle name="Normal 311 4_Forecast" xfId="35704" xr:uid="{5A39520D-845A-4833-BB4D-8D8C6A3AB889}"/>
    <cellStyle name="Normal 311 5" xfId="35703" xr:uid="{789CCD67-22B5-40F2-9EB7-8EB11FDCA2CD}"/>
    <cellStyle name="Normal 311 6" xfId="35702" xr:uid="{86898DC4-21CA-4DA5-BCB1-959F94000BCE}"/>
    <cellStyle name="Normal 311 7" xfId="35701" xr:uid="{D6955C28-47C2-4B27-8ECE-E3FBE1D27813}"/>
    <cellStyle name="Normal 311 8" xfId="35700" xr:uid="{21CADCBC-F971-4545-9780-BDB5E3030A53}"/>
    <cellStyle name="Normal 311_DSub" xfId="35699" xr:uid="{8D3D6C0E-0A7E-42CB-A6C5-C828FBF83E50}"/>
    <cellStyle name="Normal 312" xfId="35698" xr:uid="{37B63807-9936-4C96-ACBA-8E2343DF95CF}"/>
    <cellStyle name="Normal 312 2" xfId="35697" xr:uid="{11E28C80-545D-4D8B-9B17-87CE2BADA8D9}"/>
    <cellStyle name="Normal 312 2 2" xfId="35696" xr:uid="{91C6D33D-20B3-44E6-9EE1-863D74FFF293}"/>
    <cellStyle name="Normal 312 2 2 2" xfId="35695" xr:uid="{B1F2FCD3-2C25-4FF4-9DB1-2AC90AFEE489}"/>
    <cellStyle name="Normal 312 2 2 2 2" xfId="35694" xr:uid="{8245323B-1514-47D8-82C8-2AAED2E6E04C}"/>
    <cellStyle name="Normal 312 2 2 2 2 2" xfId="35693" xr:uid="{2027DB3A-03F0-4B98-AF42-61B374FE6E6D}"/>
    <cellStyle name="Normal 312 2 2 2 3" xfId="35692" xr:uid="{AAA71B8D-2F91-4F8F-A01F-56FCB28DF871}"/>
    <cellStyle name="Normal 312 2 2 3" xfId="35691" xr:uid="{EB203C15-9DFD-44D5-B652-79E823BD3286}"/>
    <cellStyle name="Normal 312 2 2 3 2" xfId="35690" xr:uid="{9CDFE9DA-739E-4313-B64C-5BD63F6EB0E8}"/>
    <cellStyle name="Normal 312 2 2 4" xfId="35689" xr:uid="{40D8F15C-B7A2-4769-A8D4-780D260CE24C}"/>
    <cellStyle name="Normal 312 2 2 4 2" xfId="35688" xr:uid="{3C41D20C-FCFC-45AD-8346-1F91FDDC9692}"/>
    <cellStyle name="Normal 312 2 2 5" xfId="35687" xr:uid="{E2CE6E8D-32B7-4D28-A949-F9E569BCE922}"/>
    <cellStyle name="Normal 312 2 3" xfId="35686" xr:uid="{09BA2C6B-3E2E-4351-A327-8BBC5AF8D34D}"/>
    <cellStyle name="Normal 312 2 3 2" xfId="35685" xr:uid="{A088CC50-81F5-43BF-A8F2-8E44AB70920A}"/>
    <cellStyle name="Normal 312 2 3 2 2" xfId="35684" xr:uid="{5242BFC1-7D0E-45DD-92A7-B9724F633962}"/>
    <cellStyle name="Normal 312 2 3 3" xfId="35683" xr:uid="{F17C4CB2-DC31-497E-8D6D-2E1E60EA9784}"/>
    <cellStyle name="Normal 312 2 4" xfId="35682" xr:uid="{ECE6C112-16A2-4C9A-8229-31636956C908}"/>
    <cellStyle name="Normal 312 2 4 2" xfId="35681" xr:uid="{9CCAD2A5-EDCB-4973-804E-CAA2A7004D39}"/>
    <cellStyle name="Normal 312 2 5" xfId="35680" xr:uid="{406B1F02-AD4A-4D64-A435-3551DA3B564B}"/>
    <cellStyle name="Normal 312 2 5 2" xfId="35679" xr:uid="{C95DAEAD-A2F4-49F5-AE48-47EDB2221896}"/>
    <cellStyle name="Normal 312 2 6" xfId="35678" xr:uid="{ECECC55B-C9B9-46C6-9FB4-95412532E687}"/>
    <cellStyle name="Normal 312 3" xfId="35677" xr:uid="{ABDE394B-1DAE-426D-936F-BC3B53AF4FCE}"/>
    <cellStyle name="Normal 312 3 2" xfId="35676" xr:uid="{11B11DAC-37F6-49BE-A760-9FE2C6E276F1}"/>
    <cellStyle name="Normal 312 3 2 2" xfId="35675" xr:uid="{E087AB6C-DF6D-4280-A83C-52E99BFD5392}"/>
    <cellStyle name="Normal 312 3 2 2 2" xfId="35674" xr:uid="{0FDFA1BA-827A-4093-BE01-1ECB98F68974}"/>
    <cellStyle name="Normal 312 3 2 3" xfId="35673" xr:uid="{29789D05-6E07-4B0B-B263-0376D3EA5786}"/>
    <cellStyle name="Normal 312 3 2_Forecast" xfId="35672" xr:uid="{1719C9B3-6FA9-463E-B9CD-F5574480CDB6}"/>
    <cellStyle name="Normal 312 3 3" xfId="35671" xr:uid="{6E4FD8BF-70E7-44CE-9A88-1023403E172E}"/>
    <cellStyle name="Normal 312 3 3 2" xfId="35670" xr:uid="{FE9D4BB4-ADAD-4CE6-A801-58E206D44DFB}"/>
    <cellStyle name="Normal 312 3 4" xfId="35669" xr:uid="{B8204209-AC3A-4A18-BA40-1CF1AE4FFDB3}"/>
    <cellStyle name="Normal 312 3 4 2" xfId="35668" xr:uid="{8FF99195-4D7F-4C33-97BC-E4EE68592481}"/>
    <cellStyle name="Normal 312 3 5" xfId="35667" xr:uid="{41B5D8D7-0BA2-4806-A812-F3E28466B7C6}"/>
    <cellStyle name="Normal 312 3_Forecast" xfId="35666" xr:uid="{EF3E614B-4373-497D-8070-4C6E190615D5}"/>
    <cellStyle name="Normal 312 4" xfId="35665" xr:uid="{F5599F62-DEFC-4B85-9EFB-B835FF55E67B}"/>
    <cellStyle name="Normal 312 4 2" xfId="35664" xr:uid="{D650B866-06BD-48E7-811E-B0CD0656E3C3}"/>
    <cellStyle name="Normal 312 4 2 2" xfId="35663" xr:uid="{4079EDB6-AAAC-423A-BEAF-3B49E94AB9CC}"/>
    <cellStyle name="Normal 312 4 3" xfId="35662" xr:uid="{53C7231D-CFA3-430F-AA38-89029EADD4B2}"/>
    <cellStyle name="Normal 312 4_Forecast" xfId="35661" xr:uid="{C89C2876-965E-48F9-838E-8E6487A4F465}"/>
    <cellStyle name="Normal 312 5" xfId="35660" xr:uid="{B6F4ED4A-7522-4FE9-8B29-E028055580BA}"/>
    <cellStyle name="Normal 312 5 2" xfId="35659" xr:uid="{68411C3B-BF8C-465F-9D0D-00C83E12A941}"/>
    <cellStyle name="Normal 312 6" xfId="35658" xr:uid="{89153B41-7047-4910-9F91-9A22C8411181}"/>
    <cellStyle name="Normal 312 6 2" xfId="35657" xr:uid="{266A3020-6CF5-4021-ADD6-02CD11A83CA5}"/>
    <cellStyle name="Normal 312 7" xfId="35656" xr:uid="{EBC3229D-A42C-4898-BA8F-1D4DEA3A3C33}"/>
    <cellStyle name="Normal 312 8" xfId="35655" xr:uid="{BD425173-6CBD-45F8-BFB4-B4040BF88622}"/>
    <cellStyle name="Normal 312_DSub" xfId="35654" xr:uid="{7F7A41AD-292C-4DD4-AED6-FC7F25408F01}"/>
    <cellStyle name="Normal 313" xfId="35653" xr:uid="{3188739A-975B-4810-AEC8-DEF62757B1E4}"/>
    <cellStyle name="Normal 313 2" xfId="35652" xr:uid="{2D31D510-CF0C-4154-848D-E125C3506137}"/>
    <cellStyle name="Normal 313 2 2" xfId="35651" xr:uid="{4C00B1BE-3A27-47DA-85F9-99E7E55E3035}"/>
    <cellStyle name="Normal 313 2 2 2" xfId="35650" xr:uid="{F1165102-0864-4AF2-85A2-3D39162E2540}"/>
    <cellStyle name="Normal 313 2 2 2 2" xfId="35649" xr:uid="{193DD9E0-1A8F-400C-B310-D4503BC8CCCA}"/>
    <cellStyle name="Normal 313 2 2 2 2 2" xfId="35648" xr:uid="{35BB7D9D-9DB3-4FA1-B2B0-17097C6D42B0}"/>
    <cellStyle name="Normal 313 2 2 2 3" xfId="35647" xr:uid="{E7A41D27-EBEE-4BA0-86DF-51CF2C8A6998}"/>
    <cellStyle name="Normal 313 2 2 3" xfId="35646" xr:uid="{BB074316-416C-4E8A-8A9E-93285ABD0D2B}"/>
    <cellStyle name="Normal 313 2 2 3 2" xfId="35645" xr:uid="{437DD744-E9F4-4FCA-A63E-6B2CF79BEEC1}"/>
    <cellStyle name="Normal 313 2 2 4" xfId="35644" xr:uid="{2CD176A5-E2C8-4992-812F-B85E3BC79B4B}"/>
    <cellStyle name="Normal 313 2 2 4 2" xfId="35643" xr:uid="{2CC6F1BD-667D-4DDB-973D-9B1914C6A00E}"/>
    <cellStyle name="Normal 313 2 2 5" xfId="35642" xr:uid="{76307AAF-634A-412E-BDA6-769416137FFD}"/>
    <cellStyle name="Normal 313 2 3" xfId="35641" xr:uid="{F8802003-2835-4ECF-B0F4-C4E8B0685AD2}"/>
    <cellStyle name="Normal 313 2 3 2" xfId="35640" xr:uid="{33630E1D-6F0F-4B77-92A1-A26B4344F51D}"/>
    <cellStyle name="Normal 313 2 3 2 2" xfId="35639" xr:uid="{3121298B-116A-4515-95B1-F7A7ECADA7BF}"/>
    <cellStyle name="Normal 313 2 3 3" xfId="35638" xr:uid="{103FC1F2-9BBD-458C-AA1E-90CC443A267B}"/>
    <cellStyle name="Normal 313 2 4" xfId="35637" xr:uid="{0A3DEE36-1FD7-4548-ABC0-33B161F8FDC4}"/>
    <cellStyle name="Normal 313 2 4 2" xfId="35636" xr:uid="{E108C9FE-C1AB-4E37-ACB0-4067D73607A2}"/>
    <cellStyle name="Normal 313 2 5" xfId="35635" xr:uid="{20A16ED9-7625-443B-A3C4-17828C9D9CB1}"/>
    <cellStyle name="Normal 313 2 5 2" xfId="35634" xr:uid="{2EF0D2F5-2686-4F0E-A5C0-8612543C0300}"/>
    <cellStyle name="Normal 313 2 6" xfId="35633" xr:uid="{EDF500EB-1488-42F3-A3D6-D863A2B43D05}"/>
    <cellStyle name="Normal 313 3" xfId="35632" xr:uid="{2D5B7CEC-80EF-42CB-9314-75C4CACEE319}"/>
    <cellStyle name="Normal 313 3 2" xfId="35631" xr:uid="{1FB5D4F4-AA3A-4ADD-9114-64369719DA33}"/>
    <cellStyle name="Normal 313 3 2 2" xfId="35630" xr:uid="{BAD0C1FE-6EE9-433D-92E1-97127013FCAF}"/>
    <cellStyle name="Normal 313 3 2 2 2" xfId="35629" xr:uid="{62CB9B8D-0AF1-49EE-902C-9486FF152B0B}"/>
    <cellStyle name="Normal 313 3 2 3" xfId="35628" xr:uid="{65E55279-0370-4178-B162-301BA1D44AC6}"/>
    <cellStyle name="Normal 313 3 2_Forecast" xfId="35627" xr:uid="{69A863EA-C066-4A7B-80F7-8577EEA3CA35}"/>
    <cellStyle name="Normal 313 3 3" xfId="35626" xr:uid="{F72B5645-E997-44CE-8FD9-6A91DD01085E}"/>
    <cellStyle name="Normal 313 3 3 2" xfId="35625" xr:uid="{326DB9F1-77D9-4946-BE2F-647B70A6EDA7}"/>
    <cellStyle name="Normal 313 3 4" xfId="35624" xr:uid="{17BE4C8E-4394-4A15-BCF6-C7FB8EF289ED}"/>
    <cellStyle name="Normal 313 3 4 2" xfId="35623" xr:uid="{7F0D6942-FA50-42D8-9079-39FD91416150}"/>
    <cellStyle name="Normal 313 3 5" xfId="35622" xr:uid="{7E34A39B-B157-49D3-AEB7-D5EB3E42ED74}"/>
    <cellStyle name="Normal 313 3_Forecast" xfId="35621" xr:uid="{33DDEDE3-B4C9-47E8-B0A0-060F5A09BD42}"/>
    <cellStyle name="Normal 313 4" xfId="35620" xr:uid="{1C8FC16D-BEBC-41D8-83CA-6AF923F74DB2}"/>
    <cellStyle name="Normal 313 4 2" xfId="35619" xr:uid="{F22F79BF-6161-4621-B57D-2983E3DB8317}"/>
    <cellStyle name="Normal 313 4 2 2" xfId="35618" xr:uid="{6134450F-9BBA-412D-86F8-102D8AF98B01}"/>
    <cellStyle name="Normal 313 4 3" xfId="35617" xr:uid="{D0B985D1-CA1C-49F1-BD47-ED130974CB6C}"/>
    <cellStyle name="Normal 313 4_Forecast" xfId="35616" xr:uid="{25C90CE4-3786-4A81-8D57-8F61F997A0FD}"/>
    <cellStyle name="Normal 313 5" xfId="35615" xr:uid="{9243A62F-570F-4BC1-8A99-AE491C0F8AF3}"/>
    <cellStyle name="Normal 313 5 2" xfId="35614" xr:uid="{329D3342-976B-4228-9D0F-E26F7E917694}"/>
    <cellStyle name="Normal 313 6" xfId="35613" xr:uid="{E35F3166-FECD-4484-ABCF-A6191950D5CC}"/>
    <cellStyle name="Normal 313 6 2" xfId="35612" xr:uid="{A2150A48-D31C-414B-B056-D5D54C507289}"/>
    <cellStyle name="Normal 313 7" xfId="35611" xr:uid="{B807DE88-C30A-42B6-9C06-858C9A038436}"/>
    <cellStyle name="Normal 313 8" xfId="35610" xr:uid="{DA97931E-7EDF-4DCF-A0AC-F81516A68C20}"/>
    <cellStyle name="Normal 313_DSub" xfId="35609" xr:uid="{222A81C0-2284-4F41-9CE7-3C80EAF4AE0B}"/>
    <cellStyle name="Normal 314" xfId="35608" xr:uid="{633968EC-FC53-46F6-87DE-3A2B791C3D3F}"/>
    <cellStyle name="Normal 314 2" xfId="35607" xr:uid="{605ECD7B-F355-4118-A012-3B40100E9576}"/>
    <cellStyle name="Normal 314 2 2" xfId="35606" xr:uid="{34581CC9-252D-47EC-8948-BBB2D348E486}"/>
    <cellStyle name="Normal 314 2 2 2" xfId="35605" xr:uid="{D0E150B1-6662-4F7C-B6D0-50E8506C3B22}"/>
    <cellStyle name="Normal 314 2 3" xfId="35604" xr:uid="{5A552493-5305-481A-8169-E4CE1444ED9D}"/>
    <cellStyle name="Normal 314 2 4" xfId="35603" xr:uid="{4AF7DF6D-E5E4-4069-9D00-2B4070AB167C}"/>
    <cellStyle name="Normal 314 3" xfId="35602" xr:uid="{3D61C060-2291-495B-8502-ED02088CA1C1}"/>
    <cellStyle name="Normal 314 3 2" xfId="35601" xr:uid="{73A43C14-D27F-4D20-A15E-04B472A8BF66}"/>
    <cellStyle name="Normal 314 3 2 2" xfId="35600" xr:uid="{C01585DE-07BE-41BD-8596-B84B2B035E78}"/>
    <cellStyle name="Normal 314 3 2_Forecast" xfId="35599" xr:uid="{58AB3B92-7761-4123-8262-18E31C59B18B}"/>
    <cellStyle name="Normal 314 3 3" xfId="35598" xr:uid="{C7575404-1866-4CB5-9DBF-7761263522A5}"/>
    <cellStyle name="Normal 314 3_Forecast" xfId="35597" xr:uid="{B2DECCB7-5413-4CAF-B582-0695D6C49E2B}"/>
    <cellStyle name="Normal 314 4" xfId="35596" xr:uid="{A543347B-1AA6-445D-98F5-6135C60A23E5}"/>
    <cellStyle name="Normal 314 4 2" xfId="35595" xr:uid="{B58E0A04-574C-4B4F-ACA3-E9615B32C533}"/>
    <cellStyle name="Normal 314 4_Forecast" xfId="35594" xr:uid="{4F92C9C3-8EFD-48DC-93E0-D845AF556B67}"/>
    <cellStyle name="Normal 314 5" xfId="35593" xr:uid="{D68068A5-41DD-4134-BB1C-1F79E2ADA015}"/>
    <cellStyle name="Normal 314 6" xfId="35592" xr:uid="{CC9D2ECD-1EA7-490D-B1F8-BAD25278F805}"/>
    <cellStyle name="Normal 314 7" xfId="35591" xr:uid="{3177CFA8-FACF-46F4-A321-5DBAB9EAD37D}"/>
    <cellStyle name="Normal 314 8" xfId="35590" xr:uid="{2EBA3D2D-3E7E-4888-84B6-763BE373F470}"/>
    <cellStyle name="Normal 314_DSub" xfId="35589" xr:uid="{02C60AF8-BC9A-459E-8C2F-874F65BD9739}"/>
    <cellStyle name="Normal 315" xfId="35588" xr:uid="{10A0FA20-7AEE-4F08-901E-3C8B074915E8}"/>
    <cellStyle name="Normal 315 2" xfId="35587" xr:uid="{DE2985B2-C03D-445B-ACD9-4A800EDFED82}"/>
    <cellStyle name="Normal 315 2 2" xfId="35586" xr:uid="{160CF012-9307-4BD2-AD7C-A8E22DF7D8F8}"/>
    <cellStyle name="Normal 315 2 2 2" xfId="35585" xr:uid="{D26724A3-47EF-49ED-ADD9-27DCE0A78761}"/>
    <cellStyle name="Normal 315 2 3" xfId="35584" xr:uid="{E27D117A-E380-406D-86CA-D476C5659AF6}"/>
    <cellStyle name="Normal 315 2 4" xfId="35583" xr:uid="{4371F95E-BC95-4BA3-BF6D-371DDD53420C}"/>
    <cellStyle name="Normal 315 3" xfId="35582" xr:uid="{669550D4-AEC1-4217-B572-AFDE45401797}"/>
    <cellStyle name="Normal 315 3 2" xfId="35581" xr:uid="{CE9E13B2-E90C-440C-9D42-090EBF8CF280}"/>
    <cellStyle name="Normal 315 3 2 2" xfId="35580" xr:uid="{77536E85-7F92-41BD-973A-578AFE14B5E5}"/>
    <cellStyle name="Normal 315 3 2_Forecast" xfId="35579" xr:uid="{449F6EB3-C4C9-4321-A3FB-C618C4174BB6}"/>
    <cellStyle name="Normal 315 3 3" xfId="35578" xr:uid="{D1F51C5F-1030-4B83-9DBA-BB0EDCE76C2B}"/>
    <cellStyle name="Normal 315 3_Forecast" xfId="35577" xr:uid="{009AF48E-1F25-477D-9183-256455481C29}"/>
    <cellStyle name="Normal 315 4" xfId="35576" xr:uid="{2683EEF7-8F28-46B7-8376-65077DE3E6EA}"/>
    <cellStyle name="Normal 315 4 2" xfId="35575" xr:uid="{30223D5F-65B8-46EB-BC6B-FCD1134B40E7}"/>
    <cellStyle name="Normal 315 4_Forecast" xfId="35574" xr:uid="{B26FB5E7-E695-4714-BE91-B2773B2B4710}"/>
    <cellStyle name="Normal 315 5" xfId="35573" xr:uid="{6E3C69E3-8569-4609-9CCF-613D70F7DE6E}"/>
    <cellStyle name="Normal 315 6" xfId="35572" xr:uid="{2BF5EB0D-2A78-4996-BE70-075B7A9B7E7B}"/>
    <cellStyle name="Normal 315 7" xfId="35571" xr:uid="{9A6F5A0D-1A81-4E64-9145-A87F1F840522}"/>
    <cellStyle name="Normal 315 8" xfId="35570" xr:uid="{A29209D3-4FA0-407D-9141-00EC5AA83E88}"/>
    <cellStyle name="Normal 315_DSub" xfId="35569" xr:uid="{7A132D21-B4CF-48F8-9AAE-367EB7B73F26}"/>
    <cellStyle name="Normal 316" xfId="35568" xr:uid="{AFAB6FB6-01BA-4D1E-8541-21C2DB9AD3EF}"/>
    <cellStyle name="Normal 316 2" xfId="35567" xr:uid="{8DDF261F-0319-4646-8165-AF95300174E0}"/>
    <cellStyle name="Normal 316 2 2" xfId="35566" xr:uid="{C7857F2E-ABEC-4144-98AD-BCFBF2E2D73A}"/>
    <cellStyle name="Normal 316 2 2 2" xfId="35565" xr:uid="{FEE9B224-07A1-4083-9CA1-9E980826C04E}"/>
    <cellStyle name="Normal 316 2 3" xfId="35564" xr:uid="{5A6A21D0-5B14-437A-A564-A1867509CBB8}"/>
    <cellStyle name="Normal 316 2 4" xfId="35563" xr:uid="{52527CC5-65F4-4732-B6BB-DFAE47BC0B37}"/>
    <cellStyle name="Normal 316 3" xfId="35562" xr:uid="{2E9B1454-3542-48C8-9E71-1F1EF2236FA7}"/>
    <cellStyle name="Normal 316 3 2" xfId="35561" xr:uid="{04B295B4-DE88-4948-8465-41DDD2936860}"/>
    <cellStyle name="Normal 316 3 2 2" xfId="35560" xr:uid="{4EB03BD8-A568-4A71-BFE8-D98C196B2066}"/>
    <cellStyle name="Normal 316 3 2_Forecast" xfId="35559" xr:uid="{53D8E334-06CF-4493-8797-72079C6D482F}"/>
    <cellStyle name="Normal 316 3 3" xfId="35558" xr:uid="{58F3A691-6A45-4508-BB38-0A4E4A3DD6B2}"/>
    <cellStyle name="Normal 316 3_Forecast" xfId="35557" xr:uid="{75B858AB-2BCC-4C0D-8B72-6E8DFE2A7E14}"/>
    <cellStyle name="Normal 316 4" xfId="35556" xr:uid="{9109C174-E3EE-4BFE-BA56-4A75C45DE15D}"/>
    <cellStyle name="Normal 316 4 2" xfId="35555" xr:uid="{E8462D49-6E24-49AC-80BA-747AB484BEB5}"/>
    <cellStyle name="Normal 316 4_Forecast" xfId="35554" xr:uid="{CE5709FE-01F3-4B26-A10A-4DD5F152F0E4}"/>
    <cellStyle name="Normal 316 5" xfId="35553" xr:uid="{52A196C5-43CE-456C-9BA5-6A69C259B762}"/>
    <cellStyle name="Normal 316 6" xfId="35552" xr:uid="{C9609D42-D305-4757-B6B9-A8DEF0E14DCE}"/>
    <cellStyle name="Normal 316 7" xfId="35551" xr:uid="{F162D1D3-4B51-44D7-BD7C-35DAD0BEB118}"/>
    <cellStyle name="Normal 316 8" xfId="35550" xr:uid="{CBE81C85-CD45-4902-8AAE-9F258CDC39DE}"/>
    <cellStyle name="Normal 316_DSub" xfId="35549" xr:uid="{9E32576C-88EA-46D6-96D0-CD5FCD55CC68}"/>
    <cellStyle name="Normal 317" xfId="35548" xr:uid="{C3CC3D94-F8B2-4E72-88EA-6B922FFE8D98}"/>
    <cellStyle name="Normal 317 2" xfId="35547" xr:uid="{B1E88B08-267F-4C81-9551-D817C1DCF5C1}"/>
    <cellStyle name="Normal 317 2 2" xfId="35546" xr:uid="{CD556180-7731-4644-84D1-EBD74ED2AE14}"/>
    <cellStyle name="Normal 317 2 2 2" xfId="35545" xr:uid="{9592A30A-9553-4B37-9A24-CE71C0E9C307}"/>
    <cellStyle name="Normal 317 2 3" xfId="35544" xr:uid="{3C6E245E-7BA7-424A-9380-94A67D1672C3}"/>
    <cellStyle name="Normal 317 2 4" xfId="35543" xr:uid="{D921FF97-37B5-44D6-BB41-95ACA4DEE024}"/>
    <cellStyle name="Normal 317 3" xfId="35542" xr:uid="{9C863E79-D21A-4483-B2A1-6A187B6AE017}"/>
    <cellStyle name="Normal 317 3 2" xfId="35541" xr:uid="{B44AABFC-E9F7-4CA7-9DDD-B675EEF3C602}"/>
    <cellStyle name="Normal 317 3 2 2" xfId="35540" xr:uid="{80AAB1D5-E3CC-4A89-9933-BE47A1F4726A}"/>
    <cellStyle name="Normal 317 3 2_Forecast" xfId="35539" xr:uid="{B4C5BBFD-92EF-48D7-8BC2-AAEDC0967CCD}"/>
    <cellStyle name="Normal 317 3 3" xfId="35538" xr:uid="{425470D1-0F60-4AAB-AEB5-B97EB0C0959C}"/>
    <cellStyle name="Normal 317 3_Forecast" xfId="35537" xr:uid="{90CFA17D-5D4F-47E5-986C-C1E283CD2701}"/>
    <cellStyle name="Normal 317 4" xfId="35536" xr:uid="{08E56237-63D2-40AC-B9FC-C9A4645413DD}"/>
    <cellStyle name="Normal 317 4 2" xfId="35535" xr:uid="{5C5B8813-52E3-451E-B4EE-AD6541237767}"/>
    <cellStyle name="Normal 317 4_Forecast" xfId="35534" xr:uid="{D346954D-F39F-4C16-B857-237CD5202E7D}"/>
    <cellStyle name="Normal 317 5" xfId="35533" xr:uid="{98D222B1-5000-4793-BBFA-AF66E89EA7EF}"/>
    <cellStyle name="Normal 317 6" xfId="35532" xr:uid="{723BF046-925E-4821-8898-FC0D5A4BC031}"/>
    <cellStyle name="Normal 317 7" xfId="35531" xr:uid="{03B1C309-1A7F-4408-B9C2-9DCA5A57EEB0}"/>
    <cellStyle name="Normal 317 8" xfId="35530" xr:uid="{1BB3BFD9-AEDD-4579-9B6F-01472AA1DCE4}"/>
    <cellStyle name="Normal 317_DSub" xfId="35529" xr:uid="{59F2D51A-FE39-4167-93F0-698213A9A88B}"/>
    <cellStyle name="Normal 318" xfId="35528" xr:uid="{255593B2-0AD5-4AA8-9FB3-1A844B6438E7}"/>
    <cellStyle name="Normal 318 2" xfId="35527" xr:uid="{14CD3331-07D9-4317-A1C7-7D50480F4B67}"/>
    <cellStyle name="Normal 318 2 2" xfId="35526" xr:uid="{76A0BB80-93E1-4BD8-8CC1-2BC8944022B0}"/>
    <cellStyle name="Normal 318 2 2 2" xfId="35525" xr:uid="{46A20091-973C-4692-B5CC-0AC87C6BEB31}"/>
    <cellStyle name="Normal 318 2 3" xfId="35524" xr:uid="{AC724B47-C3E4-427F-B0C3-6F5B3DC7F186}"/>
    <cellStyle name="Normal 318 2 4" xfId="35523" xr:uid="{DA3EDDB2-7F2F-4391-88DE-1981E74EC928}"/>
    <cellStyle name="Normal 318 3" xfId="35522" xr:uid="{5496E95B-8B0E-495B-ACBA-8101D58B8A80}"/>
    <cellStyle name="Normal 318 3 2" xfId="35521" xr:uid="{43F7EF6D-A9C1-4541-A47A-EE90D4DF49FF}"/>
    <cellStyle name="Normal 318 3 2 2" xfId="35520" xr:uid="{46F21F5A-35A9-4C0A-8A4B-14286F527A03}"/>
    <cellStyle name="Normal 318 3 2_Forecast" xfId="35519" xr:uid="{FC4AEB1A-7476-4696-9672-6C3F6BDC4E84}"/>
    <cellStyle name="Normal 318 3 3" xfId="35518" xr:uid="{DB308B7D-D56F-4A96-BB2B-F97D8D421A9A}"/>
    <cellStyle name="Normal 318 3_Forecast" xfId="35517" xr:uid="{1496AF52-FA52-4F08-BAAC-FC97B63C5FCA}"/>
    <cellStyle name="Normal 318 4" xfId="35516" xr:uid="{792BAE29-7480-4882-AE12-A6A9FC28118F}"/>
    <cellStyle name="Normal 318 4 2" xfId="35515" xr:uid="{81ACE490-0E25-4199-8BF0-0667E2C8B186}"/>
    <cellStyle name="Normal 318 4 2 2" xfId="35514" xr:uid="{A36F70BD-1DF6-4B2E-93E3-A69F69620CCC}"/>
    <cellStyle name="Normal 318 4 2 2 2" xfId="35513" xr:uid="{73900469-368B-4ABC-B8D8-8E489D1E01F1}"/>
    <cellStyle name="Normal 318 4 2 2 2 2" xfId="35512" xr:uid="{0B479C06-AE4A-40FF-8DD8-49CDA2BAC3E6}"/>
    <cellStyle name="Normal 318 4 2 2 3" xfId="35511" xr:uid="{A669AE9A-0564-40FE-BD3F-A238E345BB82}"/>
    <cellStyle name="Normal 318 4 2 3" xfId="35510" xr:uid="{B1A121E9-7AF1-4B99-B1A7-A31C16396F68}"/>
    <cellStyle name="Normal 318 4 2 3 2" xfId="35509" xr:uid="{FBE3EEE2-C078-4FB4-A4F7-4DD6522858D5}"/>
    <cellStyle name="Normal 318 4 2 4" xfId="35508" xr:uid="{9C73DE64-6083-4FA8-84BF-C8F3FEA93958}"/>
    <cellStyle name="Normal 318 4 2 4 2" xfId="35507" xr:uid="{13ACB88C-2232-47BA-88B4-F0C5CC578897}"/>
    <cellStyle name="Normal 318 4 2 5" xfId="35506" xr:uid="{30037E4C-68AB-4CBA-9CC2-8D6F960D8C6D}"/>
    <cellStyle name="Normal 318 4 3" xfId="35505" xr:uid="{8EF12784-B057-408F-B093-BD8647E6DAA7}"/>
    <cellStyle name="Normal 318 4 3 2" xfId="35504" xr:uid="{8353CB0B-576C-4E3E-83E3-6D7C5BB8FFDC}"/>
    <cellStyle name="Normal 318 4 3 2 2" xfId="35503" xr:uid="{1566AC60-7C84-4044-8D0F-CE809AA5C678}"/>
    <cellStyle name="Normal 318 4 3 3" xfId="35502" xr:uid="{9AB3338B-18FB-467E-AE91-29163D9616EE}"/>
    <cellStyle name="Normal 318 4 4" xfId="35501" xr:uid="{D402894F-2C81-47ED-8E03-356E3EE866AF}"/>
    <cellStyle name="Normal 318 4 4 2" xfId="35500" xr:uid="{CF3276B1-E97A-4D41-B9D2-DBB3F9C66C2C}"/>
    <cellStyle name="Normal 318 4 5" xfId="35499" xr:uid="{F4F023F3-369B-4F19-9212-AF416465B13A}"/>
    <cellStyle name="Normal 318 4 5 2" xfId="35498" xr:uid="{78396F24-A71C-4513-98DD-D9CCE2EAFE5D}"/>
    <cellStyle name="Normal 318 4 6" xfId="35497" xr:uid="{572345F2-8444-4515-A5C1-7BAAD62FB448}"/>
    <cellStyle name="Normal 318 4_Forecast" xfId="35496" xr:uid="{498F1FA0-95A5-43D7-9702-255CC1AD4047}"/>
    <cellStyle name="Normal 318 5" xfId="35495" xr:uid="{E4467092-5EB3-442E-984D-FA7D2CDEA5A5}"/>
    <cellStyle name="Normal 318 5 2" xfId="35494" xr:uid="{CAC35D13-4B34-4805-9739-9EAF2DB9123E}"/>
    <cellStyle name="Normal 318 5 2 2" xfId="35493" xr:uid="{8862E4B5-C2F5-446B-A20B-053BDCE492A0}"/>
    <cellStyle name="Normal 318 5 2 2 2" xfId="35492" xr:uid="{EEE4B554-229F-4772-B41C-48D92D2E0032}"/>
    <cellStyle name="Normal 318 5 2 3" xfId="35491" xr:uid="{50C0FFB4-EEEA-462D-AD5F-39E3A336C19C}"/>
    <cellStyle name="Normal 318 5 3" xfId="35490" xr:uid="{BB271A34-F6C6-4132-BC0A-F251E4503F17}"/>
    <cellStyle name="Normal 318 5 3 2" xfId="35489" xr:uid="{031901C6-FA3C-446B-A088-BDA265E36D6A}"/>
    <cellStyle name="Normal 318 5 4" xfId="35488" xr:uid="{B288746A-DE75-4A85-881D-6BE15401698D}"/>
    <cellStyle name="Normal 318 5 4 2" xfId="35487" xr:uid="{D4628399-EF6C-4B73-9E8A-3273683F7227}"/>
    <cellStyle name="Normal 318 5 5" xfId="35486" xr:uid="{DF5E42C5-E959-4DE4-B7D2-A594859A1D3D}"/>
    <cellStyle name="Normal 318 6" xfId="35485" xr:uid="{26B01C38-C4E5-4A11-95D6-BD07AC0A9148}"/>
    <cellStyle name="Normal 318 6 2" xfId="35484" xr:uid="{58F9C127-1AA0-40F2-BEE7-32002D99A04E}"/>
    <cellStyle name="Normal 318 6 2 2" xfId="35483" xr:uid="{DEF4928C-0F46-4B97-83F9-08C6925AAAD0}"/>
    <cellStyle name="Normal 318 6 3" xfId="35482" xr:uid="{98E31F8C-77D9-46FD-97B0-9A78D8955C36}"/>
    <cellStyle name="Normal 318 7" xfId="35481" xr:uid="{2C44AFE5-5B75-4C57-8BE4-9F2CBEAC13A9}"/>
    <cellStyle name="Normal 318 7 2" xfId="35480" xr:uid="{89510E2B-850D-4131-83D1-94A67C3B7800}"/>
    <cellStyle name="Normal 318 8" xfId="35479" xr:uid="{6F055386-DC52-4704-B91A-3AE2AFB75B78}"/>
    <cellStyle name="Normal 318 8 2" xfId="35478" xr:uid="{5B2724DD-2B84-4FA2-8F40-0F19266B569E}"/>
    <cellStyle name="Normal 318 9" xfId="35477" xr:uid="{81A2B6D0-53A8-45EA-B294-07829FD3F784}"/>
    <cellStyle name="Normal 318_DSub" xfId="35476" xr:uid="{DBA02A0E-4FD7-480C-A9AF-F47E146036F2}"/>
    <cellStyle name="Normal 319" xfId="35475" xr:uid="{CDE7860D-DDAD-4592-A5EB-8CD834EE90F7}"/>
    <cellStyle name="Normal 319 2" xfId="35474" xr:uid="{453EB935-3DCA-4B1B-B879-5E4C794FF4B7}"/>
    <cellStyle name="Normal 319 2 2" xfId="35473" xr:uid="{DE9CE89B-EAC6-44B6-865C-C7FF16022168}"/>
    <cellStyle name="Normal 319 2 2 2" xfId="35472" xr:uid="{EE7603E1-6370-44A3-A540-22815010E300}"/>
    <cellStyle name="Normal 319 2 3" xfId="35471" xr:uid="{DA59CD6E-21DF-485A-AD61-8EA6F153E7A8}"/>
    <cellStyle name="Normal 319 2 4" xfId="35470" xr:uid="{47123BEF-65C4-42AD-8C59-B97E535D9626}"/>
    <cellStyle name="Normal 319 3" xfId="35469" xr:uid="{2AD2CCE4-FDA1-4B56-815B-27CEFB08338B}"/>
    <cellStyle name="Normal 319 3 2" xfId="35468" xr:uid="{7E15F5F1-6695-49B5-875B-4E27FD1B3C4B}"/>
    <cellStyle name="Normal 319 3 2 2" xfId="35467" xr:uid="{F3DD786C-AC2C-4AEF-A149-290CC5D6A2F7}"/>
    <cellStyle name="Normal 319 3 2_Forecast" xfId="35466" xr:uid="{8699A6F2-2BE0-47C1-BA82-A1256C36888F}"/>
    <cellStyle name="Normal 319 3 3" xfId="35465" xr:uid="{8C4B016E-361B-4F08-94EF-21BAAE839A2D}"/>
    <cellStyle name="Normal 319 3_Forecast" xfId="35464" xr:uid="{5AC0A542-7D19-4C82-84A3-FFFFAFF27F66}"/>
    <cellStyle name="Normal 319 4" xfId="35463" xr:uid="{C711E264-1FA3-4C2E-99A2-AE9B4F119F33}"/>
    <cellStyle name="Normal 319 4 2" xfId="35462" xr:uid="{DE43EFF8-9443-43DA-BA3D-8A348D5B360D}"/>
    <cellStyle name="Normal 319 4 2 2" xfId="35461" xr:uid="{1B5702A3-4AE9-44F2-BB8D-4B4567FAEE92}"/>
    <cellStyle name="Normal 319 4 2 2 2" xfId="35460" xr:uid="{5676F1D5-959F-4B37-A70B-7301BA25446E}"/>
    <cellStyle name="Normal 319 4 2 2 2 2" xfId="35459" xr:uid="{A581CA62-4B97-4831-A4AF-BAE18518190B}"/>
    <cellStyle name="Normal 319 4 2 2 3" xfId="35458" xr:uid="{2427D51A-8208-45F1-9903-1BC08CC1D369}"/>
    <cellStyle name="Normal 319 4 2 3" xfId="35457" xr:uid="{00FE7624-5B50-4494-B775-7AC5663EAF46}"/>
    <cellStyle name="Normal 319 4 2 3 2" xfId="35456" xr:uid="{FE1C192F-15C2-4431-A041-8ADBA3CB40C4}"/>
    <cellStyle name="Normal 319 4 2 4" xfId="35455" xr:uid="{C225D507-E75C-4D69-A4E0-806478260108}"/>
    <cellStyle name="Normal 319 4 2 4 2" xfId="35454" xr:uid="{C7D2862C-8741-48F0-A04B-AA0E8C35EBF9}"/>
    <cellStyle name="Normal 319 4 2 5" xfId="35453" xr:uid="{D81BBD4B-F7EB-44CE-A695-AC2748ED4194}"/>
    <cellStyle name="Normal 319 4 3" xfId="35452" xr:uid="{E121A483-6EA4-4070-B9A8-84B0ADA522D8}"/>
    <cellStyle name="Normal 319 4 3 2" xfId="35451" xr:uid="{9E51368B-F891-4BAC-96E4-985E7401F3B1}"/>
    <cellStyle name="Normal 319 4 3 2 2" xfId="35450" xr:uid="{DA9E3881-EF28-40EE-9A8B-36BA578FB1B2}"/>
    <cellStyle name="Normal 319 4 3 3" xfId="35449" xr:uid="{CFA7D825-D071-464D-A1B2-FA7132CDBF11}"/>
    <cellStyle name="Normal 319 4 4" xfId="35448" xr:uid="{44426B1E-7F83-4142-9679-E42710DAFFC5}"/>
    <cellStyle name="Normal 319 4 4 2" xfId="35447" xr:uid="{EC784E19-15E1-4C47-AC3F-F423559EB68C}"/>
    <cellStyle name="Normal 319 4 5" xfId="35446" xr:uid="{4DDCB0D3-F223-464A-819C-B3F5C8C9052C}"/>
    <cellStyle name="Normal 319 4 5 2" xfId="35445" xr:uid="{D6846AE0-9ABB-4B68-9BD6-ACD8F3C0E0D3}"/>
    <cellStyle name="Normal 319 4 6" xfId="35444" xr:uid="{50E9C8CC-6377-45A7-B5D2-CCD26C8A6EB3}"/>
    <cellStyle name="Normal 319 4_Forecast" xfId="35443" xr:uid="{F9AE772F-9F18-4CDB-9703-1124CBA08505}"/>
    <cellStyle name="Normal 319 5" xfId="35442" xr:uid="{6D3690AB-CD30-489D-8CC9-9F82392BC7AA}"/>
    <cellStyle name="Normal 319 5 2" xfId="35441" xr:uid="{75E11A6B-9DB2-40C2-9D9A-DBA2ED2F67BA}"/>
    <cellStyle name="Normal 319 5 2 2" xfId="35440" xr:uid="{5F402794-C7D5-41D6-A7AB-468C4849FD6D}"/>
    <cellStyle name="Normal 319 5 2 2 2" xfId="35439" xr:uid="{10498DA7-0082-4418-9461-0703F50DE971}"/>
    <cellStyle name="Normal 319 5 2 3" xfId="35438" xr:uid="{AD7F15BE-745A-47A1-B710-A6985D214CE7}"/>
    <cellStyle name="Normal 319 5 3" xfId="35437" xr:uid="{0D6EA8F0-9DDB-4CD0-95D0-DC244D46547D}"/>
    <cellStyle name="Normal 319 5 3 2" xfId="35436" xr:uid="{621374E0-FCBD-4CC8-9DBA-CD796B970EBD}"/>
    <cellStyle name="Normal 319 5 4" xfId="35435" xr:uid="{EFDADD3B-F2EB-4FEF-916A-C31CE19C8453}"/>
    <cellStyle name="Normal 319 5 4 2" xfId="35434" xr:uid="{FB1111CF-9A2F-4919-992E-50A46B459A09}"/>
    <cellStyle name="Normal 319 5 5" xfId="35433" xr:uid="{E3CBB240-A0A3-4F9A-BBE8-EA40BE02FB4B}"/>
    <cellStyle name="Normal 319 6" xfId="35432" xr:uid="{380EC476-E499-485D-B25C-FC1F542D74B7}"/>
    <cellStyle name="Normal 319 6 2" xfId="35431" xr:uid="{578E0DA4-3EAA-4B5D-A796-EBF97FA9D181}"/>
    <cellStyle name="Normal 319 6 2 2" xfId="35430" xr:uid="{A42AFA16-DA69-4C87-A95E-A03F591EF980}"/>
    <cellStyle name="Normal 319 6 3" xfId="35429" xr:uid="{DDFF7813-D120-4CA6-8BDE-4EAB68E8338C}"/>
    <cellStyle name="Normal 319 7" xfId="35428" xr:uid="{8F456DA0-4BDE-4BB7-BA65-C16F14453872}"/>
    <cellStyle name="Normal 319 7 2" xfId="35427" xr:uid="{A8C00088-8CD4-42D4-904E-43BD8A1CF7BB}"/>
    <cellStyle name="Normal 319 8" xfId="35426" xr:uid="{F8761BBB-E369-4DAE-9E58-826E7816509E}"/>
    <cellStyle name="Normal 319 8 2" xfId="35425" xr:uid="{CFED1A45-9733-4170-80CC-3D9AB9C773BD}"/>
    <cellStyle name="Normal 319 9" xfId="35424" xr:uid="{D75CE168-9AA5-4AE7-A80D-139817AB5E8C}"/>
    <cellStyle name="Normal 319_DSub" xfId="35423" xr:uid="{2A6C4573-B9F3-4E34-A1B9-50B9806BF4A7}"/>
    <cellStyle name="Normal 32" xfId="35422" xr:uid="{5EFBF58C-ED34-4CF3-A87D-E3CED3DC5730}"/>
    <cellStyle name="Normal 32 2" xfId="35421" xr:uid="{30041205-D31A-4CFC-9060-61B9FD053061}"/>
    <cellStyle name="Normal 32 2 2" xfId="35420" xr:uid="{95898574-0534-4D52-A124-742AD7ECD5AB}"/>
    <cellStyle name="Normal 32 3" xfId="35419" xr:uid="{90595E9B-7EFD-4BEA-B025-B1AF8B105EFF}"/>
    <cellStyle name="Normal 32 3 2" xfId="35418" xr:uid="{3069043D-23BB-42A4-BF62-69221B68F05C}"/>
    <cellStyle name="Normal 32 4" xfId="35417" xr:uid="{293FC8E6-3EFE-45DE-BC9A-1858328BDD6A}"/>
    <cellStyle name="Normal 32_Forecast" xfId="35416" xr:uid="{EAB75963-E344-40E6-A7D9-60C468679EF9}"/>
    <cellStyle name="Normal 320" xfId="35415" xr:uid="{36DFA072-F347-406F-851A-0B670456EB3E}"/>
    <cellStyle name="Normal 320 2" xfId="35414" xr:uid="{B2AF0F40-8E15-4284-8DEC-712E2CF3D407}"/>
    <cellStyle name="Normal 320 2 2" xfId="35413" xr:uid="{248EFF9E-D186-4CA6-B640-03A6FBCA2D01}"/>
    <cellStyle name="Normal 320 2 2 2" xfId="35412" xr:uid="{B5977D7D-0E6D-48FB-B0DD-83AA01584AAD}"/>
    <cellStyle name="Normal 320 2 3" xfId="35411" xr:uid="{CDE6C999-2DAB-4941-9041-559F51E00007}"/>
    <cellStyle name="Normal 320 2 4" xfId="35410" xr:uid="{E1DC2DC7-42F0-4880-A415-6DCCD4D8890A}"/>
    <cellStyle name="Normal 320 3" xfId="35409" xr:uid="{1F0C0898-8556-4BC8-AB7F-3C93A0D637DD}"/>
    <cellStyle name="Normal 320 3 2" xfId="35408" xr:uid="{62E870A1-ACAC-4209-A5B7-FB07AFDCB2B5}"/>
    <cellStyle name="Normal 320 3 2 2" xfId="35407" xr:uid="{42C5D4DE-9656-42C6-954B-6DE161D0E6C3}"/>
    <cellStyle name="Normal 320 3 2_Forecast" xfId="35406" xr:uid="{258CC48F-DE66-4CDE-A2C0-8C275A90B309}"/>
    <cellStyle name="Normal 320 3 3" xfId="35405" xr:uid="{37D9A25F-D295-4A76-88DE-D8C365DFB85C}"/>
    <cellStyle name="Normal 320 3_Forecast" xfId="35404" xr:uid="{24B89796-FED7-44DF-B5A9-90BAD38ACA69}"/>
    <cellStyle name="Normal 320 4" xfId="35403" xr:uid="{C86A73A2-0084-4C2F-A29B-341F2765272E}"/>
    <cellStyle name="Normal 320 4 2" xfId="35402" xr:uid="{8C412587-BDC0-4210-961D-F9B168D4C479}"/>
    <cellStyle name="Normal 320 4 2 2" xfId="35401" xr:uid="{B647CCE0-9C77-446A-8723-C39511F083F0}"/>
    <cellStyle name="Normal 320 4 2 2 2" xfId="35400" xr:uid="{E1B20B6A-ABB8-4E12-9D38-93CA9FD615FE}"/>
    <cellStyle name="Normal 320 4 2 2 2 2" xfId="35399" xr:uid="{C9F18DBE-E787-4FD9-81DC-BA539EB7710B}"/>
    <cellStyle name="Normal 320 4 2 2 3" xfId="35398" xr:uid="{138D9BAF-5CE8-4B92-83B5-614E72B528E9}"/>
    <cellStyle name="Normal 320 4 2 3" xfId="35397" xr:uid="{3612D032-31E9-4283-9DBE-E431EE486622}"/>
    <cellStyle name="Normal 320 4 2 3 2" xfId="35396" xr:uid="{F1A22A36-8CD2-4B5B-BC6A-B21DDC00699C}"/>
    <cellStyle name="Normal 320 4 2 4" xfId="35395" xr:uid="{0EC0BA1F-A635-43FD-9B6F-BDF8EDBC5103}"/>
    <cellStyle name="Normal 320 4 2 4 2" xfId="35394" xr:uid="{5C2AD678-C5AB-4229-9C3E-14F63BD821C9}"/>
    <cellStyle name="Normal 320 4 2 5" xfId="35393" xr:uid="{1ED602E1-8344-4730-965B-3DC52FA11FE6}"/>
    <cellStyle name="Normal 320 4 3" xfId="35392" xr:uid="{78714C7B-64BD-4156-A0EB-5DFF8DDC9FD1}"/>
    <cellStyle name="Normal 320 4 3 2" xfId="35391" xr:uid="{A27F76D2-6AE1-4DF0-8B61-09FCDD6D182D}"/>
    <cellStyle name="Normal 320 4 3 2 2" xfId="35390" xr:uid="{039FF01D-9892-47CF-9FFA-C4EE6D819A5F}"/>
    <cellStyle name="Normal 320 4 3 3" xfId="35389" xr:uid="{E1490A0F-8E15-4BB6-A75B-1105F202ABD7}"/>
    <cellStyle name="Normal 320 4 4" xfId="35388" xr:uid="{83D1BEE1-CFC7-462D-8443-997F9AFB1929}"/>
    <cellStyle name="Normal 320 4 4 2" xfId="35387" xr:uid="{CA08B3E3-3B39-43AE-9B3D-BF86A85B70F3}"/>
    <cellStyle name="Normal 320 4 5" xfId="35386" xr:uid="{FC5E1832-BD04-4D82-975F-1164BECF46E8}"/>
    <cellStyle name="Normal 320 4 5 2" xfId="35385" xr:uid="{76F4AFCC-B921-4171-A680-2A09B5C23F38}"/>
    <cellStyle name="Normal 320 4 6" xfId="35384" xr:uid="{4FC6C0E3-E0E0-4DC7-B695-ABEE6A2D690A}"/>
    <cellStyle name="Normal 320 4_Forecast" xfId="35383" xr:uid="{EF4A528D-9C93-40DD-B293-164DB25DC485}"/>
    <cellStyle name="Normal 320 5" xfId="35382" xr:uid="{79A91070-860B-4BBF-94FF-85C852B25C00}"/>
    <cellStyle name="Normal 320 5 2" xfId="35381" xr:uid="{4D876F07-CC48-43E5-BFD7-317BA1FAD99F}"/>
    <cellStyle name="Normal 320 5 2 2" xfId="35380" xr:uid="{AC8E3037-0C80-4CB9-A8C7-92D344AB21A7}"/>
    <cellStyle name="Normal 320 5 2 2 2" xfId="35379" xr:uid="{56B2201A-0CBC-48EC-A336-1976874945F3}"/>
    <cellStyle name="Normal 320 5 2 3" xfId="35378" xr:uid="{B3351327-BD19-476B-8138-DFB5AB6C2C65}"/>
    <cellStyle name="Normal 320 5 3" xfId="35377" xr:uid="{90CCB906-A8D7-44D5-A6C4-311D146C1EA3}"/>
    <cellStyle name="Normal 320 5 3 2" xfId="35376" xr:uid="{EAD9FEF8-F589-432D-8334-C1279C69E1FA}"/>
    <cellStyle name="Normal 320 5 4" xfId="35375" xr:uid="{81AE1942-7314-4F75-AB08-770083B74421}"/>
    <cellStyle name="Normal 320 5 4 2" xfId="35374" xr:uid="{DBEE91CE-8C6A-48EE-AFB2-1C4D060D7203}"/>
    <cellStyle name="Normal 320 5 5" xfId="35373" xr:uid="{7FDD2DBB-3B1D-4C7F-9E5F-7BD5C2174DEA}"/>
    <cellStyle name="Normal 320 6" xfId="35372" xr:uid="{DE9B62BD-B1D7-41F4-8A9E-ED5E5B00AED7}"/>
    <cellStyle name="Normal 320 6 2" xfId="35371" xr:uid="{F6F0B250-6964-43E6-8690-69E191009263}"/>
    <cellStyle name="Normal 320 6 2 2" xfId="35370" xr:uid="{651A5B93-EB4C-4BFD-A35B-40B06DDFA384}"/>
    <cellStyle name="Normal 320 6 3" xfId="35369" xr:uid="{8E415726-DD18-4173-9569-9BA87895CB91}"/>
    <cellStyle name="Normal 320 7" xfId="35368" xr:uid="{5ADD395F-37CD-4AD0-A083-BB2A2D93766E}"/>
    <cellStyle name="Normal 320 7 2" xfId="35367" xr:uid="{A2D9A625-E1CA-4655-A5D6-7591E7B0CAF5}"/>
    <cellStyle name="Normal 320 8" xfId="35366" xr:uid="{55B2116A-E45D-4C90-BC63-3709DA37996A}"/>
    <cellStyle name="Normal 320 8 2" xfId="35365" xr:uid="{00673B5F-6FDA-4EE7-86BC-AE6D71321022}"/>
    <cellStyle name="Normal 320 9" xfId="35364" xr:uid="{B88CE1C1-A7DC-4BFB-93BE-73C3E2AAA19D}"/>
    <cellStyle name="Normal 320_DSub" xfId="35363" xr:uid="{A4A59228-13BD-49EF-8A08-AD4071F50661}"/>
    <cellStyle name="Normal 321" xfId="35362" xr:uid="{96CEBF23-5107-4F2B-B2AF-88B9C01A4BD6}"/>
    <cellStyle name="Normal 321 2" xfId="35361" xr:uid="{670D79DD-CFD6-41B3-8E42-02294B9FA8B4}"/>
    <cellStyle name="Normal 321 2 2" xfId="35360" xr:uid="{5B5B145B-B590-44F9-A565-F9D0377A96B3}"/>
    <cellStyle name="Normal 321 2 2 2" xfId="35359" xr:uid="{24030B28-0809-4A37-A139-7087B65C4292}"/>
    <cellStyle name="Normal 321 2 3" xfId="35358" xr:uid="{9FDC0A3F-0CFA-49E2-B2D1-6D5353A2D575}"/>
    <cellStyle name="Normal 321 2 4" xfId="35357" xr:uid="{87F8EB06-3CD5-4EFE-AD37-C66CCFDF62F3}"/>
    <cellStyle name="Normal 321 3" xfId="35356" xr:uid="{EA89D139-0638-40B9-96AB-259A0B53E0CE}"/>
    <cellStyle name="Normal 321 3 2" xfId="35355" xr:uid="{D9F2C9DF-CA28-43BD-A2B2-7C5C7F9B30CC}"/>
    <cellStyle name="Normal 321 3 2 2" xfId="35354" xr:uid="{9D0F300C-EEBB-4935-B7C8-E7D95FE4F1D1}"/>
    <cellStyle name="Normal 321 3 2_Forecast" xfId="35353" xr:uid="{282FF042-A983-44AC-9DDD-14607C7A5E61}"/>
    <cellStyle name="Normal 321 3 3" xfId="35352" xr:uid="{144B8BD3-7794-4C52-BA13-8769DECBB372}"/>
    <cellStyle name="Normal 321 3_Forecast" xfId="35351" xr:uid="{4E24F62A-E4E5-4308-96FC-0DC55AFAF386}"/>
    <cellStyle name="Normal 321 4" xfId="35350" xr:uid="{A7B67C00-4381-4A23-B452-82F2BFE42BB7}"/>
    <cellStyle name="Normal 321 4 2" xfId="35349" xr:uid="{76500982-935F-4304-9FF2-6250F01B6123}"/>
    <cellStyle name="Normal 321 4 2 2" xfId="35348" xr:uid="{5B49A8B6-E7EA-408D-A91B-6A4EBE6D492E}"/>
    <cellStyle name="Normal 321 4 2 2 2" xfId="35347" xr:uid="{5579C161-B7BC-4815-BDF4-60D743B73F19}"/>
    <cellStyle name="Normal 321 4 2 2 2 2" xfId="35346" xr:uid="{6229CC4E-9D28-4B43-A649-BBC1882E9C22}"/>
    <cellStyle name="Normal 321 4 2 2 3" xfId="35345" xr:uid="{1CA64EAE-F6C8-440A-92EE-B7238EB7F254}"/>
    <cellStyle name="Normal 321 4 2 3" xfId="35344" xr:uid="{AE274AA0-AC9B-4B00-B8ED-8761D51D8B6A}"/>
    <cellStyle name="Normal 321 4 2 3 2" xfId="35343" xr:uid="{7B1BD5A7-C440-40EA-A1F2-2BDA613B7A04}"/>
    <cellStyle name="Normal 321 4 2 4" xfId="35342" xr:uid="{CF1EB558-B2D2-462A-BD9E-5F780F0315CA}"/>
    <cellStyle name="Normal 321 4 2 4 2" xfId="35341" xr:uid="{862A1CAA-E62C-4215-9D66-8AFBEDFF0089}"/>
    <cellStyle name="Normal 321 4 2 5" xfId="35340" xr:uid="{27E23F41-50B3-4B75-B002-0D8B32FD3E00}"/>
    <cellStyle name="Normal 321 4 3" xfId="35339" xr:uid="{4FED73B3-4EAC-4B87-BFC8-5E2189226561}"/>
    <cellStyle name="Normal 321 4 3 2" xfId="35338" xr:uid="{D701DEF4-951C-415A-8467-EC72256F909F}"/>
    <cellStyle name="Normal 321 4 3 2 2" xfId="35337" xr:uid="{2466695A-B145-48C5-8D36-6147CC79ABB9}"/>
    <cellStyle name="Normal 321 4 3 3" xfId="35336" xr:uid="{B7EE8411-0DE2-425A-AA8B-EC03B6DAD9C3}"/>
    <cellStyle name="Normal 321 4 4" xfId="35335" xr:uid="{DE9372F4-B22E-4622-BF91-536CC0319537}"/>
    <cellStyle name="Normal 321 4 4 2" xfId="35334" xr:uid="{CD912FB4-BD7B-4D31-A6D2-3EE969F3A976}"/>
    <cellStyle name="Normal 321 4 5" xfId="35333" xr:uid="{34CF8216-B622-4A40-BBDE-2DC5A691D820}"/>
    <cellStyle name="Normal 321 4 5 2" xfId="35332" xr:uid="{39D8E2FD-ECEB-4C11-B4E6-5FF98D1B605D}"/>
    <cellStyle name="Normal 321 4 6" xfId="35331" xr:uid="{8E77D075-81BE-46BF-9DDB-BE43D0EB7E93}"/>
    <cellStyle name="Normal 321 4_Forecast" xfId="35330" xr:uid="{2CAE45C7-2942-4874-9181-40B54763429A}"/>
    <cellStyle name="Normal 321 5" xfId="35329" xr:uid="{1C5EC4EA-3E44-4A9D-AC4F-01FD84753C7E}"/>
    <cellStyle name="Normal 321 5 2" xfId="35328" xr:uid="{8545E8D3-FC2E-4358-85C6-06C16673E1DD}"/>
    <cellStyle name="Normal 321 5 2 2" xfId="35327" xr:uid="{7C8E11CB-DFD5-46C5-8BF6-54B8409B3905}"/>
    <cellStyle name="Normal 321 5 2 2 2" xfId="35326" xr:uid="{EE9E2179-2CA2-40AF-A8E1-F95D93AE3D31}"/>
    <cellStyle name="Normal 321 5 2 3" xfId="35325" xr:uid="{6FB72FB3-0C2E-42B1-9AC5-C655F5416EF8}"/>
    <cellStyle name="Normal 321 5 3" xfId="35324" xr:uid="{30D4B71B-791D-40C8-A023-C78FA70C76FE}"/>
    <cellStyle name="Normal 321 5 3 2" xfId="35323" xr:uid="{93280BD4-CAEA-4A35-8B5D-B1D379BAA79F}"/>
    <cellStyle name="Normal 321 5 4" xfId="35322" xr:uid="{C3A73676-3341-444C-8EFB-74973180F007}"/>
    <cellStyle name="Normal 321 5 4 2" xfId="35321" xr:uid="{490F1EBD-E31F-40FA-867D-B28CE70FBCA2}"/>
    <cellStyle name="Normal 321 5 5" xfId="35320" xr:uid="{F5D4E7F1-6CA4-4576-8FB1-6E5F9C863493}"/>
    <cellStyle name="Normal 321 6" xfId="35319" xr:uid="{7D18C282-5311-4006-ACA2-A5CBA242CDC2}"/>
    <cellStyle name="Normal 321 6 2" xfId="35318" xr:uid="{40498E3C-8A00-45F0-9441-91A5AC14A512}"/>
    <cellStyle name="Normal 321 6 2 2" xfId="35317" xr:uid="{B697D5CA-AFB2-4ECC-BB3D-4088A027829A}"/>
    <cellStyle name="Normal 321 6 3" xfId="35316" xr:uid="{29509633-A8FB-4EB7-94AE-E7F553852BAD}"/>
    <cellStyle name="Normal 321 7" xfId="35315" xr:uid="{590A3E75-4F29-45E6-95F8-2184F7752F10}"/>
    <cellStyle name="Normal 321 7 2" xfId="35314" xr:uid="{B06B2919-9A29-46F9-8B45-61DF4376F4AA}"/>
    <cellStyle name="Normal 321 8" xfId="35313" xr:uid="{F3AAB8FE-49C3-4A61-B972-A1A6E38E5145}"/>
    <cellStyle name="Normal 321 8 2" xfId="35312" xr:uid="{FABE1199-037A-4383-AA40-CA9896D97E31}"/>
    <cellStyle name="Normal 321 9" xfId="35311" xr:uid="{482E695B-68FA-47A9-911C-797546A2194C}"/>
    <cellStyle name="Normal 321_DSub" xfId="35310" xr:uid="{FDB7AED7-E016-4449-951A-A823219678F9}"/>
    <cellStyle name="Normal 322" xfId="35309" xr:uid="{DA25BA9F-79A2-4D0D-831C-33DA5CD89F3D}"/>
    <cellStyle name="Normal 322 2" xfId="35308" xr:uid="{D2E2F4CA-5504-45BA-A7AE-C255367FDD11}"/>
    <cellStyle name="Normal 322 2 2" xfId="35307" xr:uid="{1FFFC187-21C8-4128-B3D0-1A6FBFEF82FB}"/>
    <cellStyle name="Normal 322 2 2 2" xfId="35306" xr:uid="{B023B934-9D9F-48BC-9B3F-79A6158428D4}"/>
    <cellStyle name="Normal 322 2 3" xfId="35305" xr:uid="{0866034F-4CA1-4A01-A55C-54DCA9B1E92C}"/>
    <cellStyle name="Normal 322 2 4" xfId="35304" xr:uid="{9C4470D4-4110-4A9E-B945-62C518C3D830}"/>
    <cellStyle name="Normal 322 3" xfId="35303" xr:uid="{40656431-7FF7-481C-B9BB-EDAC26210101}"/>
    <cellStyle name="Normal 322 3 2" xfId="35302" xr:uid="{6671C5D5-982E-423C-819C-DEED40DC8379}"/>
    <cellStyle name="Normal 322 3 2 2" xfId="35301" xr:uid="{B056D46F-3EB1-4EFE-B1AC-4B3B976F1178}"/>
    <cellStyle name="Normal 322 3 2_Forecast" xfId="35300" xr:uid="{C659F16D-8457-4799-8073-27AD7F7AE5AA}"/>
    <cellStyle name="Normal 322 3 3" xfId="35299" xr:uid="{A0430AC2-BE2E-4AD4-A3B9-0F7945E57FCF}"/>
    <cellStyle name="Normal 322 3_Forecast" xfId="35298" xr:uid="{6334B789-C08F-4303-A631-25056588FEAE}"/>
    <cellStyle name="Normal 322 4" xfId="35297" xr:uid="{9B10A159-1CF6-4BD8-9ED1-5EFDB2D0255B}"/>
    <cellStyle name="Normal 322 4 2" xfId="35296" xr:uid="{2864321C-8639-4439-82FC-B2D8F402706E}"/>
    <cellStyle name="Normal 322 4 2 2" xfId="35295" xr:uid="{4ED373F2-C4B6-4E9F-986C-F6B68B652C89}"/>
    <cellStyle name="Normal 322 4 2 2 2" xfId="35294" xr:uid="{E8EDB318-4741-4885-93C2-BE7301852C6B}"/>
    <cellStyle name="Normal 322 4 2 2 2 2" xfId="35293" xr:uid="{769F14CC-C8C4-46CC-994C-0AA12E22A02A}"/>
    <cellStyle name="Normal 322 4 2 2 3" xfId="35292" xr:uid="{B94A10A8-4EAA-4152-BB13-5E78BCE49491}"/>
    <cellStyle name="Normal 322 4 2 3" xfId="35291" xr:uid="{B6B8A9FF-0C91-4D61-921E-35D34C215E1D}"/>
    <cellStyle name="Normal 322 4 2 3 2" xfId="35290" xr:uid="{38A0531E-3ED0-43C5-927A-B49DA1D36766}"/>
    <cellStyle name="Normal 322 4 2 4" xfId="35289" xr:uid="{8039F3DC-F19B-48CF-B31C-F0A19E78CA9A}"/>
    <cellStyle name="Normal 322 4 2 4 2" xfId="35288" xr:uid="{94B524DD-568E-436A-8AE6-7A219BF67DFF}"/>
    <cellStyle name="Normal 322 4 2 5" xfId="35287" xr:uid="{B37A7793-9879-4268-94F1-0975A9C8BB71}"/>
    <cellStyle name="Normal 322 4 3" xfId="35286" xr:uid="{1010497C-F4A8-4AB4-9AC0-09811D733886}"/>
    <cellStyle name="Normal 322 4 3 2" xfId="35285" xr:uid="{BF41C21B-590F-401D-A0F3-E5E0EA1809CA}"/>
    <cellStyle name="Normal 322 4 3 2 2" xfId="35284" xr:uid="{98116491-0798-40E8-9EF2-272A4B957D74}"/>
    <cellStyle name="Normal 322 4 3 3" xfId="35283" xr:uid="{A29B2C81-FB71-4434-B1A9-E24F4131F0D9}"/>
    <cellStyle name="Normal 322 4 4" xfId="35282" xr:uid="{4479D96C-7787-43F0-B621-B930B0D1495F}"/>
    <cellStyle name="Normal 322 4 4 2" xfId="35281" xr:uid="{BF6C844D-761E-4F9A-AF03-120082E54D49}"/>
    <cellStyle name="Normal 322 4 5" xfId="35280" xr:uid="{40CD8730-046F-4F08-9E05-8B51B92D4E25}"/>
    <cellStyle name="Normal 322 4 5 2" xfId="35279" xr:uid="{7D523E5F-6AD4-4ABF-B469-DF9CAD59CD01}"/>
    <cellStyle name="Normal 322 4 6" xfId="35278" xr:uid="{DAD23C34-F1EB-40B1-A2A9-E6775635B2F7}"/>
    <cellStyle name="Normal 322 4_Forecast" xfId="35277" xr:uid="{63621755-252B-4CDA-9DD8-F7935E0F272C}"/>
    <cellStyle name="Normal 322 5" xfId="35276" xr:uid="{3604658E-FBCF-459C-A554-FC0D627459C2}"/>
    <cellStyle name="Normal 322 5 2" xfId="35275" xr:uid="{4D31B177-F283-4B12-A9A3-3A5BCEAC318B}"/>
    <cellStyle name="Normal 322 5 2 2" xfId="35274" xr:uid="{0B690FC1-D71B-4060-B8BE-1727A46F4674}"/>
    <cellStyle name="Normal 322 5 2 2 2" xfId="35273" xr:uid="{6464816A-D771-47CD-A5B8-00C28E024344}"/>
    <cellStyle name="Normal 322 5 2 3" xfId="35272" xr:uid="{7645AF97-7CAD-4E5F-9228-8BF6892B329B}"/>
    <cellStyle name="Normal 322 5 3" xfId="35271" xr:uid="{19AA627C-FDAC-4054-A8EE-227B7BBFD50A}"/>
    <cellStyle name="Normal 322 5 3 2" xfId="35270" xr:uid="{80FC78E4-4169-4EAA-B297-7A761137B1C8}"/>
    <cellStyle name="Normal 322 5 4" xfId="35269" xr:uid="{F629A716-B51F-4F57-9DD3-2706FA962B6A}"/>
    <cellStyle name="Normal 322 5 4 2" xfId="35268" xr:uid="{CDFF55C4-DE13-4D5C-8247-C48565443816}"/>
    <cellStyle name="Normal 322 5 5" xfId="35267" xr:uid="{5B242AAA-0FC3-4211-A042-159C6C55EE7E}"/>
    <cellStyle name="Normal 322 6" xfId="35266" xr:uid="{99A0C922-BAB8-4472-99CA-AC459F2F324F}"/>
    <cellStyle name="Normal 322 6 2" xfId="35265" xr:uid="{37788EFC-943B-4CAE-9E57-661791A36C07}"/>
    <cellStyle name="Normal 322 6 2 2" xfId="35264" xr:uid="{A7A19655-437F-40F5-896C-112F019E6353}"/>
    <cellStyle name="Normal 322 6 3" xfId="35263" xr:uid="{A93D9022-6866-4D6D-8FBA-5CB8E439CE66}"/>
    <cellStyle name="Normal 322 7" xfId="35262" xr:uid="{32A01AF5-65E7-43CA-8CC9-F25FEC0243A2}"/>
    <cellStyle name="Normal 322 7 2" xfId="35261" xr:uid="{97435E7B-55BB-44D1-BAD7-9D7653D73334}"/>
    <cellStyle name="Normal 322 8" xfId="35260" xr:uid="{C6C5BE54-64A3-4AFA-BA0C-8E8F15130342}"/>
    <cellStyle name="Normal 322 8 2" xfId="35259" xr:uid="{CAEBDB6A-8D53-4929-9EA6-474F980C122D}"/>
    <cellStyle name="Normal 322 9" xfId="35258" xr:uid="{6DE2503F-DA2D-4EB2-97F6-CD53C610D63F}"/>
    <cellStyle name="Normal 322_DSub" xfId="35257" xr:uid="{C7029FFD-6D66-48C9-B672-8128D38A498B}"/>
    <cellStyle name="Normal 323" xfId="35256" xr:uid="{D569335D-0F1A-4185-919C-8429583BF617}"/>
    <cellStyle name="Normal 323 2" xfId="35255" xr:uid="{C319B1A7-C0FD-4618-959E-A4CB588B740F}"/>
    <cellStyle name="Normal 323 2 2" xfId="35254" xr:uid="{7F2A4278-08FB-45E1-9146-225653520D79}"/>
    <cellStyle name="Normal 323 2 2 2" xfId="35253" xr:uid="{2C00C7B6-58C8-4C76-884D-21B1D6F9563E}"/>
    <cellStyle name="Normal 323 2 3" xfId="35252" xr:uid="{73DEB102-EEB6-4300-927F-278CA0D3065F}"/>
    <cellStyle name="Normal 323 2 4" xfId="35251" xr:uid="{752676E8-7CE0-4F30-8CF7-0487EED4C92C}"/>
    <cellStyle name="Normal 323 3" xfId="35250" xr:uid="{1D653742-4612-4254-9F81-753B47EDD5E5}"/>
    <cellStyle name="Normal 323 3 2" xfId="35249" xr:uid="{7DF8ABE5-CF4F-4728-97DE-A74769A1B8C5}"/>
    <cellStyle name="Normal 323 3 2 2" xfId="35248" xr:uid="{1AAD501D-7D87-4241-A01A-03449100365A}"/>
    <cellStyle name="Normal 323 3 2_Forecast" xfId="35247" xr:uid="{7A36E73C-5CF9-452F-8A63-56B65F252E2E}"/>
    <cellStyle name="Normal 323 3 3" xfId="35246" xr:uid="{3AAE2BBE-2545-4D52-8A52-4FAC0A1AB0C6}"/>
    <cellStyle name="Normal 323 3_Forecast" xfId="35245" xr:uid="{C2D3F2B8-4BC4-4BA7-928D-4EDF59FAC5CD}"/>
    <cellStyle name="Normal 323 4" xfId="35244" xr:uid="{C176B087-C367-40EB-9976-CF6279A86F0C}"/>
    <cellStyle name="Normal 323 4 2" xfId="35243" xr:uid="{F729762B-511D-41A4-86FE-265E58BC7277}"/>
    <cellStyle name="Normal 323 4 2 2" xfId="35242" xr:uid="{24D0C6CE-C4B3-4183-8F5C-58C40B3304D4}"/>
    <cellStyle name="Normal 323 4 2 2 2" xfId="35241" xr:uid="{F2FB44E8-FC20-4267-9A7E-8BA83ACB5B5C}"/>
    <cellStyle name="Normal 323 4 2 2 2 2" xfId="35240" xr:uid="{BC7F35A6-CF00-4C1F-8A00-BFDF9356C9E9}"/>
    <cellStyle name="Normal 323 4 2 2 3" xfId="35239" xr:uid="{7A7D6155-B07C-45C6-8592-F047CD7CDC9A}"/>
    <cellStyle name="Normal 323 4 2 3" xfId="35238" xr:uid="{68FE1C70-4F9A-4E1D-9577-981DCE8BCEDD}"/>
    <cellStyle name="Normal 323 4 2 3 2" xfId="35237" xr:uid="{8B2176D5-59D5-4E8F-BDE9-6462EE1D6F30}"/>
    <cellStyle name="Normal 323 4 2 4" xfId="35236" xr:uid="{BC8A72A7-AA45-4315-AA36-9EC8475C421F}"/>
    <cellStyle name="Normal 323 4 2 4 2" xfId="35235" xr:uid="{BFC6D85E-6D5C-46DA-9D0E-8C44508CE7C8}"/>
    <cellStyle name="Normal 323 4 2 5" xfId="35234" xr:uid="{AB83C5E6-E933-4EE3-9990-CC3EF1B0AB77}"/>
    <cellStyle name="Normal 323 4 3" xfId="35233" xr:uid="{CBD2BFD8-62DE-4431-BDEB-E51969CA1901}"/>
    <cellStyle name="Normal 323 4 3 2" xfId="35232" xr:uid="{064892BB-42FF-4403-BC6A-0E521073C177}"/>
    <cellStyle name="Normal 323 4 3 2 2" xfId="35231" xr:uid="{CCAE5E84-636B-4C76-BBBE-618398F86D9D}"/>
    <cellStyle name="Normal 323 4 3 3" xfId="35230" xr:uid="{603C5054-BAA1-42B7-95A7-E354EE55635B}"/>
    <cellStyle name="Normal 323 4 4" xfId="35229" xr:uid="{9487B2D8-F264-4E0A-A094-76E77EEA291D}"/>
    <cellStyle name="Normal 323 4 4 2" xfId="35228" xr:uid="{1D826873-24D8-45C7-8622-BEFDD05D97F7}"/>
    <cellStyle name="Normal 323 4 5" xfId="35227" xr:uid="{97CCB40A-6A6F-4E35-A137-D2740161C7FD}"/>
    <cellStyle name="Normal 323 4 5 2" xfId="35226" xr:uid="{EE8D24BD-2C79-4E48-B584-70EFEE2EAA06}"/>
    <cellStyle name="Normal 323 4 6" xfId="35225" xr:uid="{AA3904F3-3F39-4EC2-96E0-DB976123F87D}"/>
    <cellStyle name="Normal 323 4_Forecast" xfId="35224" xr:uid="{5095A6DF-9BC4-45F7-BE75-FB6B6BA9AF7B}"/>
    <cellStyle name="Normal 323 5" xfId="35223" xr:uid="{C0CDBDCD-F0D5-4DD0-88C7-135AE2CA25A1}"/>
    <cellStyle name="Normal 323 5 2" xfId="35222" xr:uid="{8D872945-B548-4862-AD22-F8E6C48EAC95}"/>
    <cellStyle name="Normal 323 5 2 2" xfId="35221" xr:uid="{E6873408-5BBD-4ACF-B778-83EEF467C011}"/>
    <cellStyle name="Normal 323 5 2 2 2" xfId="35220" xr:uid="{5CBEA404-6BD4-438C-8B85-9D4497E0100A}"/>
    <cellStyle name="Normal 323 5 2 3" xfId="35219" xr:uid="{15587E3C-1CFC-478B-A915-E8EDA4A8DE0C}"/>
    <cellStyle name="Normal 323 5 3" xfId="35218" xr:uid="{34AB1F33-0BF6-4730-A8EC-83AD3A9F24C2}"/>
    <cellStyle name="Normal 323 5 3 2" xfId="35217" xr:uid="{E4655799-3D56-49ED-9E34-C80D828B2BA9}"/>
    <cellStyle name="Normal 323 5 4" xfId="35216" xr:uid="{DAB4F1BD-76C3-45E7-BF52-55E1FD4FAA52}"/>
    <cellStyle name="Normal 323 5 4 2" xfId="35215" xr:uid="{8BA2C1F1-8199-4FBD-B667-96958730D2C7}"/>
    <cellStyle name="Normal 323 5 5" xfId="35214" xr:uid="{FB9792CE-79D0-4BA2-8BF6-C2B595AFC017}"/>
    <cellStyle name="Normal 323 6" xfId="35213" xr:uid="{42E3D5B1-568E-40D6-8310-C33C876C8713}"/>
    <cellStyle name="Normal 323 6 2" xfId="35212" xr:uid="{47F39857-B697-459D-B0B0-E4796D561758}"/>
    <cellStyle name="Normal 323 6 2 2" xfId="35211" xr:uid="{812E5192-9634-4725-AF62-8DAD23BD25E4}"/>
    <cellStyle name="Normal 323 6 3" xfId="35210" xr:uid="{0303A597-11F0-4BBD-968D-A64D46330657}"/>
    <cellStyle name="Normal 323 7" xfId="35209" xr:uid="{9511601F-5A3B-4F44-A9E2-B06C606E7D77}"/>
    <cellStyle name="Normal 323 7 2" xfId="35208" xr:uid="{FC426310-7E36-471C-A84E-24A21A9257F3}"/>
    <cellStyle name="Normal 323 8" xfId="35207" xr:uid="{5729B611-FA28-4139-9EBF-3D7327570B7F}"/>
    <cellStyle name="Normal 323 8 2" xfId="35206" xr:uid="{5A2C5CA0-F6BE-4F6B-82C2-7E47A2779A0E}"/>
    <cellStyle name="Normal 323 9" xfId="35205" xr:uid="{4767238A-A886-47F1-A9B2-3776027820B5}"/>
    <cellStyle name="Normal 323_DSub" xfId="35204" xr:uid="{051A0C47-B406-49AD-9088-1C4059ECBECE}"/>
    <cellStyle name="Normal 324" xfId="35203" xr:uid="{A1034286-1E9B-4F58-B1C9-195C86707257}"/>
    <cellStyle name="Normal 324 2" xfId="35202" xr:uid="{40612EC8-5468-4262-8B3A-25558822B0B9}"/>
    <cellStyle name="Normal 324 2 2" xfId="35201" xr:uid="{924D0E94-B695-4193-8EA6-E3CE42DA86AE}"/>
    <cellStyle name="Normal 324 2 2 2" xfId="35200" xr:uid="{EFB1DC76-7ADA-4344-ABAF-2CB176378541}"/>
    <cellStyle name="Normal 324 2 3" xfId="35199" xr:uid="{429D3CBF-01E3-4FC4-B05F-70A2C44E5C23}"/>
    <cellStyle name="Normal 324 2 4" xfId="35198" xr:uid="{17DDCC59-43F8-4DEF-A56A-E7726670126F}"/>
    <cellStyle name="Normal 324 3" xfId="35197" xr:uid="{7452F931-49B9-40A9-9BC3-28E3900AD699}"/>
    <cellStyle name="Normal 324 3 2" xfId="35196" xr:uid="{FBFBBC1D-BF9E-48EE-8323-5365726F71C5}"/>
    <cellStyle name="Normal 324 3 2 2" xfId="35195" xr:uid="{E897B716-A400-4AAE-B30D-22C5D2079CCA}"/>
    <cellStyle name="Normal 324 3 2_Forecast" xfId="35194" xr:uid="{6F23058A-92A1-46EE-80FF-DF5883A3CCCB}"/>
    <cellStyle name="Normal 324 3 3" xfId="35193" xr:uid="{60F2473B-62AB-4E9F-95EF-54146E03FAAF}"/>
    <cellStyle name="Normal 324 3_Forecast" xfId="35192" xr:uid="{675BFBBF-E202-4B25-9D7E-02FC16C80C2D}"/>
    <cellStyle name="Normal 324 4" xfId="35191" xr:uid="{A3E27CDA-D393-404F-B5FD-BA37569D0283}"/>
    <cellStyle name="Normal 324 4 2" xfId="35190" xr:uid="{FC3FC19B-3EBE-4F8D-9FB1-B842A66CA1F5}"/>
    <cellStyle name="Normal 324 4 2 2" xfId="35189" xr:uid="{1A155832-6813-469B-873C-0E287C32A99C}"/>
    <cellStyle name="Normal 324 4 2 2 2" xfId="35188" xr:uid="{DFE43D5E-3AAC-4078-8086-CE7D4BAB5218}"/>
    <cellStyle name="Normal 324 4 2 2 2 2" xfId="35187" xr:uid="{B8D33C18-A330-4C63-A61C-A88EC62F22F5}"/>
    <cellStyle name="Normal 324 4 2 2 3" xfId="35186" xr:uid="{53CBFA62-42B9-4369-8D20-6D23C98A517A}"/>
    <cellStyle name="Normal 324 4 2 3" xfId="35185" xr:uid="{D0C3516E-EE48-4834-BB39-48C141B11970}"/>
    <cellStyle name="Normal 324 4 2 3 2" xfId="35184" xr:uid="{CE8FB640-B8A6-44E2-A6A9-96CB51E29BF1}"/>
    <cellStyle name="Normal 324 4 2 4" xfId="35183" xr:uid="{6B52A88B-D448-4741-AEF0-5883171880A2}"/>
    <cellStyle name="Normal 324 4 2 4 2" xfId="35182" xr:uid="{8FCB1F92-F637-4EE0-A315-D9E10DD57C5B}"/>
    <cellStyle name="Normal 324 4 2 5" xfId="35181" xr:uid="{C47BC23C-0E2D-4C12-874D-42AF9C4552AB}"/>
    <cellStyle name="Normal 324 4 3" xfId="35180" xr:uid="{5B9C71BA-693D-4465-AF44-471D7AC599AF}"/>
    <cellStyle name="Normal 324 4 3 2" xfId="35179" xr:uid="{4BD967C5-A7E9-4588-84B7-78FE68CA1882}"/>
    <cellStyle name="Normal 324 4 3 2 2" xfId="35178" xr:uid="{49C56C2F-DCEA-4A8C-9D8D-C006CB5BD0EA}"/>
    <cellStyle name="Normal 324 4 3 3" xfId="35177" xr:uid="{5F610CA4-9333-4C38-A90D-B15BA42BFB36}"/>
    <cellStyle name="Normal 324 4 4" xfId="35176" xr:uid="{E2383D5D-D6B8-48A4-8067-2D7E1F755A50}"/>
    <cellStyle name="Normal 324 4 4 2" xfId="35175" xr:uid="{050F47FD-D2FD-48A6-9A9B-988460BA0F9A}"/>
    <cellStyle name="Normal 324 4 5" xfId="35174" xr:uid="{90300E43-2198-460E-8656-EA5838A24C95}"/>
    <cellStyle name="Normal 324 4 5 2" xfId="35173" xr:uid="{CB8E9A0C-C673-4D58-A23B-EDB4745352EF}"/>
    <cellStyle name="Normal 324 4 6" xfId="35172" xr:uid="{B31C7C0F-AC81-476F-92A6-B31605339BAF}"/>
    <cellStyle name="Normal 324 4_Forecast" xfId="35171" xr:uid="{F7067EE4-1640-40BF-9BB3-37B10961C669}"/>
    <cellStyle name="Normal 324 5" xfId="35170" xr:uid="{42F3F858-3B5B-4B13-B504-51D6621BB37A}"/>
    <cellStyle name="Normal 324 5 2" xfId="35169" xr:uid="{BCD43D7F-B6E6-4140-9133-E94BBA866F14}"/>
    <cellStyle name="Normal 324 5 2 2" xfId="35168" xr:uid="{DA0CFFEC-6964-4306-A35E-085C72439864}"/>
    <cellStyle name="Normal 324 5 2 2 2" xfId="35167" xr:uid="{6DCB1385-11CA-40A2-A2B5-E63CD08D2AC4}"/>
    <cellStyle name="Normal 324 5 2 3" xfId="35166" xr:uid="{85E84A3D-3486-4C4A-99CF-BDBFCF2F1D14}"/>
    <cellStyle name="Normal 324 5 3" xfId="35165" xr:uid="{D3D0D64B-2B38-4FD2-B1A5-65F502BFEA84}"/>
    <cellStyle name="Normal 324 5 3 2" xfId="35164" xr:uid="{927F91D9-4DE2-4B09-818C-56B88AE15BA1}"/>
    <cellStyle name="Normal 324 5 4" xfId="35163" xr:uid="{421E39BA-D4F9-4C51-B4CE-E3508B427ACD}"/>
    <cellStyle name="Normal 324 5 4 2" xfId="35162" xr:uid="{19C66D0B-A9F7-4E95-90FF-47D64170DD47}"/>
    <cellStyle name="Normal 324 5 5" xfId="35161" xr:uid="{2FD4C1B1-9A1E-4677-A73F-F6393EE5C63E}"/>
    <cellStyle name="Normal 324 6" xfId="35160" xr:uid="{70848BAA-FA2D-45C3-AF6D-1AF49758B661}"/>
    <cellStyle name="Normal 324 6 2" xfId="35159" xr:uid="{3BBEE297-021B-414F-9D7B-B62B13683475}"/>
    <cellStyle name="Normal 324 6 2 2" xfId="35158" xr:uid="{9A6F5C1E-342E-4E5F-A933-6B141E5D62B2}"/>
    <cellStyle name="Normal 324 6 3" xfId="35157" xr:uid="{98BF61A9-5A5E-45AC-AD12-B11F1E1A7A30}"/>
    <cellStyle name="Normal 324 7" xfId="35156" xr:uid="{9C2AD4DE-42CB-40F9-8C18-6C20D65DB816}"/>
    <cellStyle name="Normal 324 7 2" xfId="35155" xr:uid="{AD1FEC74-B6D6-4485-96A4-B961E90490E3}"/>
    <cellStyle name="Normal 324 8" xfId="35154" xr:uid="{4B5E73F9-313B-470F-B754-2A65926CF15E}"/>
    <cellStyle name="Normal 324 8 2" xfId="35153" xr:uid="{BCC4C58C-A268-478D-B316-4826273A0240}"/>
    <cellStyle name="Normal 324 9" xfId="35152" xr:uid="{850D4257-DF03-4A24-B376-A558EC91B48D}"/>
    <cellStyle name="Normal 324_DSub" xfId="35151" xr:uid="{A6BC6125-3224-4811-804B-02C2095C7C90}"/>
    <cellStyle name="Normal 325" xfId="35150" xr:uid="{EE1221AB-1BDF-4A70-8363-D3B666631F7F}"/>
    <cellStyle name="Normal 325 2" xfId="35149" xr:uid="{84337AFF-9A65-4EB0-A9DD-9A04F15962AA}"/>
    <cellStyle name="Normal 325 2 2" xfId="35148" xr:uid="{A5A3F744-8687-46A0-BC0C-BAB9BA0A13FD}"/>
    <cellStyle name="Normal 325 2 2 2" xfId="35147" xr:uid="{AB1F5289-7C05-4C93-881F-E3155EBB22A8}"/>
    <cellStyle name="Normal 325 2 3" xfId="35146" xr:uid="{79DD5A15-BC48-4E20-9A7F-912811E37406}"/>
    <cellStyle name="Normal 325 2 4" xfId="35145" xr:uid="{708EE7DF-DB0E-4F41-91F2-A670E6BA3B44}"/>
    <cellStyle name="Normal 325 3" xfId="35144" xr:uid="{2F015F12-1B93-40D5-88DC-4008175DEB76}"/>
    <cellStyle name="Normal 325 3 2" xfId="35143" xr:uid="{C9EA2702-430B-464C-8ED6-C73190F2F74A}"/>
    <cellStyle name="Normal 325 3 2 2" xfId="35142" xr:uid="{557BDB2C-0AE3-447B-818A-E84378D6DA2E}"/>
    <cellStyle name="Normal 325 3 2_Forecast" xfId="35141" xr:uid="{D18EB3A3-9DA7-4AE2-B93D-BDAE280683E0}"/>
    <cellStyle name="Normal 325 3 3" xfId="35140" xr:uid="{DFEEC3A7-6797-482E-A31D-71E34B8E01FB}"/>
    <cellStyle name="Normal 325 3_Forecast" xfId="35139" xr:uid="{46F4DD2A-AC74-4470-B9A3-32D99D3E2828}"/>
    <cellStyle name="Normal 325 4" xfId="35138" xr:uid="{7B190B2F-D468-4189-89A3-917FAAE69751}"/>
    <cellStyle name="Normal 325 4 2" xfId="35137" xr:uid="{34FE5714-78A5-4450-87DD-1F617613BEBD}"/>
    <cellStyle name="Normal 325 4 2 2" xfId="35136" xr:uid="{D650E8D2-2A5A-40E8-A3F8-2640F977A2CC}"/>
    <cellStyle name="Normal 325 4 2 2 2" xfId="35135" xr:uid="{DA29C89E-F018-4281-A51D-B0AE5B091F88}"/>
    <cellStyle name="Normal 325 4 2 2 2 2" xfId="35134" xr:uid="{915E138C-1C42-4DC6-B7B8-6416A49C1960}"/>
    <cellStyle name="Normal 325 4 2 2 3" xfId="35133" xr:uid="{E8013250-5F71-4205-9B01-E69469FD5A27}"/>
    <cellStyle name="Normal 325 4 2 3" xfId="35132" xr:uid="{15E013D1-914B-409A-B76F-167C0714F203}"/>
    <cellStyle name="Normal 325 4 2 3 2" xfId="35131" xr:uid="{925DF10A-42C5-484B-B056-A3C6142FAE50}"/>
    <cellStyle name="Normal 325 4 2 4" xfId="35130" xr:uid="{1693928A-FCA3-4250-9823-39ED38FA0F25}"/>
    <cellStyle name="Normal 325 4 2 4 2" xfId="35129" xr:uid="{BCB2AA04-3400-4E11-B6D7-6D62C0109D6B}"/>
    <cellStyle name="Normal 325 4 2 5" xfId="35128" xr:uid="{787B563E-D4BC-4298-A9D7-A5AFAE9B5606}"/>
    <cellStyle name="Normal 325 4 3" xfId="35127" xr:uid="{67D4E334-D2DD-457D-ADFA-515D19E9F4AD}"/>
    <cellStyle name="Normal 325 4 3 2" xfId="35126" xr:uid="{9ED5C07C-814C-4990-8ADC-AD987195675D}"/>
    <cellStyle name="Normal 325 4 3 2 2" xfId="35125" xr:uid="{9DA5923C-E17E-42E8-A149-AABF0F3CEBD7}"/>
    <cellStyle name="Normal 325 4 3 3" xfId="35124" xr:uid="{B4873006-F38B-447E-8A3E-E29050DBB981}"/>
    <cellStyle name="Normal 325 4 4" xfId="35123" xr:uid="{180E6D7C-CB07-4584-AE10-B764661CDE83}"/>
    <cellStyle name="Normal 325 4 4 2" xfId="35122" xr:uid="{38D560B5-2CE2-4697-B896-5A4A196A4E70}"/>
    <cellStyle name="Normal 325 4 5" xfId="35121" xr:uid="{9112305E-2B7E-4C77-9E86-875B7798BC7B}"/>
    <cellStyle name="Normal 325 4 5 2" xfId="35120" xr:uid="{DD286D4D-515A-4036-9C8C-8B3D811AA765}"/>
    <cellStyle name="Normal 325 4 6" xfId="35119" xr:uid="{3CDED88D-2F30-47BD-AA1F-D464B2C86223}"/>
    <cellStyle name="Normal 325 4_Forecast" xfId="35118" xr:uid="{F30BDE4F-9279-4B5A-8A3A-E94C9E420259}"/>
    <cellStyle name="Normal 325 5" xfId="35117" xr:uid="{A9C81A3E-B54A-468E-AED5-DE243104B602}"/>
    <cellStyle name="Normal 325 5 2" xfId="35116" xr:uid="{DC8053D2-9BEE-4760-A0EE-28BAF5FD0A67}"/>
    <cellStyle name="Normal 325 5 2 2" xfId="35115" xr:uid="{9E2284F9-61C0-4BBA-8FCE-6B4CDB438F6A}"/>
    <cellStyle name="Normal 325 5 2 2 2" xfId="35114" xr:uid="{BE3FBC96-141F-4E63-BDCC-E74DD142F849}"/>
    <cellStyle name="Normal 325 5 2 3" xfId="35113" xr:uid="{BABB014B-D8D5-4A88-8C32-FCFAC294549B}"/>
    <cellStyle name="Normal 325 5 3" xfId="35112" xr:uid="{76E7A8E1-EF2B-446E-99EE-0F25A5D22296}"/>
    <cellStyle name="Normal 325 5 3 2" xfId="35111" xr:uid="{5E737B34-5CD9-47D5-8AE3-C2C7347B0E71}"/>
    <cellStyle name="Normal 325 5 4" xfId="35110" xr:uid="{3D165602-8359-44F3-A087-F183B98EF36C}"/>
    <cellStyle name="Normal 325 5 4 2" xfId="35109" xr:uid="{053D002F-769D-4114-9E6F-0F8505A904DC}"/>
    <cellStyle name="Normal 325 5 5" xfId="35108" xr:uid="{D6566CDB-463E-4520-A5FA-9CE3F99288FE}"/>
    <cellStyle name="Normal 325 6" xfId="35107" xr:uid="{FBA6B1BD-41E5-4996-B92D-187CC3C49E1D}"/>
    <cellStyle name="Normal 325 6 2" xfId="35106" xr:uid="{93FE8FA8-C2D3-4204-BD45-2F7F52FA4E7B}"/>
    <cellStyle name="Normal 325 6 2 2" xfId="35105" xr:uid="{C95BC71D-363F-4CD5-8810-9505FC5C69FC}"/>
    <cellStyle name="Normal 325 6 3" xfId="35104" xr:uid="{358698E0-2B9D-4C02-BA7A-621116F42E30}"/>
    <cellStyle name="Normal 325 7" xfId="35103" xr:uid="{887F936D-B38B-4A08-8657-8C1D26970FAD}"/>
    <cellStyle name="Normal 325 7 2" xfId="35102" xr:uid="{E7BAA993-2532-488C-96B0-15CE6337BA10}"/>
    <cellStyle name="Normal 325 8" xfId="35101" xr:uid="{78E7FD86-2A5F-4586-903D-5E37A5563B6A}"/>
    <cellStyle name="Normal 325 8 2" xfId="35100" xr:uid="{AC7E20B9-088F-4EF3-8982-04877595A849}"/>
    <cellStyle name="Normal 325 9" xfId="35099" xr:uid="{28CEDD10-3032-4D75-B937-904EE38FD5BD}"/>
    <cellStyle name="Normal 325_DSub" xfId="35098" xr:uid="{F2718F56-0DD9-4D08-9F0B-684985EB17AD}"/>
    <cellStyle name="Normal 326" xfId="35097" xr:uid="{37204949-B642-4715-96FC-A4058315875A}"/>
    <cellStyle name="Normal 326 2" xfId="35096" xr:uid="{94FCE77C-0820-415A-94EC-1A53DF63EC40}"/>
    <cellStyle name="Normal 326 2 2" xfId="35095" xr:uid="{D3C5B767-0363-4E1B-A579-8DF355CC939D}"/>
    <cellStyle name="Normal 326 2 2 2" xfId="35094" xr:uid="{7C90D486-68B3-4685-B110-16DBDF6EE262}"/>
    <cellStyle name="Normal 326 2 3" xfId="35093" xr:uid="{024388C8-F779-4C09-ABFB-007E4E48A4FF}"/>
    <cellStyle name="Normal 326 2 4" xfId="35092" xr:uid="{1A67843E-B2AB-428F-9823-5DF5A149FA42}"/>
    <cellStyle name="Normal 326 3" xfId="35091" xr:uid="{DE01D43F-8F26-4436-8514-A8C7D6F61007}"/>
    <cellStyle name="Normal 326 3 2" xfId="35090" xr:uid="{A7D44703-7367-4A4D-A945-19ECF971AE3C}"/>
    <cellStyle name="Normal 326 3 2 2" xfId="35089" xr:uid="{9DCBD940-EB4D-4280-97F3-D3EFF3CC17BC}"/>
    <cellStyle name="Normal 326 3 2_Forecast" xfId="35088" xr:uid="{97715977-EEAB-49D2-ADBF-495FE7F0B274}"/>
    <cellStyle name="Normal 326 3 3" xfId="35087" xr:uid="{7C909F0C-1758-4FC3-98CB-BCDA7601BA7D}"/>
    <cellStyle name="Normal 326 3_Forecast" xfId="35086" xr:uid="{8AD50D11-38F0-47F7-9064-6CB7F2E0D4D5}"/>
    <cellStyle name="Normal 326 4" xfId="35085" xr:uid="{BDD803D4-08A7-4CE7-82BC-2B7C38BE32A7}"/>
    <cellStyle name="Normal 326 4 2" xfId="35084" xr:uid="{4DAAF396-C0F6-43FF-92D1-63E8847BC4E0}"/>
    <cellStyle name="Normal 326 4 2 2" xfId="35083" xr:uid="{28240D43-4325-4447-907F-14BDA56DAFDA}"/>
    <cellStyle name="Normal 326 4 2 2 2" xfId="35082" xr:uid="{71AB97CB-FAA5-40AA-8CD7-6212BD6FCE53}"/>
    <cellStyle name="Normal 326 4 2 2 2 2" xfId="35081" xr:uid="{8E8FCE0F-F4B0-4E01-A3B1-29DEAC279930}"/>
    <cellStyle name="Normal 326 4 2 2 3" xfId="35080" xr:uid="{FABB3776-352F-4423-98C0-6E7AC11CED68}"/>
    <cellStyle name="Normal 326 4 2 3" xfId="35079" xr:uid="{4D913CE3-9F99-4EE1-A2F1-3BA952514145}"/>
    <cellStyle name="Normal 326 4 2 3 2" xfId="35078" xr:uid="{13FE1FF2-FFB5-47A6-A352-C5034F3D9DC7}"/>
    <cellStyle name="Normal 326 4 2 4" xfId="35077" xr:uid="{8D936F8A-F7C3-4F66-97D7-ADE7FB751F8F}"/>
    <cellStyle name="Normal 326 4 2 4 2" xfId="35076" xr:uid="{6C47CDF7-95F6-4F0A-AAA7-7A6828BB92CA}"/>
    <cellStyle name="Normal 326 4 2 5" xfId="35075" xr:uid="{F0582E48-D98D-46F5-BB12-3AB88D57C6BB}"/>
    <cellStyle name="Normal 326 4 3" xfId="35074" xr:uid="{C2EEAB4B-805C-4088-B424-603EAAB84F42}"/>
    <cellStyle name="Normal 326 4 3 2" xfId="35073" xr:uid="{1789C94E-2469-48AA-8047-1C2E5E9EBD4F}"/>
    <cellStyle name="Normal 326 4 3 2 2" xfId="35072" xr:uid="{445AD44B-22A5-4AA3-8AAC-9AF16730693F}"/>
    <cellStyle name="Normal 326 4 3 3" xfId="35071" xr:uid="{68295BB3-5A2A-48D2-BF04-3C5A64FFDA8E}"/>
    <cellStyle name="Normal 326 4 4" xfId="35070" xr:uid="{2C6DA50C-F0FD-476C-8E76-12BFEB085188}"/>
    <cellStyle name="Normal 326 4 4 2" xfId="35069" xr:uid="{6E331A87-30F4-42D3-9D77-A8E43F0DC3A4}"/>
    <cellStyle name="Normal 326 4 5" xfId="35068" xr:uid="{B38AD008-2542-407C-9D91-9194C84200B3}"/>
    <cellStyle name="Normal 326 4 5 2" xfId="35067" xr:uid="{F77E4263-9701-4B8E-AE76-0698FFDA8845}"/>
    <cellStyle name="Normal 326 4 6" xfId="35066" xr:uid="{878DBB8F-752F-43DD-8C21-2BC7AC434A44}"/>
    <cellStyle name="Normal 326 4_Forecast" xfId="35065" xr:uid="{A71BA87E-C6E4-414F-9581-FBBC5B1EF771}"/>
    <cellStyle name="Normal 326 5" xfId="35064" xr:uid="{D04AD0EE-7D3B-4D42-A911-4839C4D6377B}"/>
    <cellStyle name="Normal 326 5 2" xfId="35063" xr:uid="{C7BFD315-6B01-4F2D-B22D-C39E0511AD8F}"/>
    <cellStyle name="Normal 326 5 2 2" xfId="35062" xr:uid="{B5E70C04-0B2C-4F42-808A-9764E24AC222}"/>
    <cellStyle name="Normal 326 5 2 2 2" xfId="35061" xr:uid="{A4210B9D-C7DE-4E3B-9C3E-6EC0D4E417B5}"/>
    <cellStyle name="Normal 326 5 2 3" xfId="35060" xr:uid="{2D8D6C35-C06B-4FF3-8FA9-1AD75BE915B0}"/>
    <cellStyle name="Normal 326 5 3" xfId="35059" xr:uid="{08D2370B-6ED7-4209-A069-B1F3DC1EB738}"/>
    <cellStyle name="Normal 326 5 3 2" xfId="35058" xr:uid="{ECC4AF01-1322-4ECF-A8C7-8C31C72EC361}"/>
    <cellStyle name="Normal 326 5 4" xfId="35057" xr:uid="{E54E1CD7-3009-44D8-B86B-B436781D27D7}"/>
    <cellStyle name="Normal 326 5 4 2" xfId="35056" xr:uid="{4D514782-4D8C-4C83-87AB-532DF1001AC9}"/>
    <cellStyle name="Normal 326 5 5" xfId="35055" xr:uid="{0BA8D343-2B8D-4CAE-9F93-8E0EBA0907E9}"/>
    <cellStyle name="Normal 326 6" xfId="35054" xr:uid="{CD8D8999-701C-485A-B0C9-2FBF9707D51F}"/>
    <cellStyle name="Normal 326 6 2" xfId="35053" xr:uid="{FFAC7F4E-8DF0-4A7C-AA68-B22EB3F31CC0}"/>
    <cellStyle name="Normal 326 6 2 2" xfId="35052" xr:uid="{539C3582-D026-4F06-BCF3-C5F322E3D4F6}"/>
    <cellStyle name="Normal 326 6 3" xfId="35051" xr:uid="{4A6EAF72-E88F-4099-B974-BBB26A2EBD86}"/>
    <cellStyle name="Normal 326 7" xfId="35050" xr:uid="{741EA559-0C90-4942-B061-64CC0A01D3B1}"/>
    <cellStyle name="Normal 326 7 2" xfId="35049" xr:uid="{D86503ED-AD2E-4E6E-9E54-58D2AA31999E}"/>
    <cellStyle name="Normal 326 8" xfId="35048" xr:uid="{B12884A2-FEB3-4506-AF21-79BB54D7FE2B}"/>
    <cellStyle name="Normal 326 8 2" xfId="35047" xr:uid="{0267661F-F4D1-4B37-A13E-4D7AE7C37E12}"/>
    <cellStyle name="Normal 326 9" xfId="35046" xr:uid="{22B0ECCD-F911-4893-96EF-43C59C290AA1}"/>
    <cellStyle name="Normal 326_DSub" xfId="35045" xr:uid="{0BFD827F-38B7-447B-8058-5D742B768DD7}"/>
    <cellStyle name="Normal 327" xfId="35044" xr:uid="{EE1C1334-3091-41B5-B98C-45EB97BBA9BD}"/>
    <cellStyle name="Normal 327 2" xfId="35043" xr:uid="{CDF21499-672A-463B-AEB7-B3399A070D78}"/>
    <cellStyle name="Normal 327 2 2" xfId="35042" xr:uid="{34EF2DD6-203C-4C6D-81BA-D544DFE7F20E}"/>
    <cellStyle name="Normal 327 2 2 2" xfId="35041" xr:uid="{EDCB9838-18A7-4D64-B407-C98B73D36AC7}"/>
    <cellStyle name="Normal 327 2 3" xfId="35040" xr:uid="{6A8DB16E-AE14-44A4-8F13-06869BA94C33}"/>
    <cellStyle name="Normal 327 2 4" xfId="35039" xr:uid="{A30C5B95-252C-431C-801E-0668DCA59FAA}"/>
    <cellStyle name="Normal 327 3" xfId="35038" xr:uid="{DF9FB578-3CB5-4669-999D-1BA3F17FA666}"/>
    <cellStyle name="Normal 327 3 2" xfId="35037" xr:uid="{FCFB13D7-FD25-4234-BAAB-30D518A3916F}"/>
    <cellStyle name="Normal 327 3 2 2" xfId="35036" xr:uid="{CA81FE6F-E85E-4804-803D-895EF3D2A436}"/>
    <cellStyle name="Normal 327 3 2_Forecast" xfId="35035" xr:uid="{F77878EF-10A8-4DF2-9829-8427D5CAA5AE}"/>
    <cellStyle name="Normal 327 3 3" xfId="35034" xr:uid="{D8DE081E-2ABE-42FF-ADAF-20DE64A13C33}"/>
    <cellStyle name="Normal 327 3_Forecast" xfId="35033" xr:uid="{630DB04E-4FEF-4AFB-B4E7-2E93198C7BA3}"/>
    <cellStyle name="Normal 327 4" xfId="35032" xr:uid="{DD2B73AB-2A98-475F-9102-AF97E2B087CE}"/>
    <cellStyle name="Normal 327 4 2" xfId="35031" xr:uid="{326FC2E2-D77B-4CF2-A57F-20C92E724E93}"/>
    <cellStyle name="Normal 327 4 2 2" xfId="35030" xr:uid="{A070B2A9-12E1-4E5C-AD2A-3551932370C9}"/>
    <cellStyle name="Normal 327 4 2 2 2" xfId="35029" xr:uid="{0990D4A5-B54E-4280-AEBC-1B98B363570B}"/>
    <cellStyle name="Normal 327 4 2 2 2 2" xfId="35028" xr:uid="{729D81B4-CAB3-44CA-9610-8162E0CF5052}"/>
    <cellStyle name="Normal 327 4 2 2 3" xfId="35027" xr:uid="{1A615F85-8A3B-4889-BC2C-723F9F8B4D73}"/>
    <cellStyle name="Normal 327 4 2 3" xfId="35026" xr:uid="{623D4231-D3DA-4005-A91B-5FEE70A395C5}"/>
    <cellStyle name="Normal 327 4 2 3 2" xfId="35025" xr:uid="{203236B5-0878-46CA-BDE0-66F18FEB3CED}"/>
    <cellStyle name="Normal 327 4 2 4" xfId="35024" xr:uid="{6AE1E5B7-6D92-4779-A4F0-40792AA93B93}"/>
    <cellStyle name="Normal 327 4 2 4 2" xfId="35023" xr:uid="{1130C078-C6DA-41C6-8BED-0788B13FA681}"/>
    <cellStyle name="Normal 327 4 2 5" xfId="35022" xr:uid="{7DC1A8C8-5A0F-447E-A086-7D17550E9EB0}"/>
    <cellStyle name="Normal 327 4 3" xfId="35021" xr:uid="{D099A612-0337-4A96-910E-4D21909BAEE3}"/>
    <cellStyle name="Normal 327 4 3 2" xfId="35020" xr:uid="{FADD8DFB-94A7-4A5D-8E2C-536741F410EB}"/>
    <cellStyle name="Normal 327 4 3 2 2" xfId="35019" xr:uid="{A747F421-439C-4114-9335-777B4E41E803}"/>
    <cellStyle name="Normal 327 4 3 3" xfId="35018" xr:uid="{A11AF847-FE20-40AE-903A-AF20A19612F7}"/>
    <cellStyle name="Normal 327 4 4" xfId="35017" xr:uid="{D8A64401-8DD2-4F8B-A5D7-FB299B8F9374}"/>
    <cellStyle name="Normal 327 4 4 2" xfId="35016" xr:uid="{59019C93-5309-4F34-8BD4-90C9228201EC}"/>
    <cellStyle name="Normal 327 4 5" xfId="35015" xr:uid="{52E9FD72-33D1-4C54-81E0-6FB3CBF53BA5}"/>
    <cellStyle name="Normal 327 4 5 2" xfId="35014" xr:uid="{C6F9BFB8-3B94-4AC6-AF69-ED6196E8F188}"/>
    <cellStyle name="Normal 327 4 6" xfId="35013" xr:uid="{941D4F4F-11F1-4500-AB5E-79B7F15A9724}"/>
    <cellStyle name="Normal 327 4_Forecast" xfId="35012" xr:uid="{6928D822-6C3C-4914-AD8B-DAFBEAA78E27}"/>
    <cellStyle name="Normal 327 5" xfId="35011" xr:uid="{88FF5CE6-4A07-4B10-B89B-B9C41DB38D0F}"/>
    <cellStyle name="Normal 327 5 2" xfId="35010" xr:uid="{E48DC44B-C134-43BB-B5DB-C96A37CF85E2}"/>
    <cellStyle name="Normal 327 5 2 2" xfId="35009" xr:uid="{10810F7E-00DB-4595-9A33-A08F8EF17C1B}"/>
    <cellStyle name="Normal 327 5 2 2 2" xfId="35008" xr:uid="{F982607E-6AD6-400D-9C01-78DF9EABEB5D}"/>
    <cellStyle name="Normal 327 5 2 3" xfId="35007" xr:uid="{5B3AD0E6-478A-449D-B4F5-96E305FDE1C3}"/>
    <cellStyle name="Normal 327 5 3" xfId="35006" xr:uid="{8D1536F2-6F4C-451A-9082-B5E261CFAAC8}"/>
    <cellStyle name="Normal 327 5 3 2" xfId="35005" xr:uid="{0B844146-CEF0-478A-80AB-598C30272F32}"/>
    <cellStyle name="Normal 327 5 4" xfId="35004" xr:uid="{171A7DE7-64BC-450B-A362-05D74BB051C0}"/>
    <cellStyle name="Normal 327 5 4 2" xfId="35003" xr:uid="{34B6D2B4-8134-41EF-9417-4723C79D01DC}"/>
    <cellStyle name="Normal 327 5 5" xfId="35002" xr:uid="{77754C42-DE2B-4C2E-A5B8-14F512655755}"/>
    <cellStyle name="Normal 327 6" xfId="35001" xr:uid="{996BB73B-143E-4CC7-87D5-2187CE46A7F1}"/>
    <cellStyle name="Normal 327 6 2" xfId="35000" xr:uid="{FB35145C-F4C2-4C02-9A11-650B9085BA35}"/>
    <cellStyle name="Normal 327 6 2 2" xfId="34999" xr:uid="{1BCB1DFF-5E68-4EB2-8118-AA7F01F7CDE5}"/>
    <cellStyle name="Normal 327 6 3" xfId="34998" xr:uid="{6D79D62E-EA05-43C1-A15E-8D8DA0615DCA}"/>
    <cellStyle name="Normal 327 7" xfId="34997" xr:uid="{5E1A2592-5A3F-483E-8264-05837DD617C4}"/>
    <cellStyle name="Normal 327 7 2" xfId="34996" xr:uid="{4920A82B-3B31-4F05-A091-40868AE32D7F}"/>
    <cellStyle name="Normal 327 8" xfId="34995" xr:uid="{F1A985D6-E588-491B-A89F-90496225AD12}"/>
    <cellStyle name="Normal 327 8 2" xfId="34994" xr:uid="{0EB8CD74-6E7F-40C8-8465-444761C410B0}"/>
    <cellStyle name="Normal 327 9" xfId="34993" xr:uid="{D7C374B1-F33D-4657-B42E-419638BF913F}"/>
    <cellStyle name="Normal 327_DSub" xfId="34992" xr:uid="{8B39D5E2-4A70-4B7F-A821-EED14A84DE3F}"/>
    <cellStyle name="Normal 328" xfId="34991" xr:uid="{93709EEA-2485-43B3-A2E9-AEBD14A285E2}"/>
    <cellStyle name="Normal 328 2" xfId="34990" xr:uid="{78573602-DD7C-4806-AF89-3526491EF704}"/>
    <cellStyle name="Normal 328 2 2" xfId="34989" xr:uid="{CAD29D8B-16F5-4871-BE58-1D078527572D}"/>
    <cellStyle name="Normal 328 2 2 2" xfId="34988" xr:uid="{BC0C6D90-FD9F-4AB4-B8DC-D4A2C974BDC1}"/>
    <cellStyle name="Normal 328 2 3" xfId="34987" xr:uid="{E081FA5E-4AF9-4FED-8013-F4D298215BF6}"/>
    <cellStyle name="Normal 328 2 4" xfId="34986" xr:uid="{D8C929FB-AE7E-4214-8094-ED92276229CA}"/>
    <cellStyle name="Normal 328 3" xfId="34985" xr:uid="{81E2ABE3-F6B6-4192-9132-CCBB3B48DB77}"/>
    <cellStyle name="Normal 328 3 2" xfId="34984" xr:uid="{02581B14-3023-44E0-9E96-1CB74F0D8577}"/>
    <cellStyle name="Normal 328 3 2 2" xfId="34983" xr:uid="{D1E8829B-C9CC-48C2-A1CD-864E68EF1712}"/>
    <cellStyle name="Normal 328 3 2_Forecast" xfId="34982" xr:uid="{95D157D9-91EA-429F-8DD9-23D0D5CA374C}"/>
    <cellStyle name="Normal 328 3 3" xfId="34981" xr:uid="{14E345F2-8E28-492F-B11C-0844E38F6365}"/>
    <cellStyle name="Normal 328 3_Forecast" xfId="34980" xr:uid="{C29062D1-A903-437C-A817-74FA7450B766}"/>
    <cellStyle name="Normal 328 4" xfId="34979" xr:uid="{204CE63C-8028-4354-B3DD-1D90EDBB45AC}"/>
    <cellStyle name="Normal 328 4 2" xfId="34978" xr:uid="{88D98F46-620A-4A0D-A920-720C1E892DE0}"/>
    <cellStyle name="Normal 328 4 2 2" xfId="34977" xr:uid="{2A5CB3EF-FE3A-40DD-885E-0CA4FD0EC372}"/>
    <cellStyle name="Normal 328 4 2 2 2" xfId="34976" xr:uid="{9797B43E-B0EE-43E5-8CDD-CB6611612068}"/>
    <cellStyle name="Normal 328 4 2 2 2 2" xfId="34975" xr:uid="{A584EC88-6ABC-4D2B-AC1C-A51D85A68E3B}"/>
    <cellStyle name="Normal 328 4 2 2 3" xfId="34974" xr:uid="{B5F38D05-92E9-4BDC-A456-2F50BECEDE5A}"/>
    <cellStyle name="Normal 328 4 2 3" xfId="34973" xr:uid="{E5504BCB-A932-4168-B6CE-9F741C5A7F70}"/>
    <cellStyle name="Normal 328 4 2 3 2" xfId="34972" xr:uid="{A9B54120-EBF7-4791-B43D-11CCE692DA5A}"/>
    <cellStyle name="Normal 328 4 2 4" xfId="34971" xr:uid="{BE5726A0-2FBB-4225-B069-96401210DA50}"/>
    <cellStyle name="Normal 328 4 2 4 2" xfId="34970" xr:uid="{5B5D8AD9-F838-4D37-BFD2-02A3417377BA}"/>
    <cellStyle name="Normal 328 4 2 5" xfId="34969" xr:uid="{482B0321-171C-40A5-9812-60EDAB1EEF06}"/>
    <cellStyle name="Normal 328 4 3" xfId="34968" xr:uid="{6DA8731F-0CB5-44B5-8D80-6C621FA8F207}"/>
    <cellStyle name="Normal 328 4 3 2" xfId="34967" xr:uid="{7A8EBCE6-7320-47B5-BDE6-459CAAB4B843}"/>
    <cellStyle name="Normal 328 4 3 2 2" xfId="34966" xr:uid="{D0F08A8C-3CD4-4F31-B014-35A4FDDF8A10}"/>
    <cellStyle name="Normal 328 4 3 3" xfId="34965" xr:uid="{64CBFA6E-1E54-4EBD-AE2B-80A02F255515}"/>
    <cellStyle name="Normal 328 4 4" xfId="34964" xr:uid="{2DA6C321-7042-49D6-8C4D-F3AB33A1CC4C}"/>
    <cellStyle name="Normal 328 4 4 2" xfId="34963" xr:uid="{48FEB6FF-25DA-43BB-AFF2-847A3F74DCB9}"/>
    <cellStyle name="Normal 328 4 5" xfId="34962" xr:uid="{D24550A2-AD4A-4854-BF04-79A79300C290}"/>
    <cellStyle name="Normal 328 4 5 2" xfId="34961" xr:uid="{7300D18D-3601-44F5-B096-266C6476F129}"/>
    <cellStyle name="Normal 328 4 6" xfId="34960" xr:uid="{F676D2E6-11E7-4FFD-B26C-841863A9E8C0}"/>
    <cellStyle name="Normal 328 4_Forecast" xfId="34959" xr:uid="{24DCFEE9-CC07-404A-9A50-3359DF532A89}"/>
    <cellStyle name="Normal 328 5" xfId="34958" xr:uid="{7FF94252-B808-4F97-A987-CF1C0CBD97A2}"/>
    <cellStyle name="Normal 328 5 2" xfId="34957" xr:uid="{328C4889-8B3E-44A2-898D-51EE9C64EE62}"/>
    <cellStyle name="Normal 328 5 2 2" xfId="34956" xr:uid="{6A4B386D-1B6F-4085-91ED-3FE06E2C02A4}"/>
    <cellStyle name="Normal 328 5 2 2 2" xfId="34955" xr:uid="{E809D0EF-2E68-4639-9AAB-94B86F6D795E}"/>
    <cellStyle name="Normal 328 5 2 3" xfId="34954" xr:uid="{4AF35CC6-47B2-4B4C-A123-DED7A0FE044D}"/>
    <cellStyle name="Normal 328 5 3" xfId="34953" xr:uid="{0228DB16-9BF5-4FCC-B4F8-22989FABF8F6}"/>
    <cellStyle name="Normal 328 5 3 2" xfId="34952" xr:uid="{BF0000D2-49F7-496B-BD01-D0B7B3068F69}"/>
    <cellStyle name="Normal 328 5 4" xfId="34951" xr:uid="{D19E9447-80DB-4BDA-8492-C2ECA6446439}"/>
    <cellStyle name="Normal 328 5 4 2" xfId="34950" xr:uid="{E55E4697-85F1-464D-BD09-E55ED2C3CA75}"/>
    <cellStyle name="Normal 328 5 5" xfId="34949" xr:uid="{ABFA37DE-56C6-46B3-A36A-D62BCA385E1D}"/>
    <cellStyle name="Normal 328 6" xfId="34948" xr:uid="{2FA1AD54-5605-40D7-A18B-AC50295D15C5}"/>
    <cellStyle name="Normal 328 6 2" xfId="34947" xr:uid="{0EB65713-76F0-4CF3-8637-260348F627E8}"/>
    <cellStyle name="Normal 328 6 2 2" xfId="34946" xr:uid="{EB21085B-9B8B-4A42-B2CF-85CC57145C42}"/>
    <cellStyle name="Normal 328 6 3" xfId="34945" xr:uid="{15ADE380-CF65-4005-BEC0-5DF7553CC0F7}"/>
    <cellStyle name="Normal 328 7" xfId="34944" xr:uid="{6C57B74E-C420-4C31-BFA2-61867E9DD586}"/>
    <cellStyle name="Normal 328 7 2" xfId="34943" xr:uid="{354742AA-BE7A-4955-9B67-09A7D52120E2}"/>
    <cellStyle name="Normal 328 8" xfId="34942" xr:uid="{6F238D0C-C079-4D8E-A946-E12805E1E595}"/>
    <cellStyle name="Normal 328 8 2" xfId="34941" xr:uid="{FBDC3E07-9E49-4D0F-B306-071188AE0C0C}"/>
    <cellStyle name="Normal 328 9" xfId="34940" xr:uid="{722A3E72-1031-40E8-B885-F300181A5DCA}"/>
    <cellStyle name="Normal 328_DSub" xfId="34939" xr:uid="{E0F19F3B-7D48-4B55-BDC0-5288DF30C21F}"/>
    <cellStyle name="Normal 329" xfId="34938" xr:uid="{6F1EACE0-234D-43FD-81A0-49F285AECD3C}"/>
    <cellStyle name="Normal 329 2" xfId="34937" xr:uid="{F6E6CF19-29CF-41B1-BFBA-D9495B3413AA}"/>
    <cellStyle name="Normal 329 2 2" xfId="34936" xr:uid="{0454017B-6CCB-49B5-A8DA-F0335C4E4C54}"/>
    <cellStyle name="Normal 329 2 2 2" xfId="34935" xr:uid="{4E50E881-394F-4C0D-B1E3-7144036199AE}"/>
    <cellStyle name="Normal 329 2 3" xfId="34934" xr:uid="{CF604C8D-4D0B-45F1-9BA8-C37C79839F77}"/>
    <cellStyle name="Normal 329 2 4" xfId="34933" xr:uid="{4742DEDB-1851-45C7-A7B2-AD966FEAF784}"/>
    <cellStyle name="Normal 329 3" xfId="34932" xr:uid="{DDC64047-7BAC-421E-AAAE-8EF26B2E6EB0}"/>
    <cellStyle name="Normal 329 3 2" xfId="34931" xr:uid="{9F607BC7-9110-46B9-B60E-9E81D49EF2AF}"/>
    <cellStyle name="Normal 329 3 2 2" xfId="34930" xr:uid="{04C91810-C8D0-4334-90A1-12A7BF49E8FF}"/>
    <cellStyle name="Normal 329 3 2_Forecast" xfId="34929" xr:uid="{65C49511-26CB-4402-A1D0-0CF5BC765BBC}"/>
    <cellStyle name="Normal 329 3 3" xfId="34928" xr:uid="{6938B544-0565-488F-842E-95D472C9CFB3}"/>
    <cellStyle name="Normal 329 3_Forecast" xfId="34927" xr:uid="{820BD2F9-FFF0-43DD-9D6B-E7BE95FDD808}"/>
    <cellStyle name="Normal 329 4" xfId="34926" xr:uid="{822A4055-E35A-4E20-A0E4-8C3417D53DA3}"/>
    <cellStyle name="Normal 329 4 2" xfId="34925" xr:uid="{19F6DC19-7C8B-4A6C-B407-A974AF73B863}"/>
    <cellStyle name="Normal 329 4_Forecast" xfId="34924" xr:uid="{D6E1D606-625E-4C0E-857B-84D53670B1F2}"/>
    <cellStyle name="Normal 329 5" xfId="34923" xr:uid="{A55DBA50-A275-47A6-9A4E-2DABDE5173A1}"/>
    <cellStyle name="Normal 329 6" xfId="34922" xr:uid="{1DE9ABAB-F46C-4485-8964-DDFB44D6B8BD}"/>
    <cellStyle name="Normal 329 7" xfId="34921" xr:uid="{6AFAA96F-02F5-4240-9582-D501763E692A}"/>
    <cellStyle name="Normal 329 8" xfId="34920" xr:uid="{D4F1B0B7-3840-4A9A-9F01-72FBC44479B6}"/>
    <cellStyle name="Normal 329_DSub" xfId="34919" xr:uid="{1CD2ADE4-CAB1-4C09-BA38-29FE15561D56}"/>
    <cellStyle name="Normal 33" xfId="34918" xr:uid="{B252EFC4-69B4-4179-BF95-03F58466FCA9}"/>
    <cellStyle name="Normal 33 2" xfId="34917" xr:uid="{7311B775-F055-48A4-8006-A57A7C375F15}"/>
    <cellStyle name="Normal 33 3" xfId="34916" xr:uid="{C4946828-9482-4F2D-BD50-17FD31F03590}"/>
    <cellStyle name="Normal 33 4" xfId="34915" xr:uid="{E6B8F889-8A00-4AD5-AB71-D6A2C11D6F22}"/>
    <cellStyle name="Normal 33_Forecast" xfId="34914" xr:uid="{23ED63F2-5ECE-4583-9587-32474BC8027D}"/>
    <cellStyle name="Normal 330" xfId="34913" xr:uid="{FD08F959-4C34-4C4F-B72A-02832391314E}"/>
    <cellStyle name="Normal 330 2" xfId="34912" xr:uid="{585DB936-4457-4607-A42D-3FC83A79674A}"/>
    <cellStyle name="Normal 330 2 2" xfId="34911" xr:uid="{62CA5C14-188D-4705-9429-741260E90F13}"/>
    <cellStyle name="Normal 330 2 2 2" xfId="34910" xr:uid="{51A8FC54-7F53-4EE8-A867-09C98F35027D}"/>
    <cellStyle name="Normal 330 2 3" xfId="34909" xr:uid="{B7B8EA4F-5CE4-4891-8D58-E66804D79F8F}"/>
    <cellStyle name="Normal 330 2 4" xfId="34908" xr:uid="{606B8C57-4547-4635-BE88-A7795450CD4B}"/>
    <cellStyle name="Normal 330 3" xfId="34907" xr:uid="{77603F43-242E-4FDB-B29E-E767ED443BCA}"/>
    <cellStyle name="Normal 330 3 2" xfId="34906" xr:uid="{D77EE79D-1BDE-4FEE-84D0-67DF01305C6F}"/>
    <cellStyle name="Normal 330 3 2 2" xfId="34905" xr:uid="{FCC45557-B49D-4416-9FB9-CBDFC22B6337}"/>
    <cellStyle name="Normal 330 3 2_Forecast" xfId="34904" xr:uid="{86E53CE9-246B-41BC-B88B-47ACFA8C0F6E}"/>
    <cellStyle name="Normal 330 3 3" xfId="34903" xr:uid="{F1875CBE-C8F4-468B-B452-8AA47A705AA3}"/>
    <cellStyle name="Normal 330 3_Forecast" xfId="34902" xr:uid="{27A73D6E-5C87-42FA-AAD5-FBDE35DB3405}"/>
    <cellStyle name="Normal 330 4" xfId="34901" xr:uid="{63C7746A-4FF5-459A-8382-8EE9516B6D30}"/>
    <cellStyle name="Normal 330 4 2" xfId="34900" xr:uid="{FEA8EDE7-B9DD-496B-B201-841AA26495C4}"/>
    <cellStyle name="Normal 330 4 2 2" xfId="34899" xr:uid="{3DFE88F9-3E3A-4F37-987C-4A0100456A12}"/>
    <cellStyle name="Normal 330 4 2 2 2" xfId="34898" xr:uid="{2B3D6910-A4CB-4FC3-9C8D-E13851156E47}"/>
    <cellStyle name="Normal 330 4 2 2 2 2" xfId="34897" xr:uid="{6ED2F1EB-509B-4B1F-A186-4710065613E9}"/>
    <cellStyle name="Normal 330 4 2 2 3" xfId="34896" xr:uid="{1359B3D4-FE1F-4502-88A0-6F725FCF5E4C}"/>
    <cellStyle name="Normal 330 4 2 3" xfId="34895" xr:uid="{A888F3E7-3DA6-4059-95D8-93341B625080}"/>
    <cellStyle name="Normal 330 4 2 3 2" xfId="34894" xr:uid="{F072022B-4942-4427-9165-F3E71B0042DD}"/>
    <cellStyle name="Normal 330 4 2 4" xfId="34893" xr:uid="{6D4818AB-E8C8-4588-AC04-A60131A1D4AF}"/>
    <cellStyle name="Normal 330 4 2 4 2" xfId="34892" xr:uid="{9FE27D93-85B2-4839-90D9-1D3AA647D4D7}"/>
    <cellStyle name="Normal 330 4 2 5" xfId="34891" xr:uid="{CD39D8EE-1D60-444A-85C8-D6B8122B3483}"/>
    <cellStyle name="Normal 330 4 3" xfId="34890" xr:uid="{A08AA36B-5F54-4366-B901-B023A3E03561}"/>
    <cellStyle name="Normal 330 4 3 2" xfId="34889" xr:uid="{A58BE131-FE2D-4F4A-87F4-DC7E67C6F2A6}"/>
    <cellStyle name="Normal 330 4 3 2 2" xfId="34888" xr:uid="{7CD24331-788C-47CD-A964-65580FB62D88}"/>
    <cellStyle name="Normal 330 4 3 3" xfId="34887" xr:uid="{1200334A-6717-4C1C-8993-9EB05C9F1891}"/>
    <cellStyle name="Normal 330 4 4" xfId="34886" xr:uid="{4E26B4AE-2BA7-4381-83A0-B92A555D5F61}"/>
    <cellStyle name="Normal 330 4 4 2" xfId="34885" xr:uid="{175346D6-7AC1-45FB-A241-E01B95B9FBFC}"/>
    <cellStyle name="Normal 330 4 5" xfId="34884" xr:uid="{B1D69AE3-8DBD-4B33-B6F2-28CF89F45840}"/>
    <cellStyle name="Normal 330 4 5 2" xfId="34883" xr:uid="{648D072B-3F1B-408E-8E9B-0568E69FC9F0}"/>
    <cellStyle name="Normal 330 4 6" xfId="34882" xr:uid="{19D68116-822F-4F55-A7F4-4CD12DC19FE2}"/>
    <cellStyle name="Normal 330 4_Forecast" xfId="34881" xr:uid="{57ED09A7-8866-4F45-A857-ABA373CABA58}"/>
    <cellStyle name="Normal 330 5" xfId="34880" xr:uid="{6C5BE1F8-1D70-42E8-A51E-B7C5539DEE4A}"/>
    <cellStyle name="Normal 330 5 2" xfId="34879" xr:uid="{C8C9AC42-34D9-40EE-86AB-567969A4B904}"/>
    <cellStyle name="Normal 330 5 2 2" xfId="34878" xr:uid="{7EFACB5C-A7BE-4895-ADB4-193BEE3FAF28}"/>
    <cellStyle name="Normal 330 5 2 2 2" xfId="34877" xr:uid="{C999E243-BF8E-40AF-B977-28ACCC113D16}"/>
    <cellStyle name="Normal 330 5 2 3" xfId="34876" xr:uid="{51311EC0-A010-4E2B-9435-708DF6078FC7}"/>
    <cellStyle name="Normal 330 5 3" xfId="34875" xr:uid="{31166425-7A4A-4082-A258-1F7F171A83A3}"/>
    <cellStyle name="Normal 330 5 3 2" xfId="34874" xr:uid="{53C0CB5B-9B83-417F-9D2E-9FFCDD666CBA}"/>
    <cellStyle name="Normal 330 5 4" xfId="34873" xr:uid="{1A7A29A9-D618-4ECE-A2E0-98A487DDE140}"/>
    <cellStyle name="Normal 330 5 4 2" xfId="34872" xr:uid="{B4BB20F8-84EF-4317-A079-E9D7BEA8E815}"/>
    <cellStyle name="Normal 330 5 5" xfId="34871" xr:uid="{8224AF7C-0986-46ED-B8B3-4E17D9FAEC6F}"/>
    <cellStyle name="Normal 330 6" xfId="34870" xr:uid="{CC59CC0F-63A3-4337-A4AC-CC92BD6B6E0F}"/>
    <cellStyle name="Normal 330 6 2" xfId="34869" xr:uid="{5DF40DA3-9CF6-4700-8C65-9233982A77D8}"/>
    <cellStyle name="Normal 330 6 2 2" xfId="34868" xr:uid="{BC280B7C-B5ED-41AE-BA3D-E46F22AFD6F4}"/>
    <cellStyle name="Normal 330 6 3" xfId="34867" xr:uid="{50F86A49-B413-4048-A72D-58215D975238}"/>
    <cellStyle name="Normal 330 7" xfId="34866" xr:uid="{B392164C-9EC4-4B4F-BF3E-95CD86317503}"/>
    <cellStyle name="Normal 330 7 2" xfId="34865" xr:uid="{F7183CC7-F16A-4B48-AE04-A10BE22E6064}"/>
    <cellStyle name="Normal 330 8" xfId="34864" xr:uid="{42DFD0FF-5B08-4519-8491-06C7FBF973C3}"/>
    <cellStyle name="Normal 330 8 2" xfId="34863" xr:uid="{AE99EA55-26C1-4299-84A2-B05B2D07A904}"/>
    <cellStyle name="Normal 330 9" xfId="34862" xr:uid="{340F2F17-37F4-49BD-8500-EC3AEE6CAA7B}"/>
    <cellStyle name="Normal 330_DSub" xfId="34861" xr:uid="{A3E4007F-1C4A-4FD2-BE20-C79E5F881228}"/>
    <cellStyle name="Normal 331" xfId="34860" xr:uid="{D4BEABEA-F73D-416B-9188-89CFCA628096}"/>
    <cellStyle name="Normal 331 2" xfId="34859" xr:uid="{0E588078-A43E-4C6A-A1C7-A4710D782432}"/>
    <cellStyle name="Normal 331 3" xfId="34858" xr:uid="{3B308B46-56FF-49A7-B944-A0804A4B1C07}"/>
    <cellStyle name="Normal 331 3 2" xfId="34857" xr:uid="{2DDD8E32-02B0-44EF-A2BF-593E831D0DFB}"/>
    <cellStyle name="Normal 331 4" xfId="34856" xr:uid="{F0E3A3E6-DA65-462A-8AEB-4BEDE4FB96CD}"/>
    <cellStyle name="Normal 331 4 2" xfId="34855" xr:uid="{0AC55B68-1BFC-4663-ABD6-8EBBE7864CD8}"/>
    <cellStyle name="Normal 331 4 2 2" xfId="34854" xr:uid="{78CA73B0-561B-4F33-977F-8E22505729C0}"/>
    <cellStyle name="Normal 331 4 2 2 2" xfId="34853" xr:uid="{59F3534B-06EA-4404-A0E7-B8C4F1F7FAA0}"/>
    <cellStyle name="Normal 331 4 2 2 2 2" xfId="34852" xr:uid="{0D9F261B-EDCC-464E-BDB6-777832D37202}"/>
    <cellStyle name="Normal 331 4 2 2 3" xfId="34851" xr:uid="{80A77D5B-5871-4DD0-9E9C-0DAEF5532DB1}"/>
    <cellStyle name="Normal 331 4 2 3" xfId="34850" xr:uid="{DAB7A2B0-5360-48F8-B5D2-E85AF69C81B6}"/>
    <cellStyle name="Normal 331 4 2 3 2" xfId="34849" xr:uid="{17AFADC0-2DB2-41E8-97C3-E32E43A16FBF}"/>
    <cellStyle name="Normal 331 4 2 4" xfId="34848" xr:uid="{06D9CBE5-F921-4A0A-9828-9462985C8ADD}"/>
    <cellStyle name="Normal 331 4 2 4 2" xfId="34847" xr:uid="{3EA0E011-2C22-4130-9703-BEF69A83F6E4}"/>
    <cellStyle name="Normal 331 4 2 5" xfId="34846" xr:uid="{E9BC9873-5C6B-4D9D-96D8-C0E8B78AF4AC}"/>
    <cellStyle name="Normal 331 4 3" xfId="34845" xr:uid="{F380EEAC-265F-4910-BF3C-3CF88D4FDA17}"/>
    <cellStyle name="Normal 331 4 3 2" xfId="34844" xr:uid="{15796270-0603-48ED-A44E-982486B6275D}"/>
    <cellStyle name="Normal 331 4 3 2 2" xfId="34843" xr:uid="{4D86FC37-7486-4DA1-BCFD-A501520A109F}"/>
    <cellStyle name="Normal 331 4 3 3" xfId="34842" xr:uid="{DE567115-FCC3-4FFE-9A64-843A3D987120}"/>
    <cellStyle name="Normal 331 4 4" xfId="34841" xr:uid="{B63A6065-8128-437F-9098-AD45C963B20E}"/>
    <cellStyle name="Normal 331 4 4 2" xfId="34840" xr:uid="{166EFBC6-29E0-4511-ABC0-39AA4B0EBBCF}"/>
    <cellStyle name="Normal 331 4 5" xfId="34839" xr:uid="{C31C36AD-C7BD-4B43-A0D6-2D7301359898}"/>
    <cellStyle name="Normal 331 4 5 2" xfId="34838" xr:uid="{FC9CF56F-66BD-42DC-88D3-FFFE0000A5C5}"/>
    <cellStyle name="Normal 331 4 6" xfId="34837" xr:uid="{678A9BA6-4316-4954-B299-1D43F8622BAD}"/>
    <cellStyle name="Normal 331 5" xfId="34836" xr:uid="{F8BB2943-2797-4652-B673-F5D620FECDCA}"/>
    <cellStyle name="Normal 331 5 2" xfId="34835" xr:uid="{15E7F403-C129-4DDF-AC61-5DFB2AB132DD}"/>
    <cellStyle name="Normal 331 5 2 2" xfId="34834" xr:uid="{74991F70-DC8C-4E44-B1D5-93D437B29443}"/>
    <cellStyle name="Normal 331 5 2 2 2" xfId="34833" xr:uid="{63DA89E0-A4DE-4F80-A760-9633625EC07D}"/>
    <cellStyle name="Normal 331 5 2 3" xfId="34832" xr:uid="{63F35A16-1B18-43D3-86FE-CEC3ADF45E23}"/>
    <cellStyle name="Normal 331 5 3" xfId="34831" xr:uid="{5C7B2DAB-2111-4C5E-BE62-1C858D23B956}"/>
    <cellStyle name="Normal 331 5 3 2" xfId="34830" xr:uid="{899FD500-E0A3-47A6-A9C4-CD0613A7559D}"/>
    <cellStyle name="Normal 331 5 4" xfId="34829" xr:uid="{6C15AF4F-ECB1-40C8-8F3C-3A25E65303F8}"/>
    <cellStyle name="Normal 331 5 4 2" xfId="34828" xr:uid="{7D1EDCEB-B00B-4C13-901F-D6BC3CD2B8D5}"/>
    <cellStyle name="Normal 331 5 5" xfId="34827" xr:uid="{FA09857A-3F81-4FE3-A5D8-7E9D7CA8E149}"/>
    <cellStyle name="Normal 331 6" xfId="34826" xr:uid="{94D62AF6-0834-4182-8140-FE430EF6642B}"/>
    <cellStyle name="Normal 331 6 2" xfId="34825" xr:uid="{E9D73A69-ABE9-4016-909D-675B59E05B74}"/>
    <cellStyle name="Normal 331 6 2 2" xfId="34824" xr:uid="{26FF3C14-86A7-47D1-AB71-B5222278946A}"/>
    <cellStyle name="Normal 331 6 3" xfId="34823" xr:uid="{2A8020AE-3F5F-48CB-932C-C6BF199627E3}"/>
    <cellStyle name="Normal 331 7" xfId="34822" xr:uid="{39BD5385-CA10-4023-ADE4-F84F68FF3BE4}"/>
    <cellStyle name="Normal 331 7 2" xfId="34821" xr:uid="{0E62AA0B-994B-46B7-82C1-4A4EC813FCCA}"/>
    <cellStyle name="Normal 331 8" xfId="34820" xr:uid="{7FE025BE-9523-4FDB-8C55-196E1D5E9286}"/>
    <cellStyle name="Normal 331 8 2" xfId="34819" xr:uid="{B4AA014B-3024-499C-B854-212190AC1975}"/>
    <cellStyle name="Normal 331 9" xfId="34818" xr:uid="{F527C726-16BA-4B49-BC23-E1D7D88CF149}"/>
    <cellStyle name="Normal 331_Forecast" xfId="34817" xr:uid="{1C88C681-7DC9-4211-8E22-94C31F437BDD}"/>
    <cellStyle name="Normal 332" xfId="34816" xr:uid="{E9AE6282-3521-4BB3-A460-094BFAB1EE3A}"/>
    <cellStyle name="Normal 332 2" xfId="34815" xr:uid="{0E46580B-1DC7-44C8-AD6A-4FFB5BD29CF2}"/>
    <cellStyle name="Normal 332 2 2" xfId="34814" xr:uid="{D0B06034-2E0E-41E5-A0C9-6360453C1D5A}"/>
    <cellStyle name="Normal 332 2 2 2" xfId="34813" xr:uid="{A6A7ED3C-C2F0-404C-9E69-81D47D8B4C5A}"/>
    <cellStyle name="Normal 332 2 2 2 2" xfId="34812" xr:uid="{349FF9F5-52AF-4DA1-8849-AAFD76C357EE}"/>
    <cellStyle name="Normal 332 2 2 2 2 2" xfId="34811" xr:uid="{7B22A49E-2F0E-4289-9E98-7C63A939F86E}"/>
    <cellStyle name="Normal 332 2 2 2 3" xfId="34810" xr:uid="{067996F6-6CAE-413A-89DE-66B83930CD12}"/>
    <cellStyle name="Normal 332 2 2 3" xfId="34809" xr:uid="{21168BE4-53EB-4400-80D6-47D3D57102B4}"/>
    <cellStyle name="Normal 332 2 2 3 2" xfId="34808" xr:uid="{8B171D7C-D0E0-4BB3-9387-94A119A3D855}"/>
    <cellStyle name="Normal 332 2 2 4" xfId="34807" xr:uid="{7FE4BB6E-B31D-4AC5-8F73-19FFCC18C798}"/>
    <cellStyle name="Normal 332 2 2 4 2" xfId="34806" xr:uid="{BC8FAD8F-E9B8-48D8-A629-01A61FFD32F8}"/>
    <cellStyle name="Normal 332 2 2 5" xfId="34805" xr:uid="{DE4A6ED4-B453-4913-9281-E53864E4C10A}"/>
    <cellStyle name="Normal 332 2 3" xfId="34804" xr:uid="{0096F8B2-AB7B-4F46-8A3A-5A23847129F4}"/>
    <cellStyle name="Normal 332 2 3 2" xfId="34803" xr:uid="{FFC6F603-044E-466D-982F-81AC3BA6FD23}"/>
    <cellStyle name="Normal 332 2 3 2 2" xfId="34802" xr:uid="{D5C3F5B5-1E82-4048-90F5-AEC043F6CECA}"/>
    <cellStyle name="Normal 332 2 3 3" xfId="34801" xr:uid="{38283DC4-ED46-4112-928D-496DA624839F}"/>
    <cellStyle name="Normal 332 2 4" xfId="34800" xr:uid="{DD252EB8-EDD4-498F-B17D-8CA50C6A62CE}"/>
    <cellStyle name="Normal 332 2 4 2" xfId="34799" xr:uid="{98012A99-BE13-4D00-B71B-4CDF9C04B457}"/>
    <cellStyle name="Normal 332 2 5" xfId="34798" xr:uid="{468078A4-CDD4-4E06-847E-CF53E38B2534}"/>
    <cellStyle name="Normal 332 2 5 2" xfId="34797" xr:uid="{DCB4B499-5339-4147-AF7B-BE8EBC8AF861}"/>
    <cellStyle name="Normal 332 2 6" xfId="34796" xr:uid="{9E10D191-4505-4061-AB09-52232CB29651}"/>
    <cellStyle name="Normal 332 3" xfId="34795" xr:uid="{69D9B694-437E-482B-8DFF-2826E49F87C8}"/>
    <cellStyle name="Normal 332 3 2" xfId="34794" xr:uid="{CF53A64E-85BE-4592-B4EC-E4DDB642D16A}"/>
    <cellStyle name="Normal 332 3 2 2" xfId="34793" xr:uid="{5BBD5C41-D14D-4F55-88FD-0C215995A024}"/>
    <cellStyle name="Normal 332 3 2 2 2" xfId="34792" xr:uid="{0A7080DD-DB46-42C2-9AD3-608E1AE32C75}"/>
    <cellStyle name="Normal 332 3 2 3" xfId="34791" xr:uid="{B4449AD4-FF36-4FDF-B29E-DBAAAB421D99}"/>
    <cellStyle name="Normal 332 3 3" xfId="34790" xr:uid="{00AFE0CB-2FEB-46AA-AEA6-9D6568F5C507}"/>
    <cellStyle name="Normal 332 3 3 2" xfId="34789" xr:uid="{0E940007-1809-410E-A124-4B401765727D}"/>
    <cellStyle name="Normal 332 3 4" xfId="34788" xr:uid="{EEF1EE23-9F21-41C9-8A90-CC903738FB2E}"/>
    <cellStyle name="Normal 332 3 4 2" xfId="34787" xr:uid="{ED02202A-DDBC-467E-8114-650EA209568D}"/>
    <cellStyle name="Normal 332 3 5" xfId="34786" xr:uid="{42D132FF-2E7C-4D3D-93CB-7C00C55C5C97}"/>
    <cellStyle name="Normal 332 4" xfId="34785" xr:uid="{5C9A0308-E0C4-408D-AB43-D525525330CC}"/>
    <cellStyle name="Normal 332 4 2" xfId="34784" xr:uid="{046EEB40-EB11-4FE8-87A6-B48526BC5744}"/>
    <cellStyle name="Normal 332 4 2 2" xfId="34783" xr:uid="{071B976C-8453-48B2-99E7-C8CBA52E376F}"/>
    <cellStyle name="Normal 332 4 3" xfId="34782" xr:uid="{0EA4F41B-C4F4-4379-8F04-F1655858C2DB}"/>
    <cellStyle name="Normal 332 5" xfId="34781" xr:uid="{2EC454D0-4ED4-4FE9-85F4-C414F18F4300}"/>
    <cellStyle name="Normal 332 5 2" xfId="34780" xr:uid="{3AFE27F8-70C9-44BB-AEFF-BC5E801E8C51}"/>
    <cellStyle name="Normal 332 6" xfId="34779" xr:uid="{022BE9A6-4B2D-4103-B777-F34047A4B71A}"/>
    <cellStyle name="Normal 332 6 2" xfId="34778" xr:uid="{5D6A2580-34D5-4A63-ADE2-3839062F2E12}"/>
    <cellStyle name="Normal 332 7" xfId="34777" xr:uid="{1A697574-E8E5-4974-ADB8-BD3FB1CB895D}"/>
    <cellStyle name="Normal 332_DSub" xfId="34776" xr:uid="{C961F35E-4968-4F26-BE7C-CD53E7AF1595}"/>
    <cellStyle name="Normal 333" xfId="34775" xr:uid="{9BDFA11A-6E61-4600-9A64-9C79D0A1B3F7}"/>
    <cellStyle name="Normal 333 2" xfId="34774" xr:uid="{E38BE1EC-6796-4C76-9FF5-811B1269202D}"/>
    <cellStyle name="Normal 333 2 2" xfId="34773" xr:uid="{945B21F1-A678-48D1-9643-FABCD12A78B8}"/>
    <cellStyle name="Normal 333 2 2 2" xfId="34772" xr:uid="{5EB39FAF-AF5E-4637-8112-41F8F9C44FBA}"/>
    <cellStyle name="Normal 333 2 2 2 2" xfId="34771" xr:uid="{6AAEA8BC-4171-4450-B252-0FB9C451498D}"/>
    <cellStyle name="Normal 333 2 2 2 2 2" xfId="34770" xr:uid="{6568D8DE-6C79-4ACA-9913-27F19B261904}"/>
    <cellStyle name="Normal 333 2 2 2 3" xfId="34769" xr:uid="{35AC22EF-E14B-4243-9F97-57B64AAA8704}"/>
    <cellStyle name="Normal 333 2 2 3" xfId="34768" xr:uid="{72754DA5-F365-4FC1-A128-D19EBD64DD02}"/>
    <cellStyle name="Normal 333 2 2 3 2" xfId="34767" xr:uid="{285DF5E8-00EA-4561-B4E8-8A7E05058337}"/>
    <cellStyle name="Normal 333 2 2 4" xfId="34766" xr:uid="{DA0C7D9C-BF57-4B59-8A63-696E1356A4D9}"/>
    <cellStyle name="Normal 333 2 2 4 2" xfId="34765" xr:uid="{B09416F7-FD18-4F7B-B271-658C63A4689B}"/>
    <cellStyle name="Normal 333 2 2 5" xfId="34764" xr:uid="{2E4FF1F3-D084-422A-BBD6-595539BECE85}"/>
    <cellStyle name="Normal 333 2 3" xfId="34763" xr:uid="{E1DD688B-F3D6-4267-911C-80ABC75F51E8}"/>
    <cellStyle name="Normal 333 2 3 2" xfId="34762" xr:uid="{C09BF3A3-1C0D-4A8E-AD77-0019A6C87738}"/>
    <cellStyle name="Normal 333 2 3 2 2" xfId="34761" xr:uid="{037ECC14-6A2E-45FF-B638-5F354EAF0316}"/>
    <cellStyle name="Normal 333 2 3 3" xfId="34760" xr:uid="{BFFB387B-A34B-4ED6-A4DB-0D736D490330}"/>
    <cellStyle name="Normal 333 2 4" xfId="34759" xr:uid="{DC4FB50C-6264-4575-BD1C-243909F54921}"/>
    <cellStyle name="Normal 333 2 4 2" xfId="34758" xr:uid="{8545164B-C222-4292-9223-1FE740D62D35}"/>
    <cellStyle name="Normal 333 2 5" xfId="34757" xr:uid="{1DFCCBA3-9CCD-4CEF-BA02-C0FF485F5C33}"/>
    <cellStyle name="Normal 333 2 5 2" xfId="34756" xr:uid="{BB95B787-6EAE-4469-A9D3-3D80F2BA69AD}"/>
    <cellStyle name="Normal 333 2 6" xfId="34755" xr:uid="{9824EFD7-9943-426A-8B24-F2DACC22B15C}"/>
    <cellStyle name="Normal 333 3" xfId="34754" xr:uid="{5B94F8F8-0F36-4F5B-8EC5-992BECA730EF}"/>
    <cellStyle name="Normal 333 3 2" xfId="34753" xr:uid="{873B86F8-7474-49FD-A0D1-B3CD71435CE7}"/>
    <cellStyle name="Normal 333 3 2 2" xfId="34752" xr:uid="{1CF79D05-0899-43A6-B5CB-1B16CCC90439}"/>
    <cellStyle name="Normal 333 3 2 2 2" xfId="34751" xr:uid="{CE13C594-6B5B-491A-91D3-4040A767B3BE}"/>
    <cellStyle name="Normal 333 3 2 3" xfId="34750" xr:uid="{E85F240C-E98F-4D95-8719-E2EA63EEF87D}"/>
    <cellStyle name="Normal 333 3 3" xfId="34749" xr:uid="{EE04569E-FD8C-486A-A91F-022B30B3DA5F}"/>
    <cellStyle name="Normal 333 3 3 2" xfId="34748" xr:uid="{B4D90F63-A92F-4205-9494-4D2AB1D85BD0}"/>
    <cellStyle name="Normal 333 3 4" xfId="34747" xr:uid="{7736BCED-C195-46F9-ADE1-B668A6A7FFDA}"/>
    <cellStyle name="Normal 333 3 4 2" xfId="34746" xr:uid="{DDB6AEEA-1E6B-42A0-91B6-53E685D9F41A}"/>
    <cellStyle name="Normal 333 3 5" xfId="34745" xr:uid="{255CEF12-CB0A-4F09-BDAC-2B145B3C2C6C}"/>
    <cellStyle name="Normal 333 4" xfId="34744" xr:uid="{8FE945B5-8795-46F4-AEA5-2F2E751AF96D}"/>
    <cellStyle name="Normal 333 4 2" xfId="34743" xr:uid="{C9FADCB9-386E-4594-88E4-07C0B129BFB2}"/>
    <cellStyle name="Normal 333 4 2 2" xfId="34742" xr:uid="{4B873CE5-17CE-43D7-92CC-231A8E7E3613}"/>
    <cellStyle name="Normal 333 4 3" xfId="34741" xr:uid="{5F9DF5BF-7087-45AB-8340-C7D5E9B264C9}"/>
    <cellStyle name="Normal 333 5" xfId="34740" xr:uid="{B3DE0D50-0CC5-46DE-A49E-3332FA052694}"/>
    <cellStyle name="Normal 333 5 2" xfId="34739" xr:uid="{2A9F2A7B-08D7-49F7-959A-74C981F37D0B}"/>
    <cellStyle name="Normal 333 6" xfId="34738" xr:uid="{54BBAC9A-EABB-404B-80E6-95CF77D4F914}"/>
    <cellStyle name="Normal 333 6 2" xfId="34737" xr:uid="{5E08AD7F-68FA-4B70-B002-A9986C3C03AF}"/>
    <cellStyle name="Normal 333 7" xfId="34736" xr:uid="{962474DA-8CD5-4323-9192-FC2669DF6286}"/>
    <cellStyle name="Normal 333_Forecast" xfId="34735" xr:uid="{2665D6A3-243E-4A13-BA7E-605D05FD4BAE}"/>
    <cellStyle name="Normal 334" xfId="34734" xr:uid="{4C5C06B8-0D3D-482C-A50F-53254993D732}"/>
    <cellStyle name="Normal 334 2" xfId="34733" xr:uid="{380BAC0A-04D2-48C6-AAB6-940D40D4D5C0}"/>
    <cellStyle name="Normal 334 2 2" xfId="34732" xr:uid="{D594ED6B-FB48-45CD-8574-6D0F5C5A09D5}"/>
    <cellStyle name="Normal 334 2 2 2" xfId="34731" xr:uid="{19D94B25-1858-4771-BF38-3B9D3D3CF440}"/>
    <cellStyle name="Normal 334 2 2 2 2" xfId="34730" xr:uid="{933B87F8-017C-4FF1-BDC8-3AD7225CA260}"/>
    <cellStyle name="Normal 334 2 2 2 2 2" xfId="34729" xr:uid="{71E2524A-B24D-44E0-B13B-66FE955C5C8A}"/>
    <cellStyle name="Normal 334 2 2 2 3" xfId="34728" xr:uid="{362E602C-E3A4-4ABD-83D5-12F0F1CAE1DF}"/>
    <cellStyle name="Normal 334 2 2 3" xfId="34727" xr:uid="{78A8321D-9ABD-4FDC-9230-913CB87BE9F2}"/>
    <cellStyle name="Normal 334 2 2 3 2" xfId="34726" xr:uid="{5574EB78-E8C4-4DB5-BDD5-BE689828ACBE}"/>
    <cellStyle name="Normal 334 2 2 4" xfId="34725" xr:uid="{F246C3C7-D464-4F8C-9BCE-42214C2CFEEA}"/>
    <cellStyle name="Normal 334 2 2 4 2" xfId="34724" xr:uid="{F97C6D64-B214-44D6-A651-3564F1ECB2FB}"/>
    <cellStyle name="Normal 334 2 2 5" xfId="34723" xr:uid="{590B699F-5DBB-423C-8217-EB9E0BA46D90}"/>
    <cellStyle name="Normal 334 2 2_Forecast" xfId="34722" xr:uid="{584BD344-2240-40E5-B331-A3522FA80E45}"/>
    <cellStyle name="Normal 334 2 3" xfId="34721" xr:uid="{0645E86A-67AF-4DE5-AFDA-5D3EAAD500A4}"/>
    <cellStyle name="Normal 334 2 3 2" xfId="34720" xr:uid="{9B6D8BB2-2887-444D-97A5-EF700F1ED910}"/>
    <cellStyle name="Normal 334 2 3 2 2" xfId="34719" xr:uid="{35412DBF-5F88-42F7-8CCE-9B8F00FB2744}"/>
    <cellStyle name="Normal 334 2 3 3" xfId="34718" xr:uid="{29A19FA1-6FCA-42C8-862C-5061EED4E381}"/>
    <cellStyle name="Normal 334 2 4" xfId="34717" xr:uid="{029AF9DC-D78B-4924-A323-98233B55F65C}"/>
    <cellStyle name="Normal 334 2 4 2" xfId="34716" xr:uid="{E71CFBE3-B84B-44F4-A8DE-FF244F761305}"/>
    <cellStyle name="Normal 334 2 5" xfId="34715" xr:uid="{82ED4A73-FD31-4B10-8862-4849E5E1273F}"/>
    <cellStyle name="Normal 334 2 5 2" xfId="34714" xr:uid="{2C0DD0B6-F265-4A02-BE9F-EBF0E8DB7BC9}"/>
    <cellStyle name="Normal 334 2 6" xfId="34713" xr:uid="{660D1D01-B0C9-4154-B625-88D79E020100}"/>
    <cellStyle name="Normal 334 2_Forecast" xfId="34712" xr:uid="{BC6B5130-056E-4BB7-B0D9-7B345FC89476}"/>
    <cellStyle name="Normal 334 3" xfId="34711" xr:uid="{F2675D62-7B57-4D35-94D8-2D32EB204EA5}"/>
    <cellStyle name="Normal 334 3 2" xfId="34710" xr:uid="{0F37AB5D-5362-4215-B647-3C97BC123748}"/>
    <cellStyle name="Normal 334 3 2 2" xfId="34709" xr:uid="{A6789D56-8240-47AA-BA2E-044AC8FD11A6}"/>
    <cellStyle name="Normal 334 3 2 2 2" xfId="34708" xr:uid="{2828FDF2-7166-4006-B8D5-B02A33F66732}"/>
    <cellStyle name="Normal 334 3 2 3" xfId="34707" xr:uid="{5512734E-5F91-43FB-8213-56641A491DDF}"/>
    <cellStyle name="Normal 334 3 3" xfId="34706" xr:uid="{8BD763BF-E67F-4472-BAB6-75FB2D105376}"/>
    <cellStyle name="Normal 334 3 3 2" xfId="34705" xr:uid="{010C2057-5A37-4F3A-85C2-79EF7E08EE00}"/>
    <cellStyle name="Normal 334 3 4" xfId="34704" xr:uid="{7F4EA7E4-C788-448E-A3A0-09CB73CD1984}"/>
    <cellStyle name="Normal 334 3 4 2" xfId="34703" xr:uid="{2FB52904-30F5-4325-AC23-95B310A6F4B3}"/>
    <cellStyle name="Normal 334 3 5" xfId="34702" xr:uid="{390EA686-2BB6-48A4-8218-B281261E80C9}"/>
    <cellStyle name="Normal 334 3_Forecast" xfId="34701" xr:uid="{3CFC6617-07E7-4B13-ADB1-E37E1D003596}"/>
    <cellStyle name="Normal 334 4" xfId="34700" xr:uid="{14DB806B-2587-401D-AD4C-735A761827AE}"/>
    <cellStyle name="Normal 334 4 2" xfId="34699" xr:uid="{77D05F38-9B85-4CD9-B456-55CF6C2BB4C0}"/>
    <cellStyle name="Normal 334 4 2 2" xfId="34698" xr:uid="{65DB5825-A034-4CDC-909D-1D61BA40B36C}"/>
    <cellStyle name="Normal 334 4 3" xfId="34697" xr:uid="{04EFD5B2-B753-468D-ACA8-1DE447863E59}"/>
    <cellStyle name="Normal 334 5" xfId="34696" xr:uid="{9514CAD9-3650-45FF-B6F8-3209B9AC2BAE}"/>
    <cellStyle name="Normal 334 5 2" xfId="34695" xr:uid="{A20F81C0-2C74-453D-B848-C7EA8880834E}"/>
    <cellStyle name="Normal 334 6" xfId="34694" xr:uid="{1C449444-FE41-4845-BAD5-0E1855904B6E}"/>
    <cellStyle name="Normal 334 6 2" xfId="34693" xr:uid="{8BED3544-C896-4611-95D0-A461D529CDDA}"/>
    <cellStyle name="Normal 334 7" xfId="34692" xr:uid="{3ACB833C-92A9-4B95-AA22-85BB41934EBB}"/>
    <cellStyle name="Normal 334_Forecast" xfId="34691" xr:uid="{1B2B02E6-2BE6-4C95-B433-6F0F383E2B7B}"/>
    <cellStyle name="Normal 335" xfId="34690" xr:uid="{3CFE15BC-E52D-4200-BEAF-8913125EBF2A}"/>
    <cellStyle name="Normal 335 2" xfId="34689" xr:uid="{7ECD89ED-0D74-4326-8D00-D8A2C19E7A73}"/>
    <cellStyle name="Normal 335 2 2" xfId="34688" xr:uid="{5CE04000-2976-4499-ADED-7D0B7FF0F206}"/>
    <cellStyle name="Normal 335 2 2 2" xfId="34687" xr:uid="{647F2C4A-9ECF-4E74-A6B6-F402FF46CDD8}"/>
    <cellStyle name="Normal 335 2 2_Forecast" xfId="34686" xr:uid="{B05DC119-365A-4F20-A2EF-6D8F0D0665A7}"/>
    <cellStyle name="Normal 335 2 3" xfId="34685" xr:uid="{AF9BC91B-FAB7-4172-8E22-DCEABCE9BD7A}"/>
    <cellStyle name="Normal 335 2 4" xfId="34684" xr:uid="{8417341D-DA42-468A-8CE7-173358B537AF}"/>
    <cellStyle name="Normal 335 2_Forecast" xfId="34683" xr:uid="{D563C9A1-54CF-48C3-BC12-D58C92046E02}"/>
    <cellStyle name="Normal 335 3" xfId="34682" xr:uid="{1ACCBFB9-207C-40C0-BD30-D5EA50285DBC}"/>
    <cellStyle name="Normal 335 3 2" xfId="34681" xr:uid="{88D4FB60-5941-416F-BCA5-13902F4C5938}"/>
    <cellStyle name="Normal 335 3_Forecast" xfId="34680" xr:uid="{69E5597D-BECA-4094-B987-B38A34484081}"/>
    <cellStyle name="Normal 335 4" xfId="34679" xr:uid="{4B198B98-1622-43A8-B14C-A73B92D3BFDC}"/>
    <cellStyle name="Normal 335 5" xfId="34678" xr:uid="{7A34B161-8B3B-412F-8637-36885259B072}"/>
    <cellStyle name="Normal 335_Forecast" xfId="34677" xr:uid="{805077C7-2C87-4EB0-BACB-449B380867B4}"/>
    <cellStyle name="Normal 336" xfId="34676" xr:uid="{0890FAEE-60DB-48C0-AF70-F688E8298269}"/>
    <cellStyle name="Normal 336 2" xfId="34675" xr:uid="{14381BD5-0D59-4774-B47F-0F56981881DD}"/>
    <cellStyle name="Normal 336 2 2" xfId="34674" xr:uid="{B87DBBDD-28D2-46A5-ADD2-7F7EC4AD43CA}"/>
    <cellStyle name="Normal 336 2 2 2" xfId="34673" xr:uid="{146932B7-9B32-4C36-83EA-8BC83BBB665E}"/>
    <cellStyle name="Normal 336 2 2_Forecast" xfId="34672" xr:uid="{203E9308-FB17-47F4-A8C2-79932C2313C8}"/>
    <cellStyle name="Normal 336 2 3" xfId="34671" xr:uid="{3052970A-6F44-4AAD-8B93-DC8EAF1DE4F6}"/>
    <cellStyle name="Normal 336 2_Forecast" xfId="34670" xr:uid="{270641F0-17D4-451E-8484-F00E3CDCACFC}"/>
    <cellStyle name="Normal 336 3" xfId="34669" xr:uid="{045424BD-580F-4715-9C9E-90A17D64E167}"/>
    <cellStyle name="Normal 336 3 2" xfId="34668" xr:uid="{9646B0DA-8FD8-4AB1-A400-5C7D1D650DE9}"/>
    <cellStyle name="Normal 336 3_Forecast" xfId="34667" xr:uid="{689CEE9D-D436-4B84-8278-1A034F2E2A07}"/>
    <cellStyle name="Normal 336 4" xfId="34666" xr:uid="{F8F9F066-82E0-4BD0-8B5E-A1A6850CDBBA}"/>
    <cellStyle name="Normal 336_Forecast" xfId="34665" xr:uid="{449EEB3A-A85D-4B29-B2E8-ECFF49D607D1}"/>
    <cellStyle name="Normal 337" xfId="34664" xr:uid="{BC72A717-F312-4EB2-9259-021918B0D9AB}"/>
    <cellStyle name="Normal 337 2" xfId="34663" xr:uid="{185A05BB-B308-47F5-BCA1-8130DFCD2FD0}"/>
    <cellStyle name="Normal 337 2 2" xfId="34662" xr:uid="{4C534358-3AAE-4AC8-99B0-6D3B814060EA}"/>
    <cellStyle name="Normal 337 2 2 2" xfId="34661" xr:uid="{60383524-AC45-4181-8019-D6B98A918796}"/>
    <cellStyle name="Normal 337 2 2 2 2" xfId="34660" xr:uid="{394B99AC-7534-485F-9C75-96316E769BC9}"/>
    <cellStyle name="Normal 337 2 2 2 2 2" xfId="34659" xr:uid="{B6CD5F91-BF1B-4480-A582-EF8E4BA258A7}"/>
    <cellStyle name="Normal 337 2 2 2 3" xfId="34658" xr:uid="{4973CF72-500D-4105-A573-9454459DB056}"/>
    <cellStyle name="Normal 337 2 2 3" xfId="34657" xr:uid="{EA6A9F4A-5AD8-485B-A8B8-9E515C79C4FE}"/>
    <cellStyle name="Normal 337 2 2 3 2" xfId="34656" xr:uid="{53CDFCF3-7C63-432C-94E6-9752A547B4B3}"/>
    <cellStyle name="Normal 337 2 2 4" xfId="34655" xr:uid="{38FDFA96-C778-48D3-B48D-859C26AB0149}"/>
    <cellStyle name="Normal 337 2 2 4 2" xfId="34654" xr:uid="{787E3B93-475E-48B1-A42F-7BDD1D87621C}"/>
    <cellStyle name="Normal 337 2 2 5" xfId="34653" xr:uid="{B26D8819-94F1-458C-8222-2CB25B1FAB36}"/>
    <cellStyle name="Normal 337 2 2_Forecast" xfId="34652" xr:uid="{5FA921EB-908E-446C-B80E-1FE207C47F1C}"/>
    <cellStyle name="Normal 337 2 3" xfId="34651" xr:uid="{A7F1299E-3D72-4A24-8F3E-459CD4963AFB}"/>
    <cellStyle name="Normal 337 2 3 2" xfId="34650" xr:uid="{986B2737-797D-4086-AF14-0B4841F19B29}"/>
    <cellStyle name="Normal 337 2 3 2 2" xfId="34649" xr:uid="{0AA0F613-741A-43B4-BB52-1D6215E596E0}"/>
    <cellStyle name="Normal 337 2 3 3" xfId="34648" xr:uid="{800A0859-3F8F-4794-8B1B-B9BE55E4048B}"/>
    <cellStyle name="Normal 337 2 4" xfId="34647" xr:uid="{C0A3150A-F7D3-4867-9E46-D2B4477260F7}"/>
    <cellStyle name="Normal 337 2 4 2" xfId="34646" xr:uid="{AD9D7BB2-8A62-400D-A2D1-2A337B53EBA1}"/>
    <cellStyle name="Normal 337 2 5" xfId="34645" xr:uid="{78C50866-BED2-4B2C-850C-C942A223C5C9}"/>
    <cellStyle name="Normal 337 2 5 2" xfId="34644" xr:uid="{1EEC1B43-E986-4AFD-B677-B513CA45B4F6}"/>
    <cellStyle name="Normal 337 2 6" xfId="34643" xr:uid="{DE296B10-1779-4D75-B1CE-70E586EBF01D}"/>
    <cellStyle name="Normal 337 2_Forecast" xfId="34642" xr:uid="{ECDF2E8E-150A-49B4-A9C4-3B6ED10EA773}"/>
    <cellStyle name="Normal 337 3" xfId="34641" xr:uid="{DF87AF14-35D1-47B5-A201-6FF6F1197F74}"/>
    <cellStyle name="Normal 337 3 2" xfId="34640" xr:uid="{B2018A1B-851A-40BB-B406-5109EC8B780E}"/>
    <cellStyle name="Normal 337 3 2 2" xfId="34639" xr:uid="{58B84A61-F87B-4366-9C4A-879F9CFBC2CF}"/>
    <cellStyle name="Normal 337 3 2 2 2" xfId="34638" xr:uid="{FA9F4F5B-2409-4423-A0B9-A87F9A6FD9F2}"/>
    <cellStyle name="Normal 337 3 2 3" xfId="34637" xr:uid="{C95FD194-71D4-4E42-B845-490E7AE3D12D}"/>
    <cellStyle name="Normal 337 3 3" xfId="34636" xr:uid="{AD8D35FB-E1A1-4159-BC0B-912EBF76E8DB}"/>
    <cellStyle name="Normal 337 3 3 2" xfId="34635" xr:uid="{C56EDCC7-B7AA-4FAD-8E8E-79C9B8DB3828}"/>
    <cellStyle name="Normal 337 3 4" xfId="34634" xr:uid="{6F284A4A-6FBA-4D79-B8EF-772CBD992920}"/>
    <cellStyle name="Normal 337 3 4 2" xfId="34633" xr:uid="{F52888AB-332D-42B8-B07E-8AB4BA324F35}"/>
    <cellStyle name="Normal 337 3 5" xfId="34632" xr:uid="{7CB3DB28-18E3-4DFE-998D-799BD7C039CD}"/>
    <cellStyle name="Normal 337 3_Forecast" xfId="34631" xr:uid="{CD70A5CA-7A71-4D1A-8C9F-468224053DD7}"/>
    <cellStyle name="Normal 337 4" xfId="34630" xr:uid="{EE9BB37D-2526-43DF-8A5E-474849DCC46A}"/>
    <cellStyle name="Normal 337 4 2" xfId="34629" xr:uid="{D2691FF0-674F-4600-9128-01724AFAACC7}"/>
    <cellStyle name="Normal 337 4 2 2" xfId="34628" xr:uid="{83427A7F-F9B7-42B3-9200-8F8BB4F2263A}"/>
    <cellStyle name="Normal 337 4 3" xfId="34627" xr:uid="{2792B841-3049-4EF5-86F2-909FCAFE4960}"/>
    <cellStyle name="Normal 337 5" xfId="34626" xr:uid="{138FD662-B413-4812-BB5F-F726C78C5EF8}"/>
    <cellStyle name="Normal 337 5 2" xfId="34625" xr:uid="{5C043E57-476C-4FC5-82C5-6928BDB67129}"/>
    <cellStyle name="Normal 337 6" xfId="34624" xr:uid="{D2E0DB76-D690-4DA3-95B0-0E0654679590}"/>
    <cellStyle name="Normal 337 6 2" xfId="34623" xr:uid="{048B657D-8FD9-445B-BE09-A1F522F87CBF}"/>
    <cellStyle name="Normal 337 7" xfId="34622" xr:uid="{9F14F231-72EB-44F1-8B4D-D43A6801CC8E}"/>
    <cellStyle name="Normal 337_Forecast" xfId="34621" xr:uid="{8DDD9B57-9A7E-4516-8DAF-295188212DCD}"/>
    <cellStyle name="Normal 338" xfId="34620" xr:uid="{3B5B1DF1-97DD-40BA-B7AA-7CAE2DCD819A}"/>
    <cellStyle name="Normal 338 2" xfId="34619" xr:uid="{066F36F5-7393-4AAA-83B8-1BA54D7EB20C}"/>
    <cellStyle name="Normal 338 2 2" xfId="34618" xr:uid="{7D3B0BC6-ACC9-4D3F-92F6-FFD2A62CB71F}"/>
    <cellStyle name="Normal 338 2 2 2" xfId="34617" xr:uid="{EE7FAC93-D285-45D5-AFD5-954D0587CABB}"/>
    <cellStyle name="Normal 338 2 2 2 2" xfId="34616" xr:uid="{950BC0FF-660E-40D7-9890-9BC787902C76}"/>
    <cellStyle name="Normal 338 2 2 2 2 2" xfId="34615" xr:uid="{1C285F7C-5C4B-45D0-8F8E-0A56C70716E4}"/>
    <cellStyle name="Normal 338 2 2 2 3" xfId="34614" xr:uid="{1B6F475C-551C-4606-A5EA-A415545D1D5B}"/>
    <cellStyle name="Normal 338 2 2 3" xfId="34613" xr:uid="{722D2CF4-1DA5-4F13-93C9-C8BA33A7AF49}"/>
    <cellStyle name="Normal 338 2 2 3 2" xfId="34612" xr:uid="{07D3B785-7568-46F4-9169-597D5C0E00C8}"/>
    <cellStyle name="Normal 338 2 2 4" xfId="34611" xr:uid="{2C37B154-06B5-410F-B825-2330DFA32A42}"/>
    <cellStyle name="Normal 338 2 2 4 2" xfId="34610" xr:uid="{DECE038A-1558-4F11-9BC3-B8C9098E9EFA}"/>
    <cellStyle name="Normal 338 2 2 5" xfId="34609" xr:uid="{30E82B0B-837B-4466-81C4-0493EF173B18}"/>
    <cellStyle name="Normal 338 2 2_Forecast" xfId="34608" xr:uid="{1708640E-F510-48C8-9ADC-F5C832B5ABE4}"/>
    <cellStyle name="Normal 338 2 3" xfId="34607" xr:uid="{2EBEA701-E635-49B6-AEDD-219F1AFA9535}"/>
    <cellStyle name="Normal 338 2 3 2" xfId="34606" xr:uid="{B10CEE72-9EBC-4465-969E-E99724749030}"/>
    <cellStyle name="Normal 338 2 3 2 2" xfId="34605" xr:uid="{5D305842-A567-4702-9B67-639FCCFE6F6C}"/>
    <cellStyle name="Normal 338 2 3 3" xfId="34604" xr:uid="{3EB34751-EE12-4A0E-95AE-92D8776F176E}"/>
    <cellStyle name="Normal 338 2 4" xfId="34603" xr:uid="{DB1C7F85-7AAD-4FF2-881E-D460ADA4B84C}"/>
    <cellStyle name="Normal 338 2 4 2" xfId="34602" xr:uid="{466D8942-E9A5-4A87-A0E7-FA334DFAAD81}"/>
    <cellStyle name="Normal 338 2 5" xfId="34601" xr:uid="{0D947098-C2E5-440C-A212-C6A437DDF730}"/>
    <cellStyle name="Normal 338 2 5 2" xfId="34600" xr:uid="{94E07A03-9845-4642-942C-2E74B65EC78B}"/>
    <cellStyle name="Normal 338 2 6" xfId="34599" xr:uid="{5A375EA9-253B-4AC7-8FFF-BE8F63A7F5CC}"/>
    <cellStyle name="Normal 338 2_Forecast" xfId="34598" xr:uid="{A4E8CA89-0EBB-41CB-A8C5-37DB4AA5EC42}"/>
    <cellStyle name="Normal 338 3" xfId="34597" xr:uid="{9443486C-72D2-41FB-B563-7F654DFEDA99}"/>
    <cellStyle name="Normal 338 3 2" xfId="34596" xr:uid="{A2666ACA-EEFA-490C-A113-A629A990F2A2}"/>
    <cellStyle name="Normal 338 3 2 2" xfId="34595" xr:uid="{E2E799D1-84F9-456D-8A5F-BB97C8DFE2E3}"/>
    <cellStyle name="Normal 338 3 2 2 2" xfId="34594" xr:uid="{630A21A3-17A8-4AB2-9974-9FFB21D3C96F}"/>
    <cellStyle name="Normal 338 3 2 3" xfId="34593" xr:uid="{8C00A966-C023-4B88-A3AD-0C184C0DF5B9}"/>
    <cellStyle name="Normal 338 3 3" xfId="34592" xr:uid="{B669978E-9E4B-4FCA-AB1E-48489C923A47}"/>
    <cellStyle name="Normal 338 3 3 2" xfId="34591" xr:uid="{6E33C828-5FD4-4E9C-BE57-65881AC2BF93}"/>
    <cellStyle name="Normal 338 3 4" xfId="34590" xr:uid="{F4BDB68F-48F6-4444-A0B9-70F3FD2DB598}"/>
    <cellStyle name="Normal 338 3 4 2" xfId="34589" xr:uid="{74432FE8-5DAB-406A-AFAE-CB78AAEEC47B}"/>
    <cellStyle name="Normal 338 3 5" xfId="34588" xr:uid="{6ADC6E95-DED2-4A2D-BD3C-A54E8A153100}"/>
    <cellStyle name="Normal 338 3_Forecast" xfId="34587" xr:uid="{658916DF-7CE9-4930-962E-92F6407638B4}"/>
    <cellStyle name="Normal 338 4" xfId="34586" xr:uid="{279E1DF4-FDAF-4CBA-B8B6-9D8036A19359}"/>
    <cellStyle name="Normal 338 4 2" xfId="34585" xr:uid="{38F0510C-8A27-4617-BDA4-64FA69397522}"/>
    <cellStyle name="Normal 338 4 2 2" xfId="34584" xr:uid="{BC498F99-FA5A-4974-95C8-A9AD19543E97}"/>
    <cellStyle name="Normal 338 4 3" xfId="34583" xr:uid="{26C5AB43-6C41-4D8C-9B45-8EF818BE74F5}"/>
    <cellStyle name="Normal 338 5" xfId="34582" xr:uid="{424ABB3A-98C1-4E5B-BFEC-81A67896C97C}"/>
    <cellStyle name="Normal 338 5 2" xfId="34581" xr:uid="{EDBC5E70-1F6D-4048-8889-877DF634EDE8}"/>
    <cellStyle name="Normal 338 6" xfId="34580" xr:uid="{51C57533-EFC0-4692-9E19-E559FBAFE04D}"/>
    <cellStyle name="Normal 338 6 2" xfId="34579" xr:uid="{F97D7132-9F4B-46F8-8E35-9AE89E23FF83}"/>
    <cellStyle name="Normal 338 7" xfId="34578" xr:uid="{093F9026-82B9-4BB9-A746-B3A3F5D1673A}"/>
    <cellStyle name="Normal 338_Forecast" xfId="34577" xr:uid="{79FCF95E-6964-4D89-AA55-8F383878C307}"/>
    <cellStyle name="Normal 339" xfId="34576" xr:uid="{70F6A640-24D2-4609-93E9-6AC24E6A4BB0}"/>
    <cellStyle name="Normal 339 2" xfId="34575" xr:uid="{D728BD4F-7551-4B7F-934E-3C550D0B1909}"/>
    <cellStyle name="Normal 339 2 2" xfId="34574" xr:uid="{6FA894DC-F03A-4C90-83A5-87EA068A11E8}"/>
    <cellStyle name="Normal 339 2 2 2" xfId="34573" xr:uid="{60770E52-7207-4A9F-89F3-2C98B116A6C5}"/>
    <cellStyle name="Normal 339 2 2 2 2" xfId="34572" xr:uid="{A853A820-5603-4A9D-96CB-196641A689CC}"/>
    <cellStyle name="Normal 339 2 2 2 2 2" xfId="34571" xr:uid="{2DD222CF-45F2-45D3-8D85-456972494130}"/>
    <cellStyle name="Normal 339 2 2 2 3" xfId="34570" xr:uid="{455BBA03-1409-4ECD-8BCE-6AEDECC0C7A0}"/>
    <cellStyle name="Normal 339 2 2 3" xfId="34569" xr:uid="{AC6C906A-E211-4AE1-A922-4026937AF481}"/>
    <cellStyle name="Normal 339 2 2 3 2" xfId="34568" xr:uid="{A86B77E6-9D57-426A-9CF8-667466329152}"/>
    <cellStyle name="Normal 339 2 2 4" xfId="34567" xr:uid="{ACF6C56F-F47D-4F5C-AFAF-535E37C36D09}"/>
    <cellStyle name="Normal 339 2 2 4 2" xfId="34566" xr:uid="{F361B070-499D-453A-AB6C-F9CEDA462DE0}"/>
    <cellStyle name="Normal 339 2 2 5" xfId="34565" xr:uid="{A3B85775-A963-4FD5-8B18-DDFA8B098D9F}"/>
    <cellStyle name="Normal 339 2 2_Forecast" xfId="34564" xr:uid="{A23B562D-5C7A-4E4A-85B2-A671D618C1A4}"/>
    <cellStyle name="Normal 339 2 3" xfId="34563" xr:uid="{306B4103-902B-46E0-A2A0-2345DBA09153}"/>
    <cellStyle name="Normal 339 2 3 2" xfId="34562" xr:uid="{06060267-4F46-48E6-9B66-4D1BA6E87E28}"/>
    <cellStyle name="Normal 339 2 3 2 2" xfId="34561" xr:uid="{B32EA8FB-E0C4-430E-9A53-A9A510BB2EB8}"/>
    <cellStyle name="Normal 339 2 3 3" xfId="34560" xr:uid="{22D038E4-EDA7-49E6-A462-E044800F16B2}"/>
    <cellStyle name="Normal 339 2 4" xfId="34559" xr:uid="{F53A6D80-0489-4A0B-BF40-0E4D3888816E}"/>
    <cellStyle name="Normal 339 2 4 2" xfId="34558" xr:uid="{807429E3-63F3-471E-AFE1-2333E3026038}"/>
    <cellStyle name="Normal 339 2 5" xfId="34557" xr:uid="{6F48353B-B958-4B23-97CC-263288CEE3BA}"/>
    <cellStyle name="Normal 339 2 5 2" xfId="34556" xr:uid="{53A436DD-4FCF-4754-8F2F-4B27AF3B98FD}"/>
    <cellStyle name="Normal 339 2 6" xfId="34555" xr:uid="{C1EB9077-C1E2-4C2E-B97A-250D09FF6547}"/>
    <cellStyle name="Normal 339 2_Forecast" xfId="34554" xr:uid="{DD50E162-F878-472E-AD8E-D7D0DC9496BF}"/>
    <cellStyle name="Normal 339 3" xfId="34553" xr:uid="{4B916D3F-8C45-4B1C-89B8-5D2D26468DCD}"/>
    <cellStyle name="Normal 339 3 2" xfId="34552" xr:uid="{92C700E4-D2A8-4EF8-832C-AE313F26A18A}"/>
    <cellStyle name="Normal 339 3 2 2" xfId="34551" xr:uid="{172DF9F2-6FE4-4E8D-BE5A-6AC8DDE5E976}"/>
    <cellStyle name="Normal 339 3 2 2 2" xfId="34550" xr:uid="{5C5014D1-A675-4674-B4C2-338435FE5E4A}"/>
    <cellStyle name="Normal 339 3 2 3" xfId="34549" xr:uid="{F0BF7835-2C28-4375-962D-5770703B03EE}"/>
    <cellStyle name="Normal 339 3 3" xfId="34548" xr:uid="{F824D5A7-96B9-4078-857C-6F21E42280FC}"/>
    <cellStyle name="Normal 339 3 3 2" xfId="34547" xr:uid="{38ADF268-E945-400F-846C-A215C0AABB9F}"/>
    <cellStyle name="Normal 339 3 4" xfId="34546" xr:uid="{F32FF769-C75B-4E2C-8392-CCD05831C77D}"/>
    <cellStyle name="Normal 339 3 4 2" xfId="34545" xr:uid="{A4647A8F-20B8-41DF-82B8-7BE64AEEF9E0}"/>
    <cellStyle name="Normal 339 3 5" xfId="34544" xr:uid="{C9DCA9B4-6256-4B79-BA61-1F5756D22E1E}"/>
    <cellStyle name="Normal 339 3_Forecast" xfId="34543" xr:uid="{236E8078-BED5-4D3D-9886-AD7F21877D46}"/>
    <cellStyle name="Normal 339 4" xfId="34542" xr:uid="{2D036BA4-4216-4B40-8E1F-7F10E15A0A50}"/>
    <cellStyle name="Normal 339 4 2" xfId="34541" xr:uid="{CF5D7437-EC96-45B6-9224-3729B2E85489}"/>
    <cellStyle name="Normal 339 4 2 2" xfId="34540" xr:uid="{4F50AED7-ED04-48E6-87FC-FD9CD5B30785}"/>
    <cellStyle name="Normal 339 4 3" xfId="34539" xr:uid="{B8E10F9D-09D6-4A10-A860-65DEFE32B8C1}"/>
    <cellStyle name="Normal 339 5" xfId="34538" xr:uid="{6FBCC7EA-83AC-473C-8DB7-D2B75A887A35}"/>
    <cellStyle name="Normal 339 5 2" xfId="34537" xr:uid="{66C70297-EBFF-41FC-B74D-3697AF5A531D}"/>
    <cellStyle name="Normal 339 6" xfId="34536" xr:uid="{86C79B51-0151-43FA-B235-32E87A3A976E}"/>
    <cellStyle name="Normal 339 6 2" xfId="34535" xr:uid="{BD4BB136-36D2-48EE-B49D-1A3BDCD1656D}"/>
    <cellStyle name="Normal 339 7" xfId="34534" xr:uid="{A1D59866-5D37-4B67-B984-4F47226A75D7}"/>
    <cellStyle name="Normal 339_Forecast" xfId="34533" xr:uid="{1351DF38-CAA0-47C0-88A1-15B8434BA77C}"/>
    <cellStyle name="Normal 34" xfId="34532" xr:uid="{CCB08F2B-34DD-45DD-8805-8A9853154D24}"/>
    <cellStyle name="Normal 34 2" xfId="34531" xr:uid="{0522800D-0E8B-4929-B812-0510E13A0C6A}"/>
    <cellStyle name="Normal 34 3" xfId="34530" xr:uid="{F22A8E6B-B935-4081-A078-5EF595ADA515}"/>
    <cellStyle name="Normal 34 3 2" xfId="34529" xr:uid="{D04C04ED-7F7B-421D-A78D-DF6D29F570BE}"/>
    <cellStyle name="Normal 34 4" xfId="34528" xr:uid="{8F1009FC-A9FE-4C68-84F5-F30C6F6377BB}"/>
    <cellStyle name="Normal 34_Forecast" xfId="34527" xr:uid="{88FC3486-1C26-4DE0-9643-2A79B7240537}"/>
    <cellStyle name="Normal 340" xfId="34526" xr:uid="{B84C1CB1-B3FF-46BF-BC1D-918DFE88A16B}"/>
    <cellStyle name="Normal 340 2" xfId="34525" xr:uid="{DFFB7789-CD4F-43DF-B53A-1ADFC1725348}"/>
    <cellStyle name="Normal 340 2 2" xfId="34524" xr:uid="{107D776B-BE0C-4533-B860-B3C02A020FF0}"/>
    <cellStyle name="Normal 340 2 2 2" xfId="34523" xr:uid="{EDFA51DC-A363-49D9-8157-E90DD6145703}"/>
    <cellStyle name="Normal 340 2 2 2 2" xfId="34522" xr:uid="{8E642B44-8CEF-453D-9908-607A177930D5}"/>
    <cellStyle name="Normal 340 2 2 2 2 2" xfId="34521" xr:uid="{095C485A-883E-4A33-A17C-97D52F54BB57}"/>
    <cellStyle name="Normal 340 2 2 2 3" xfId="34520" xr:uid="{21C42966-BCF5-4D4B-8459-E29FE0225CEB}"/>
    <cellStyle name="Normal 340 2 2 3" xfId="34519" xr:uid="{E3533AAF-B589-4241-AA38-E0EEC3AAB195}"/>
    <cellStyle name="Normal 340 2 2 3 2" xfId="34518" xr:uid="{17F9D72C-3566-4827-828C-7F182B932E0F}"/>
    <cellStyle name="Normal 340 2 2 4" xfId="34517" xr:uid="{93A24519-889D-4A5A-BD25-EB82AA83084F}"/>
    <cellStyle name="Normal 340 2 2 4 2" xfId="34516" xr:uid="{B66D45E0-531E-4FCD-AB4B-C90CFF2C46A8}"/>
    <cellStyle name="Normal 340 2 2 5" xfId="34515" xr:uid="{0A077622-1C55-45AB-9F71-B3077AB9BC14}"/>
    <cellStyle name="Normal 340 2 2_Forecast" xfId="34514" xr:uid="{EB1B03E6-19A2-4EF0-979A-8472B63D7F3A}"/>
    <cellStyle name="Normal 340 2 3" xfId="34513" xr:uid="{9CC7BADF-9911-4DF9-B0C3-4CC8DEFE1014}"/>
    <cellStyle name="Normal 340 2 3 2" xfId="34512" xr:uid="{2B3AE6B0-63B5-46B2-9360-77382B0182DF}"/>
    <cellStyle name="Normal 340 2 3 2 2" xfId="34511" xr:uid="{FB8D44BD-87BC-4C2C-9722-76D6C1339E48}"/>
    <cellStyle name="Normal 340 2 3 3" xfId="34510" xr:uid="{868B65C1-5FE7-4D18-83DF-49F53DCBEF81}"/>
    <cellStyle name="Normal 340 2 4" xfId="34509" xr:uid="{B3156D0A-0CAC-4837-80FD-EEFC9A40E26C}"/>
    <cellStyle name="Normal 340 2 4 2" xfId="34508" xr:uid="{0ECF4019-DC24-4495-AE82-F8A2934A4FA6}"/>
    <cellStyle name="Normal 340 2 5" xfId="34507" xr:uid="{C190B213-46E1-4B5A-B475-D46E70AB0295}"/>
    <cellStyle name="Normal 340 2 5 2" xfId="34506" xr:uid="{DE534297-8643-4844-B758-EAD5B210C1AA}"/>
    <cellStyle name="Normal 340 2 6" xfId="34505" xr:uid="{A8D23F59-D4D0-4AF4-8163-2C7050871A3B}"/>
    <cellStyle name="Normal 340 2_Forecast" xfId="34504" xr:uid="{DC7B3E0C-5445-4FA3-B2AF-B4A172DD2BB5}"/>
    <cellStyle name="Normal 340 3" xfId="34503" xr:uid="{F3F58BEE-E368-45C0-BF3A-293F517DC7BD}"/>
    <cellStyle name="Normal 340 3 2" xfId="34502" xr:uid="{6F019E0F-F744-4F03-93B2-CAD3BF361446}"/>
    <cellStyle name="Normal 340 3 2 2" xfId="34501" xr:uid="{8667F1A0-C348-45F1-A8E2-E2968DB1A3CD}"/>
    <cellStyle name="Normal 340 3 2 2 2" xfId="34500" xr:uid="{D19FFF7A-9074-418A-A765-898D68C8EB4F}"/>
    <cellStyle name="Normal 340 3 2 3" xfId="34499" xr:uid="{572113CC-3FB1-478B-ACB8-A94EEA2785BD}"/>
    <cellStyle name="Normal 340 3 3" xfId="34498" xr:uid="{2ABFBD8B-C544-4E79-AF3D-A2729AE56B18}"/>
    <cellStyle name="Normal 340 3 3 2" xfId="34497" xr:uid="{1F9B9A69-C93D-47F6-B13C-4140EEB941F2}"/>
    <cellStyle name="Normal 340 3 4" xfId="34496" xr:uid="{D22179B9-42ED-4BF8-A0B6-79F0FFCDE096}"/>
    <cellStyle name="Normal 340 3 4 2" xfId="34495" xr:uid="{EC5450CF-E21E-4ABD-A978-65E43142087D}"/>
    <cellStyle name="Normal 340 3 5" xfId="34494" xr:uid="{D7CFE531-C528-4A8A-A15E-20C1C1F5B08C}"/>
    <cellStyle name="Normal 340 3_Forecast" xfId="34493" xr:uid="{833C4157-F53B-488D-B124-D39C6240AE31}"/>
    <cellStyle name="Normal 340 4" xfId="34492" xr:uid="{56FE057C-2783-4811-85A8-4902B2B5BC20}"/>
    <cellStyle name="Normal 340 4 2" xfId="34491" xr:uid="{8EDC75A7-41C9-4BF3-97E3-712E427BC911}"/>
    <cellStyle name="Normal 340 4 2 2" xfId="34490" xr:uid="{B8474A27-F6FB-449D-89D0-5EF7D0E8C5B4}"/>
    <cellStyle name="Normal 340 4 3" xfId="34489" xr:uid="{6CB6680D-BA17-4927-A78A-E38FB9C65EAD}"/>
    <cellStyle name="Normal 340 5" xfId="34488" xr:uid="{3A207BD3-5F51-49B0-A852-8368C2260706}"/>
    <cellStyle name="Normal 340 5 2" xfId="34487" xr:uid="{CB6EC753-4246-43A0-A29E-B1992233DCF1}"/>
    <cellStyle name="Normal 340 6" xfId="34486" xr:uid="{FB5B4A9A-6E94-41E9-A4BA-04F4CDB6578D}"/>
    <cellStyle name="Normal 340 6 2" xfId="34485" xr:uid="{6403ED25-CD02-4C24-80FB-2C43A12CE3B8}"/>
    <cellStyle name="Normal 340 7" xfId="34484" xr:uid="{360F870B-F78E-4727-B69D-448860B08010}"/>
    <cellStyle name="Normal 340_Forecast" xfId="34483" xr:uid="{1E4365F8-4D70-4412-9F1B-C9C859333BFD}"/>
    <cellStyle name="Normal 341" xfId="34482" xr:uid="{C132724B-8549-473F-B0D3-DD751095E0BE}"/>
    <cellStyle name="Normal 341 2" xfId="34481" xr:uid="{F03C90E9-D12C-4E72-9B0B-7DECB18B94C4}"/>
    <cellStyle name="Normal 341 2 2" xfId="34480" xr:uid="{006F5CAD-E56C-467A-86C5-5C62B03A028A}"/>
    <cellStyle name="Normal 341 2 2 2" xfId="34479" xr:uid="{7EB71113-F2C0-4B6E-8D44-82D1C29EAC3A}"/>
    <cellStyle name="Normal 341 2 2_Forecast" xfId="34478" xr:uid="{09413192-2702-40CB-8588-08E0CE1150F4}"/>
    <cellStyle name="Normal 341 2 3" xfId="34477" xr:uid="{008EA386-91FB-4B2C-A64B-BBC346A61A91}"/>
    <cellStyle name="Normal 341 2_Forecast" xfId="34476" xr:uid="{79E97FB8-583B-4D2F-8994-C17CC474D525}"/>
    <cellStyle name="Normal 341 3" xfId="34475" xr:uid="{E2F29E22-B697-43EF-A6A7-5CE59F2EA554}"/>
    <cellStyle name="Normal 341 3 2" xfId="34474" xr:uid="{86728CBD-904E-4922-9717-1B76B669A648}"/>
    <cellStyle name="Normal 341 3_Forecast" xfId="34473" xr:uid="{17457E9B-FC8A-40DD-8AE1-EE65FFA5E10C}"/>
    <cellStyle name="Normal 341 4" xfId="34472" xr:uid="{AB7AF2AB-8791-4A10-B5B6-13F5FC781657}"/>
    <cellStyle name="Normal 341_Forecast" xfId="34471" xr:uid="{D14C22E4-75F0-4BF0-AC23-556703CF44BB}"/>
    <cellStyle name="Normal 342" xfId="34470" xr:uid="{B834B9AF-7BAD-4882-9064-90A1B1EC9687}"/>
    <cellStyle name="Normal 342 2" xfId="34469" xr:uid="{CE65BB27-E192-4A0C-A96E-A7E34A600A2E}"/>
    <cellStyle name="Normal 342 2 2" xfId="34468" xr:uid="{F0F8159E-549F-4393-89EA-E3979E5B8253}"/>
    <cellStyle name="Normal 342 2 2 2" xfId="34467" xr:uid="{112DC693-1D1A-4342-B6F7-E3FD9DD9F97C}"/>
    <cellStyle name="Normal 342 2 2 2 2" xfId="34466" xr:uid="{7073C1CB-EA77-445A-B9F0-989676D00B50}"/>
    <cellStyle name="Normal 342 2 2 2 2 2" xfId="34465" xr:uid="{6E5DCF50-7337-421F-B2F3-E9A55D960B9C}"/>
    <cellStyle name="Normal 342 2 2 2 3" xfId="34464" xr:uid="{B66E1EE0-78DB-4F43-B5DB-C6E7D60405E1}"/>
    <cellStyle name="Normal 342 2 2 3" xfId="34463" xr:uid="{FA27AAF4-A0E3-4AEE-9667-1DD916285958}"/>
    <cellStyle name="Normal 342 2 2 3 2" xfId="34462" xr:uid="{E0906B42-D4A6-405E-8486-D80996803A49}"/>
    <cellStyle name="Normal 342 2 2 4" xfId="34461" xr:uid="{89A1764D-D670-4105-9A87-4F594CF1E22A}"/>
    <cellStyle name="Normal 342 2 2 4 2" xfId="34460" xr:uid="{46DE1A8E-B945-4153-93BF-441560E556C1}"/>
    <cellStyle name="Normal 342 2 2 5" xfId="34459" xr:uid="{BFB2540E-9123-4C8B-8DE4-17B9218DDAB4}"/>
    <cellStyle name="Normal 342 2 2_Forecast" xfId="34458" xr:uid="{E3ED2E63-9831-40BE-9829-5D580F1B3622}"/>
    <cellStyle name="Normal 342 2 3" xfId="34457" xr:uid="{40814A2B-1900-4096-A9FF-1DE81158CB9B}"/>
    <cellStyle name="Normal 342 2 3 2" xfId="34456" xr:uid="{29D21C8B-3834-4DEE-AE23-354D8B69ED4C}"/>
    <cellStyle name="Normal 342 2 3 2 2" xfId="34455" xr:uid="{A55210F1-D3B9-4C99-AF7B-A32B1B56DBEB}"/>
    <cellStyle name="Normal 342 2 3 3" xfId="34454" xr:uid="{9076400A-A864-4099-8B3C-B4A2FD8A4BCE}"/>
    <cellStyle name="Normal 342 2 4" xfId="34453" xr:uid="{D9FFB676-C267-4740-A64F-EA835771F4A1}"/>
    <cellStyle name="Normal 342 2 4 2" xfId="34452" xr:uid="{5983676F-DA46-437B-9D07-9C5E713DDDA0}"/>
    <cellStyle name="Normal 342 2 5" xfId="34451" xr:uid="{B20254D9-436D-4ED2-99C7-02E047B85797}"/>
    <cellStyle name="Normal 342 2 5 2" xfId="34450" xr:uid="{8196F1C3-033D-4E42-AAF6-F87F0A3AA9E3}"/>
    <cellStyle name="Normal 342 2 6" xfId="34449" xr:uid="{B4A955F2-3E58-476D-A2B3-515E5C0981F7}"/>
    <cellStyle name="Normal 342 2_Forecast" xfId="34448" xr:uid="{DBAD6ACA-A92C-40D1-8E78-C9611A398CAC}"/>
    <cellStyle name="Normal 342 3" xfId="34447" xr:uid="{18E257D7-2997-4135-BD70-C8F9CD2B4D48}"/>
    <cellStyle name="Normal 342 3 2" xfId="34446" xr:uid="{58508E74-F8B7-46FF-B5A7-3567D7193FBC}"/>
    <cellStyle name="Normal 342 3 2 2" xfId="34445" xr:uid="{F1E4C406-567F-47A5-90A3-90059C7AD1FE}"/>
    <cellStyle name="Normal 342 3 2 2 2" xfId="34444" xr:uid="{DDCF13C1-1578-4220-90C1-A537ADF6394D}"/>
    <cellStyle name="Normal 342 3 2 3" xfId="34443" xr:uid="{FC5230AB-1E77-47CB-BB96-ADB212AC253C}"/>
    <cellStyle name="Normal 342 3 3" xfId="34442" xr:uid="{FCDD0BF7-CBC9-425B-BA4F-B255CE18CB87}"/>
    <cellStyle name="Normal 342 3 3 2" xfId="34441" xr:uid="{580A2876-BCA8-44A9-A6BD-6664B6000E70}"/>
    <cellStyle name="Normal 342 3 4" xfId="34440" xr:uid="{DC062AC4-5338-4522-A748-2C849F212AB4}"/>
    <cellStyle name="Normal 342 3 4 2" xfId="34439" xr:uid="{573C96F1-F730-4284-B865-59B9E9A8F25E}"/>
    <cellStyle name="Normal 342 3 5" xfId="34438" xr:uid="{425050DC-1405-4FA1-9476-6F811EB1C11F}"/>
    <cellStyle name="Normal 342 3_Forecast" xfId="34437" xr:uid="{06B93424-8EFC-405F-B641-95908CFD0E55}"/>
    <cellStyle name="Normal 342 4" xfId="34436" xr:uid="{1E4487B3-7A4A-43CC-BDCB-B84BF8260FE3}"/>
    <cellStyle name="Normal 342 4 2" xfId="34435" xr:uid="{29947728-A3A9-424E-A617-C4F89F6DB313}"/>
    <cellStyle name="Normal 342 4 2 2" xfId="34434" xr:uid="{40F6DF23-BE04-454F-BA25-BABB71CF716D}"/>
    <cellStyle name="Normal 342 4 3" xfId="34433" xr:uid="{9D3F047E-9F2B-44CC-95D6-2496A5AE6DB2}"/>
    <cellStyle name="Normal 342 5" xfId="34432" xr:uid="{33E34E16-2709-4F01-ABFB-D3A649CC63EA}"/>
    <cellStyle name="Normal 342 5 2" xfId="34431" xr:uid="{784BC456-9BF8-4D56-B62E-AF7AB685B882}"/>
    <cellStyle name="Normal 342 6" xfId="34430" xr:uid="{0A4717EC-A8C7-451D-B08A-9B01E6A062DC}"/>
    <cellStyle name="Normal 342 6 2" xfId="34429" xr:uid="{EA465071-E88F-4048-A04E-41544A8B90C9}"/>
    <cellStyle name="Normal 342 7" xfId="34428" xr:uid="{CE6E8E07-1101-4A85-9E40-B00C0B142683}"/>
    <cellStyle name="Normal 342_Forecast" xfId="34427" xr:uid="{F03D44DE-EAB1-4010-9D10-ACC66E22C380}"/>
    <cellStyle name="Normal 343" xfId="34426" xr:uid="{EE08548A-E3F6-4BD3-AED3-E241FBBC84B2}"/>
    <cellStyle name="Normal 343 2" xfId="34425" xr:uid="{008E4D8C-969E-4A24-8628-BE27DF40A8F2}"/>
    <cellStyle name="Normal 343 2 2" xfId="34424" xr:uid="{A30AEF9E-7BD5-482D-A45C-9E88299761AE}"/>
    <cellStyle name="Normal 343 2 2 2" xfId="34423" xr:uid="{8831FC0D-AB83-45B2-9D74-D160B092385F}"/>
    <cellStyle name="Normal 343 2 2_Forecast" xfId="34422" xr:uid="{621F9D81-A364-4EA9-B717-0D1F5A28A223}"/>
    <cellStyle name="Normal 343 2 3" xfId="34421" xr:uid="{E337BB39-19AE-4576-91E7-37CD10237A8A}"/>
    <cellStyle name="Normal 343 2_Forecast" xfId="34420" xr:uid="{C6B8BACE-1CD6-4809-9671-D08EDC4A3944}"/>
    <cellStyle name="Normal 343 3" xfId="34419" xr:uid="{E49154DE-616B-480D-9E10-466D13DCE690}"/>
    <cellStyle name="Normal 343 3 2" xfId="34418" xr:uid="{09DEEFEB-D210-4F2F-AB0A-DCCAB662797F}"/>
    <cellStyle name="Normal 343 3_Forecast" xfId="34417" xr:uid="{1602DA6F-4C5C-4755-8A67-1DE698073D1F}"/>
    <cellStyle name="Normal 343 4" xfId="34416" xr:uid="{ACE57D74-41C7-4DA6-8EDA-0C1206D6F301}"/>
    <cellStyle name="Normal 343_Forecast" xfId="34415" xr:uid="{B7AA588F-5DD9-49CD-9F22-51336EA8AE7B}"/>
    <cellStyle name="Normal 344" xfId="34414" xr:uid="{F525844F-743D-47CB-AA7C-52772B19A1C4}"/>
    <cellStyle name="Normal 344 2" xfId="34413" xr:uid="{B6147A75-FE3E-4BD7-8DEF-FF9F4FF08C5D}"/>
    <cellStyle name="Normal 344 2 2" xfId="34412" xr:uid="{F4B2511E-B312-4A09-A3E1-2E06C22F9321}"/>
    <cellStyle name="Normal 344 2 2 2" xfId="34411" xr:uid="{B445C486-58F3-407B-90C9-871A118654F9}"/>
    <cellStyle name="Normal 344 2 2_Forecast" xfId="34410" xr:uid="{9413BAC0-25D8-4EE3-9DC6-2E398B05D51C}"/>
    <cellStyle name="Normal 344 2 3" xfId="34409" xr:uid="{F332D995-C9A2-48ED-9D14-66CB7A7DEA25}"/>
    <cellStyle name="Normal 344 2_Forecast" xfId="34408" xr:uid="{1004C735-5696-414B-A75A-FC35945A2BB2}"/>
    <cellStyle name="Normal 344 3" xfId="34407" xr:uid="{9F91C53C-5EF8-4E69-A9B7-85004BD4BD38}"/>
    <cellStyle name="Normal 344 3 2" xfId="34406" xr:uid="{8EB3B505-F98C-475C-B574-52DEF652F203}"/>
    <cellStyle name="Normal 344 3_Forecast" xfId="34405" xr:uid="{ECA3F456-F401-4928-82F8-40A40AA4BC71}"/>
    <cellStyle name="Normal 344 4" xfId="34404" xr:uid="{CAF97614-72AF-4C90-88A9-B6E1F8BCE47B}"/>
    <cellStyle name="Normal 344_Forecast" xfId="34403" xr:uid="{046AF37B-26A4-403C-B36B-463E81D5A120}"/>
    <cellStyle name="Normal 345" xfId="34402" xr:uid="{F0F8E596-509C-4470-A9A3-DF925870824F}"/>
    <cellStyle name="Normal 345 2" xfId="34401" xr:uid="{DDE6C893-E4E1-41AA-B2EF-5BA40D84AD20}"/>
    <cellStyle name="Normal 345 2 2" xfId="34400" xr:uid="{B5F73A92-7846-4F10-9B62-DE1C331F0C65}"/>
    <cellStyle name="Normal 345 2 3" xfId="34399" xr:uid="{2B4980B5-CF9B-462A-810E-CD1155D1C1E0}"/>
    <cellStyle name="Normal 345 3" xfId="34398" xr:uid="{8BDCE8F9-EE82-442B-95ED-FC62575B0E36}"/>
    <cellStyle name="Normal 345 3 2" xfId="34397" xr:uid="{01923BDE-453E-48F3-954E-A9FDD71F281B}"/>
    <cellStyle name="Normal 345 3 3" xfId="34396" xr:uid="{A033DD4E-A9D4-444B-B508-9BC7C6CC3D1C}"/>
    <cellStyle name="Normal 345 3_Forecast" xfId="34395" xr:uid="{9741090D-BAC8-4412-901E-8F51E564ABBC}"/>
    <cellStyle name="Normal 345 4" xfId="34394" xr:uid="{E2E36CFE-4DB3-4F6E-83B1-E3E0C4E30746}"/>
    <cellStyle name="Normal 345_Forecast" xfId="34393" xr:uid="{69FC15CD-B369-4E8D-B655-9E008B1409F3}"/>
    <cellStyle name="Normal 346" xfId="34392" xr:uid="{93FA4028-C5F1-49B6-B287-4B366E68D77E}"/>
    <cellStyle name="Normal 346 2" xfId="34391" xr:uid="{6374CF27-D4CD-484B-AFCC-6C68A1E171A4}"/>
    <cellStyle name="Normal 346 3" xfId="34390" xr:uid="{5F9C9BF3-8E4A-47F4-8C4A-41B99D9FB9B0}"/>
    <cellStyle name="Normal 346 3 2" xfId="34389" xr:uid="{DF86CA75-BA64-4AC0-B283-80A4E13055FA}"/>
    <cellStyle name="Normal 346 3_Forecast" xfId="34388" xr:uid="{88B681FE-9D35-4127-B78C-680EEE96FCC8}"/>
    <cellStyle name="Normal 346_Forecast" xfId="34387" xr:uid="{01DA9DBA-0DDF-4E50-8CB8-AA16D1B9C461}"/>
    <cellStyle name="Normal 347" xfId="34386" xr:uid="{28FF9D1E-D032-424A-A7AF-DE9C5C0E9A08}"/>
    <cellStyle name="Normal 347 2" xfId="34385" xr:uid="{83837AEB-C3EE-4D59-8A3E-3EA9B5839B18}"/>
    <cellStyle name="Normal 347 2 2" xfId="34384" xr:uid="{75C0224B-DFAF-430F-8784-FBA822E6D639}"/>
    <cellStyle name="Normal 347 2 2 2" xfId="34383" xr:uid="{E73CD72F-FCB8-4B6F-924A-1BB8F082458F}"/>
    <cellStyle name="Normal 347 2 2 2 2" xfId="34382" xr:uid="{40DD0670-E31E-4487-BFFE-AF08A305BA1C}"/>
    <cellStyle name="Normal 347 2 2 2 2 2" xfId="34381" xr:uid="{CEE11720-00FF-40B2-A83B-B1E4124F7DDA}"/>
    <cellStyle name="Normal 347 2 2 2 3" xfId="34380" xr:uid="{F400B1B5-D22F-4A0E-A929-73DF9099A215}"/>
    <cellStyle name="Normal 347 2 2 3" xfId="34379" xr:uid="{3DFC4DB4-DE81-453D-92A7-07F7AC064EA5}"/>
    <cellStyle name="Normal 347 2 2 3 2" xfId="34378" xr:uid="{858261B3-07AF-447F-85F2-6540E39D21ED}"/>
    <cellStyle name="Normal 347 2 2 4" xfId="34377" xr:uid="{EE9C07EF-AA24-4D5E-8483-451005B0B2AB}"/>
    <cellStyle name="Normal 347 2 2 4 2" xfId="34376" xr:uid="{D5EE212E-E4E3-45AE-9CFC-01F7F5B395C6}"/>
    <cellStyle name="Normal 347 2 2 5" xfId="34375" xr:uid="{CA78F7BF-10B8-4030-A388-D9024ACEDE75}"/>
    <cellStyle name="Normal 347 2 3" xfId="34374" xr:uid="{7B910E3B-1696-464C-B0EB-7E496886B979}"/>
    <cellStyle name="Normal 347 2 3 2" xfId="34373" xr:uid="{424B8D1C-967F-444D-91E1-ADE054514185}"/>
    <cellStyle name="Normal 347 2 3 2 2" xfId="34372" xr:uid="{85D642B7-D534-4869-A5F9-7F3FC5EC482D}"/>
    <cellStyle name="Normal 347 2 3 3" xfId="34371" xr:uid="{6E6B633D-9142-424A-B1D6-2C09E32B147C}"/>
    <cellStyle name="Normal 347 2 4" xfId="34370" xr:uid="{53333193-72A1-4219-8AB4-013F3D8B7389}"/>
    <cellStyle name="Normal 347 2 4 2" xfId="34369" xr:uid="{1D28B3AD-669C-4BBA-9180-8B1F0D866465}"/>
    <cellStyle name="Normal 347 2 5" xfId="34368" xr:uid="{9E42EECB-E10F-41FB-AA71-11EB847D5510}"/>
    <cellStyle name="Normal 347 2 5 2" xfId="34367" xr:uid="{A0762732-8A34-4D08-8941-03107CC4D9A6}"/>
    <cellStyle name="Normal 347 2 6" xfId="34366" xr:uid="{6F569AD6-B3CD-4FCE-B35B-0C1BF702A914}"/>
    <cellStyle name="Normal 347 3" xfId="34365" xr:uid="{1E8E54BC-1691-490A-818A-AAA4464F6CAC}"/>
    <cellStyle name="Normal 347 3 2" xfId="34364" xr:uid="{D9D86798-C385-489E-8D3D-719F050DF876}"/>
    <cellStyle name="Normal 347 3 2 2" xfId="34363" xr:uid="{286F7A52-E328-444D-92BD-5F79CD7320C8}"/>
    <cellStyle name="Normal 347 3 2 2 2" xfId="34362" xr:uid="{9351EC6C-CA65-42BA-8C92-E66182C38FD9}"/>
    <cellStyle name="Normal 347 3 2 3" xfId="34361" xr:uid="{7B93117D-51AA-4FB4-AFB6-36200E108FA3}"/>
    <cellStyle name="Normal 347 3 3" xfId="34360" xr:uid="{6D98F885-1B78-44FD-BFA2-B5BC00A957B2}"/>
    <cellStyle name="Normal 347 3 3 2" xfId="34359" xr:uid="{225D4238-528D-4685-8785-69053F1ABF8B}"/>
    <cellStyle name="Normal 347 3 4" xfId="34358" xr:uid="{537001F1-47AF-4AD1-8217-509718A2169D}"/>
    <cellStyle name="Normal 347 3 4 2" xfId="34357" xr:uid="{8F836BA3-6D6C-4CE4-8BF3-8A499A006F06}"/>
    <cellStyle name="Normal 347 3 5" xfId="34356" xr:uid="{23874A41-C699-4724-B7BD-8CEDAD6CF38A}"/>
    <cellStyle name="Normal 347 3_Forecast" xfId="34355" xr:uid="{0B312E51-2B06-47A9-91FB-E4323D94B958}"/>
    <cellStyle name="Normal 347 4" xfId="34354" xr:uid="{6DA33E73-E396-4FCE-8D4D-6B815727077E}"/>
    <cellStyle name="Normal 347 4 2" xfId="34353" xr:uid="{6AD28658-9ADB-4CC5-9445-D442035C6839}"/>
    <cellStyle name="Normal 347 4 2 2" xfId="34352" xr:uid="{347B81C9-8ED7-475B-96AE-9355BF1D4671}"/>
    <cellStyle name="Normal 347 4 3" xfId="34351" xr:uid="{8D191B41-D72D-4EF5-A950-79A108670658}"/>
    <cellStyle name="Normal 347 5" xfId="34350" xr:uid="{7926306B-5B6B-4622-9C55-93AF97D74B78}"/>
    <cellStyle name="Normal 347 5 2" xfId="34349" xr:uid="{5DBB5DFA-9BE0-4CB2-9CAC-D7782C58233A}"/>
    <cellStyle name="Normal 347 6" xfId="34348" xr:uid="{FC9A9900-881B-42D2-A20A-75838F0C2F2C}"/>
    <cellStyle name="Normal 347 6 2" xfId="34347" xr:uid="{1F946AF6-0FBB-439C-8215-13C9D712A2AF}"/>
    <cellStyle name="Normal 347 7" xfId="34346" xr:uid="{901C7F8E-D459-4A42-8B13-9D26534CF779}"/>
    <cellStyle name="Normal 347_Forecast" xfId="34345" xr:uid="{373EB890-B60A-4057-8E00-539D691D805F}"/>
    <cellStyle name="Normal 348" xfId="34344" xr:uid="{59DD038C-2E50-43BB-A726-789AE9456CBE}"/>
    <cellStyle name="Normal 348 2" xfId="34343" xr:uid="{569FF72D-B1FC-4764-92D9-DE7F351787EE}"/>
    <cellStyle name="Normal 348 2 2" xfId="34342" xr:uid="{3F138411-4143-40EC-AE3E-B83C2F1A4103}"/>
    <cellStyle name="Normal 348 2 2 2" xfId="34341" xr:uid="{93498C91-1B72-4FAB-B08F-7D9531276383}"/>
    <cellStyle name="Normal 348 2 2 2 2" xfId="34340" xr:uid="{D9160A56-66FB-41E0-833A-A28F570B5807}"/>
    <cellStyle name="Normal 348 2 2 2 2 2" xfId="34339" xr:uid="{E5749F9F-00FC-4DF1-9A9C-BE759D336BA2}"/>
    <cellStyle name="Normal 348 2 2 2 3" xfId="34338" xr:uid="{349C7715-913A-4E2E-85BF-BD74D6D68427}"/>
    <cellStyle name="Normal 348 2 2 3" xfId="34337" xr:uid="{15FCB709-3016-40EB-BCF2-F0F926821E26}"/>
    <cellStyle name="Normal 348 2 2 3 2" xfId="34336" xr:uid="{E1384964-4955-4A78-A51D-05E01C3098C2}"/>
    <cellStyle name="Normal 348 2 2 4" xfId="34335" xr:uid="{EAD853D1-1913-4334-82CD-AA01FA2B686A}"/>
    <cellStyle name="Normal 348 2 2 4 2" xfId="34334" xr:uid="{5D752651-1314-4C39-A77B-A3F006F4A6A2}"/>
    <cellStyle name="Normal 348 2 2 5" xfId="34333" xr:uid="{70F60E83-EE60-483F-A8CC-BA748BD561D3}"/>
    <cellStyle name="Normal 348 2 3" xfId="34332" xr:uid="{9D8D0308-D0A6-4289-B6CA-075AD7CB02FE}"/>
    <cellStyle name="Normal 348 2 3 2" xfId="34331" xr:uid="{F13B3D0A-42AE-42E1-BF07-B8DD2DEC6765}"/>
    <cellStyle name="Normal 348 2 3 2 2" xfId="34330" xr:uid="{8D12C052-0CBE-4B47-863D-2375B0E8E472}"/>
    <cellStyle name="Normal 348 2 3 3" xfId="34329" xr:uid="{6937CF8D-542F-4BAE-AF07-49EC4C513FCF}"/>
    <cellStyle name="Normal 348 2 4" xfId="34328" xr:uid="{81FDAE49-C52B-4C65-82A8-F7F9C88AFA7B}"/>
    <cellStyle name="Normal 348 2 4 2" xfId="34327" xr:uid="{65420245-E115-41D2-8A3B-47A1B715404F}"/>
    <cellStyle name="Normal 348 2 5" xfId="34326" xr:uid="{E7A14A0C-49B0-48B1-B679-FF556D0A1455}"/>
    <cellStyle name="Normal 348 2 5 2" xfId="34325" xr:uid="{BB13C5F8-A8DE-4F53-973D-281CB89FE134}"/>
    <cellStyle name="Normal 348 2 6" xfId="34324" xr:uid="{4EB0DE39-478F-41EC-ACA2-2E60B28AFC33}"/>
    <cellStyle name="Normal 348 2_Forecast" xfId="34323" xr:uid="{DC512752-E337-47FD-83EC-BF337DBCDF0D}"/>
    <cellStyle name="Normal 348 3" xfId="34322" xr:uid="{26018F9D-F51C-4AA3-95ED-AB9378843A9F}"/>
    <cellStyle name="Normal 348 3 2" xfId="34321" xr:uid="{9D78ED3F-F498-45DF-8F49-E9C8A6B90782}"/>
    <cellStyle name="Normal 348 3 2 2" xfId="34320" xr:uid="{42133D95-BCF7-4687-9000-7002A69C5F71}"/>
    <cellStyle name="Normal 348 3 2 2 2" xfId="34319" xr:uid="{5D86B5A2-BF07-4729-AB6A-A8347CF9B6F7}"/>
    <cellStyle name="Normal 348 3 2 3" xfId="34318" xr:uid="{D81AB17F-6EA2-4E9C-BA4E-60ADF25591E2}"/>
    <cellStyle name="Normal 348 3 3" xfId="34317" xr:uid="{D21CDE8E-0A39-4F20-848A-F5A50B70E960}"/>
    <cellStyle name="Normal 348 3 3 2" xfId="34316" xr:uid="{AB6B6C7A-3388-472C-B36F-AAB76285AE13}"/>
    <cellStyle name="Normal 348 3 4" xfId="34315" xr:uid="{A4B204D2-7665-4EC2-936A-654685225A8D}"/>
    <cellStyle name="Normal 348 3 4 2" xfId="34314" xr:uid="{2D46BBD1-156D-4F1C-90F9-FA2CDAE3A2FC}"/>
    <cellStyle name="Normal 348 3 5" xfId="34313" xr:uid="{FBE77279-28B0-484F-9A10-A47746304A66}"/>
    <cellStyle name="Normal 348 4" xfId="34312" xr:uid="{E01F05B0-21AD-433D-8857-37E8AC9F38A3}"/>
    <cellStyle name="Normal 348 4 2" xfId="34311" xr:uid="{3FC41E36-870C-4B48-873A-573D012AE098}"/>
    <cellStyle name="Normal 348 4 2 2" xfId="34310" xr:uid="{BCBBDE14-F296-48BF-931F-5184D677AB5E}"/>
    <cellStyle name="Normal 348 4 3" xfId="34309" xr:uid="{5ABDE398-4C05-470B-8684-41C4F2B45E43}"/>
    <cellStyle name="Normal 348 5" xfId="34308" xr:uid="{5DC814C7-152A-4A36-A90E-24C6A743CA8C}"/>
    <cellStyle name="Normal 348 5 2" xfId="34307" xr:uid="{F18A967E-19CD-49E2-B6ED-7C3D0E937C36}"/>
    <cellStyle name="Normal 348 6" xfId="34306" xr:uid="{D8F32E6C-FB46-47BC-821A-6BF643377C07}"/>
    <cellStyle name="Normal 348 6 2" xfId="34305" xr:uid="{A5E422C2-EFDB-440D-96BE-738937279ECF}"/>
    <cellStyle name="Normal 348 7" xfId="34304" xr:uid="{D2C65548-0EB3-4E51-92F1-846D4F78D7BD}"/>
    <cellStyle name="Normal 348_Forecast" xfId="34303" xr:uid="{9302E231-3AED-4186-BE9C-0312857F7A39}"/>
    <cellStyle name="Normal 349" xfId="34302" xr:uid="{A785B3CD-A984-4B04-A0BC-647BE15DDE1F}"/>
    <cellStyle name="Normal 349 2" xfId="34301" xr:uid="{3DD9D35A-35F1-46BA-9EF5-7313995279BA}"/>
    <cellStyle name="Normal 349 2 2" xfId="34300" xr:uid="{634699A3-5061-4F6F-A531-82196B548CFE}"/>
    <cellStyle name="Normal 349 2 2 2" xfId="34299" xr:uid="{D1C50C9C-06F0-4A5F-8F72-ABBF065E45F1}"/>
    <cellStyle name="Normal 349 2 2 2 2" xfId="34298" xr:uid="{4B7E6777-1554-4FAA-BFB3-86F76B590E65}"/>
    <cellStyle name="Normal 349 2 2 2 2 2" xfId="34297" xr:uid="{7983D5DF-BED7-4C7D-984E-5B2F33506877}"/>
    <cellStyle name="Normal 349 2 2 2 3" xfId="34296" xr:uid="{36E973E3-D27F-441D-B2D0-CDAF0DE3AE99}"/>
    <cellStyle name="Normal 349 2 2 3" xfId="34295" xr:uid="{44006BFA-5B04-418A-9A55-C0C5EA3E8D8F}"/>
    <cellStyle name="Normal 349 2 2 3 2" xfId="34294" xr:uid="{AE7EA5D7-B149-4CBB-9729-EE3D688BED51}"/>
    <cellStyle name="Normal 349 2 2 4" xfId="34293" xr:uid="{F487B728-89B6-4D52-BD55-DF4AA222F3D9}"/>
    <cellStyle name="Normal 349 2 2 4 2" xfId="34292" xr:uid="{0CB4B2D4-0357-4FAF-948A-6DF8F991E098}"/>
    <cellStyle name="Normal 349 2 2 5" xfId="34291" xr:uid="{ECA1477A-5F48-4D95-9D7D-75707A08FE5D}"/>
    <cellStyle name="Normal 349 2 3" xfId="34290" xr:uid="{1A979CDE-3E11-4267-8897-3E61C8CE7246}"/>
    <cellStyle name="Normal 349 2 3 2" xfId="34289" xr:uid="{5BA477C3-09FC-41FB-B6D7-8142564DD8DE}"/>
    <cellStyle name="Normal 349 2 3 2 2" xfId="34288" xr:uid="{A6CDDAAF-C4CC-42A6-98A4-DBD5EBE72CC4}"/>
    <cellStyle name="Normal 349 2 3 3" xfId="34287" xr:uid="{86440E1A-61E3-4640-95A3-31DD6A3DD9C4}"/>
    <cellStyle name="Normal 349 2 4" xfId="34286" xr:uid="{ECB7AE71-DA93-4DD5-9DE4-C08A06469FEA}"/>
    <cellStyle name="Normal 349 2 4 2" xfId="34285" xr:uid="{94782201-655E-467A-A641-6EF71F896CA8}"/>
    <cellStyle name="Normal 349 2 5" xfId="34284" xr:uid="{6DA5204A-29F9-4973-BDC4-302228AB1D5E}"/>
    <cellStyle name="Normal 349 2 5 2" xfId="34283" xr:uid="{281260D5-32A5-4F60-A8FD-9ABEDF5B249D}"/>
    <cellStyle name="Normal 349 2 6" xfId="34282" xr:uid="{1C87396E-0298-4A17-8ADF-AFF555D2BF54}"/>
    <cellStyle name="Normal 349 2_Forecast" xfId="34281" xr:uid="{AF0F4AE7-760A-4E34-8D20-C912B542CC32}"/>
    <cellStyle name="Normal 349 3" xfId="34280" xr:uid="{0A2B890E-6852-4D34-AB34-F7EF31D9BD54}"/>
    <cellStyle name="Normal 349 3 2" xfId="34279" xr:uid="{FF5DC510-A027-46FA-BB11-EE6DC2D86C53}"/>
    <cellStyle name="Normal 349 3 2 2" xfId="34278" xr:uid="{7C928AB8-C1B5-4DA5-811C-8E84AD02B5E0}"/>
    <cellStyle name="Normal 349 3 2 2 2" xfId="34277" xr:uid="{C6854500-2A5C-4F11-B2C4-CDCBA441876D}"/>
    <cellStyle name="Normal 349 3 2 3" xfId="34276" xr:uid="{C74EA28E-DF5E-44A8-A343-0AB3F4D5E00D}"/>
    <cellStyle name="Normal 349 3 3" xfId="34275" xr:uid="{68DCBA76-2304-4CD9-A6E4-8F882C587408}"/>
    <cellStyle name="Normal 349 3 3 2" xfId="34274" xr:uid="{8FA9F067-E7DF-41F3-B9B9-E3C786135FB3}"/>
    <cellStyle name="Normal 349 3 4" xfId="34273" xr:uid="{12EDF646-5981-4811-B023-1DB00264FF45}"/>
    <cellStyle name="Normal 349 3 4 2" xfId="34272" xr:uid="{2177B6AE-D011-4A89-ACE8-967830DD2BF8}"/>
    <cellStyle name="Normal 349 3 5" xfId="34271" xr:uid="{20945CF5-03D9-453A-8908-4D846E5FCB03}"/>
    <cellStyle name="Normal 349 4" xfId="34270" xr:uid="{1CA45EA7-64E7-4317-ACBD-3B6C2BFB0533}"/>
    <cellStyle name="Normal 349 4 2" xfId="34269" xr:uid="{8042B1AE-2494-4124-B01A-D5A353A2ABBB}"/>
    <cellStyle name="Normal 349 4 2 2" xfId="34268" xr:uid="{98AD82F4-063A-434C-8A7E-460E27CDB982}"/>
    <cellStyle name="Normal 349 4 3" xfId="34267" xr:uid="{74061795-C1C4-44F8-BCD4-F90F2F88DB65}"/>
    <cellStyle name="Normal 349 5" xfId="34266" xr:uid="{FD281155-3014-4AB8-80A9-829D01D74C52}"/>
    <cellStyle name="Normal 349 5 2" xfId="34265" xr:uid="{35B0CE9E-CFBC-48B9-B7D5-CE9A7372F0B4}"/>
    <cellStyle name="Normal 349 6" xfId="34264" xr:uid="{CAB881A1-AB54-4685-BBC3-3F9345175D64}"/>
    <cellStyle name="Normal 349 6 2" xfId="34263" xr:uid="{DDCC602B-A659-425D-9454-9BCE088E0CC7}"/>
    <cellStyle name="Normal 349 7" xfId="34262" xr:uid="{645AEB49-DBBD-4630-897F-C3C253333B3B}"/>
    <cellStyle name="Normal 349_Forecast" xfId="34261" xr:uid="{AD20F747-852B-4E7A-A223-28F0C9D9097A}"/>
    <cellStyle name="Normal 35" xfId="34260" xr:uid="{226661F9-6D71-4CD1-9FDF-DDD1A5D64033}"/>
    <cellStyle name="Normal 35 2" xfId="34259" xr:uid="{55CFF4B9-BA30-4043-9B4F-7F8EB630974B}"/>
    <cellStyle name="Normal 35 3" xfId="34258" xr:uid="{BF39C828-A24C-40A5-8258-DABD21131C27}"/>
    <cellStyle name="Normal 35 3 2" xfId="34257" xr:uid="{57F80436-76A0-4DF0-9574-15EF8B5D2001}"/>
    <cellStyle name="Normal 35 4" xfId="34256" xr:uid="{DC82F1C1-2E27-4285-87A5-CC1DEC074A0B}"/>
    <cellStyle name="Normal 35_Forecast" xfId="34255" xr:uid="{BEAA63AC-C2EA-4995-940B-809620853028}"/>
    <cellStyle name="Normal 350" xfId="34254" xr:uid="{84E93FD3-BC51-4403-A51E-0732A55C74E8}"/>
    <cellStyle name="Normal 350 2" xfId="34253" xr:uid="{659A2CB7-9639-4462-9D36-2E69F57210E4}"/>
    <cellStyle name="Normal 350 2 2" xfId="34252" xr:uid="{F3E62DFC-CE62-47E2-81D3-F2FE46E4E0E1}"/>
    <cellStyle name="Normal 350 2 2 2" xfId="34251" xr:uid="{1B197581-6F4F-4719-8114-E8727C5B7FAD}"/>
    <cellStyle name="Normal 350 2 2 2 2" xfId="34250" xr:uid="{3E5B7DAE-2DE0-4B27-9B39-DE26F6A4F0A2}"/>
    <cellStyle name="Normal 350 2 2 2 2 2" xfId="34249" xr:uid="{DB11600D-4072-4F1F-A60A-E626EFB991E3}"/>
    <cellStyle name="Normal 350 2 2 2 3" xfId="34248" xr:uid="{9590EBEA-05ED-4624-B295-F2C21AD0AE28}"/>
    <cellStyle name="Normal 350 2 2 3" xfId="34247" xr:uid="{BD8FE383-B258-44CA-968E-9B112B667364}"/>
    <cellStyle name="Normal 350 2 2 3 2" xfId="34246" xr:uid="{EBD10CBF-2A05-48D1-8A5E-5D6D50340061}"/>
    <cellStyle name="Normal 350 2 2 4" xfId="34245" xr:uid="{1E06A7D2-1C36-4044-94D5-10E7D47FE287}"/>
    <cellStyle name="Normal 350 2 2 4 2" xfId="34244" xr:uid="{5A8A2DBE-5DC2-4FD5-ABB9-06F70B934C97}"/>
    <cellStyle name="Normal 350 2 2 5" xfId="34243" xr:uid="{1B6C3F80-7C89-4B6E-8093-6B1E4560220D}"/>
    <cellStyle name="Normal 350 2 3" xfId="34242" xr:uid="{3E6EF68E-24B1-4DD5-BC17-6132FDA362E0}"/>
    <cellStyle name="Normal 350 2 3 2" xfId="34241" xr:uid="{B0ADAAF2-5873-4D45-ACB6-DB10301B381E}"/>
    <cellStyle name="Normal 350 2 3 2 2" xfId="34240" xr:uid="{FF0419DD-A7F3-4B0A-9442-935FE60B57B2}"/>
    <cellStyle name="Normal 350 2 3 3" xfId="34239" xr:uid="{4C63FDC7-9D19-4A98-A462-10F3AC38A629}"/>
    <cellStyle name="Normal 350 2 4" xfId="34238" xr:uid="{1D0A4088-EF66-4CEF-8C74-46D76C785E08}"/>
    <cellStyle name="Normal 350 2 4 2" xfId="34237" xr:uid="{7ACF79FA-4927-47A5-B223-98F63795A6A5}"/>
    <cellStyle name="Normal 350 2 5" xfId="34236" xr:uid="{4606A44F-B571-4DCB-9C4E-5ABF47134327}"/>
    <cellStyle name="Normal 350 2 5 2" xfId="34235" xr:uid="{1780E9DA-FC82-4564-8521-5C018D43FA48}"/>
    <cellStyle name="Normal 350 2 6" xfId="34234" xr:uid="{53EDBB08-DB2B-4FC2-8732-218942349A59}"/>
    <cellStyle name="Normal 350 2_Forecast" xfId="34233" xr:uid="{467145F2-59D5-4865-B114-16AC5A113ADA}"/>
    <cellStyle name="Normal 350 3" xfId="34232" xr:uid="{DCA0C08F-45EE-4C4D-9A72-7BF2E621D9C7}"/>
    <cellStyle name="Normal 350 3 2" xfId="34231" xr:uid="{9092DEAB-6EF3-47DA-90C2-D043E726EAB1}"/>
    <cellStyle name="Normal 350 3 2 2" xfId="34230" xr:uid="{584C117D-9F79-4E1B-BE21-9251F0B909C8}"/>
    <cellStyle name="Normal 350 3 2 2 2" xfId="34229" xr:uid="{DC2B465A-BFDF-4627-8C80-9BA7C09FFD6D}"/>
    <cellStyle name="Normal 350 3 2 3" xfId="34228" xr:uid="{DF71B4FB-A3EF-4061-9156-CF002F64ED50}"/>
    <cellStyle name="Normal 350 3 3" xfId="34227" xr:uid="{D0762910-0A95-4D53-AFC2-2FA2CB1B981C}"/>
    <cellStyle name="Normal 350 3 3 2" xfId="34226" xr:uid="{DD12D72D-0BA9-4F14-9AE9-79FBF8C6E29E}"/>
    <cellStyle name="Normal 350 3 4" xfId="34225" xr:uid="{7C8182BE-E6C5-4621-81AD-24465D42EC37}"/>
    <cellStyle name="Normal 350 3 4 2" xfId="34224" xr:uid="{AD29682A-E5D7-438C-AB15-C123622CDED9}"/>
    <cellStyle name="Normal 350 3 5" xfId="34223" xr:uid="{A1A0A7EF-C5E4-4663-A52F-0ED5B28FF3E2}"/>
    <cellStyle name="Normal 350 4" xfId="34222" xr:uid="{B8C01A6D-FE2B-40FA-9725-4C2BC61000C5}"/>
    <cellStyle name="Normal 350 4 2" xfId="34221" xr:uid="{EE047FAF-C27C-4F11-B3EB-15F3EF6AFBD9}"/>
    <cellStyle name="Normal 350 4 2 2" xfId="34220" xr:uid="{289681A0-677A-428D-9965-F2CCC66B2EE9}"/>
    <cellStyle name="Normal 350 4 3" xfId="34219" xr:uid="{8ED1FB35-EAF8-4C4A-994D-61055458F42D}"/>
    <cellStyle name="Normal 350 5" xfId="34218" xr:uid="{8749458F-5AF2-4AD1-BF25-5FDEBB987A27}"/>
    <cellStyle name="Normal 350 5 2" xfId="34217" xr:uid="{F88DA3EC-DBB0-4DF9-ABB0-4D2B04C10EA2}"/>
    <cellStyle name="Normal 350 6" xfId="34216" xr:uid="{BCAB0791-7F65-42AD-AE14-6CABA4B16473}"/>
    <cellStyle name="Normal 350 6 2" xfId="34215" xr:uid="{B12B7CDA-F123-4EFE-8910-8B5E86618F99}"/>
    <cellStyle name="Normal 350 7" xfId="34214" xr:uid="{C6D285A3-A24B-4A2D-A683-548B3825D381}"/>
    <cellStyle name="Normal 350_Forecast" xfId="34213" xr:uid="{E268391B-AEB0-45B7-A7EF-B27A94CFA05A}"/>
    <cellStyle name="Normal 351" xfId="34212" xr:uid="{FABE905E-04D1-4970-890E-702FF2B92629}"/>
    <cellStyle name="Normal 351 2" xfId="34211" xr:uid="{3718ACFE-1485-4B61-AC77-A5AC6DDCDE8A}"/>
    <cellStyle name="Normal 351 2 2" xfId="34210" xr:uid="{9AD33E50-BDB1-4D18-B632-D1C82FFF66FF}"/>
    <cellStyle name="Normal 351 2_Forecast" xfId="34209" xr:uid="{7AF6295E-24EC-48CC-9788-89FAF96C6F9A}"/>
    <cellStyle name="Normal 351 3" xfId="34208" xr:uid="{31E6E28E-2A10-4FAD-891D-3D80CDCB4BCF}"/>
    <cellStyle name="Normal 351 4" xfId="34207" xr:uid="{A07D6B5B-72BD-4D8C-9701-ADEA55D5FB3B}"/>
    <cellStyle name="Normal 351 5" xfId="34206" xr:uid="{87D446CF-B64B-4DCB-BFC5-448DC72A2972}"/>
    <cellStyle name="Normal 351_Forecast" xfId="34205" xr:uid="{179CA501-B33F-4E0B-949F-C4328A45EB08}"/>
    <cellStyle name="Normal 352" xfId="34204" xr:uid="{2DC155E1-CAE6-4EB2-BBD1-42C653C25392}"/>
    <cellStyle name="Normal 352 2" xfId="34203" xr:uid="{254EED14-C634-4069-A64A-45A218D09563}"/>
    <cellStyle name="Normal 352 2 2" xfId="34202" xr:uid="{A056684E-19E7-43F1-BF20-ACC2887CC9C7}"/>
    <cellStyle name="Normal 352 2_Forecast" xfId="34201" xr:uid="{C2DA313C-68EA-42ED-BD71-D12A09939992}"/>
    <cellStyle name="Normal 352 3" xfId="34200" xr:uid="{35F396A5-836F-40BE-9A81-40AB24E44916}"/>
    <cellStyle name="Normal 352 4" xfId="34199" xr:uid="{1D67E6F2-B844-46E9-B31E-1E7CF3339E33}"/>
    <cellStyle name="Normal 352 5" xfId="34198" xr:uid="{6153FE26-F34F-4E07-A8A7-C487CC5477CD}"/>
    <cellStyle name="Normal 352_Forecast" xfId="34197" xr:uid="{BF6F6825-E35F-4623-8423-C04180F6BF3C}"/>
    <cellStyle name="Normal 353" xfId="34196" xr:uid="{C93F50D5-1E57-4AA3-AFA7-DEFF383229D5}"/>
    <cellStyle name="Normal 353 2" xfId="34195" xr:uid="{B48530DB-5F79-4457-916F-224669D57068}"/>
    <cellStyle name="Normal 353 2 2" xfId="34194" xr:uid="{F4B8FA9D-BA0B-4FEE-9AF6-B7969671C229}"/>
    <cellStyle name="Normal 353 2 2 2" xfId="34193" xr:uid="{70040A15-3277-43EB-842A-FF32058362C8}"/>
    <cellStyle name="Normal 353 2 2 2 2" xfId="34192" xr:uid="{818165CB-6AD4-4C40-9798-C1CEE32E450B}"/>
    <cellStyle name="Normal 353 2 2 2 2 2" xfId="34191" xr:uid="{5845D952-2BB5-4703-A745-EC7339EF329E}"/>
    <cellStyle name="Normal 353 2 2 2 3" xfId="34190" xr:uid="{563E1849-C6F5-483F-B143-6B7584F1F8A4}"/>
    <cellStyle name="Normal 353 2 2 3" xfId="34189" xr:uid="{360FA9C7-BC11-4159-9A0A-A0BA5140E8FD}"/>
    <cellStyle name="Normal 353 2 2 3 2" xfId="34188" xr:uid="{7C31CC70-5775-4019-B88F-041D19BFB6A2}"/>
    <cellStyle name="Normal 353 2 2 4" xfId="34187" xr:uid="{95C96773-7E25-4EB0-994A-A00072EB3EDC}"/>
    <cellStyle name="Normal 353 2 2 4 2" xfId="34186" xr:uid="{5585CDAA-3551-4B19-A67A-F9A6078D074C}"/>
    <cellStyle name="Normal 353 2 2 5" xfId="34185" xr:uid="{AD1425ED-DF74-45F2-B4B4-51F1C3C9CDCE}"/>
    <cellStyle name="Normal 353 2 3" xfId="34184" xr:uid="{91BB5F0C-7EE9-43E1-8A45-EFE79DD6F33D}"/>
    <cellStyle name="Normal 353 2 3 2" xfId="34183" xr:uid="{08AED22E-4096-4701-ACE8-303F5291D12B}"/>
    <cellStyle name="Normal 353 2 3 2 2" xfId="34182" xr:uid="{4D12E036-09C8-423D-A0C0-6D48EC539504}"/>
    <cellStyle name="Normal 353 2 3 3" xfId="34181" xr:uid="{3E74DDF2-7E3C-40CB-AB6B-1C3CF5D7D2CA}"/>
    <cellStyle name="Normal 353 2 4" xfId="34180" xr:uid="{25CB16CC-F735-4504-B77D-5283D69155D4}"/>
    <cellStyle name="Normal 353 2 4 2" xfId="34179" xr:uid="{0E8C4F82-B85F-4146-B51F-A64A18D3EBE6}"/>
    <cellStyle name="Normal 353 2 5" xfId="34178" xr:uid="{E261A8AB-278A-4F11-8811-17DC9ACDFAA9}"/>
    <cellStyle name="Normal 353 2 5 2" xfId="34177" xr:uid="{EF0A8101-5399-4709-9149-F44914077603}"/>
    <cellStyle name="Normal 353 2 6" xfId="34176" xr:uid="{B8CD6005-1AED-461C-A4AD-66F86185AA29}"/>
    <cellStyle name="Normal 353 2_Forecast" xfId="34175" xr:uid="{004D81F2-7077-4F1F-9825-258230CAD619}"/>
    <cellStyle name="Normal 353 3" xfId="34174" xr:uid="{FB96FE4F-8460-44C0-8C2B-D1A7F2505DE8}"/>
    <cellStyle name="Normal 353 3 2" xfId="34173" xr:uid="{7058AC98-039D-4531-A1E1-84D60DD66B7C}"/>
    <cellStyle name="Normal 353 3 2 2" xfId="34172" xr:uid="{1BBF018D-5627-4359-81D3-80E603F293F8}"/>
    <cellStyle name="Normal 353 3 2 2 2" xfId="34171" xr:uid="{22CB3E21-358E-4BE8-ACCA-ECA070A99B03}"/>
    <cellStyle name="Normal 353 3 2 3" xfId="34170" xr:uid="{C7E184B7-7A19-4B98-BC9F-320E09A8D8C3}"/>
    <cellStyle name="Normal 353 3 3" xfId="34169" xr:uid="{BC09BEB3-63D4-4116-84EC-362E378942F5}"/>
    <cellStyle name="Normal 353 3 3 2" xfId="34168" xr:uid="{6E821AAD-5102-449C-87FE-7391CEE35531}"/>
    <cellStyle name="Normal 353 3 4" xfId="34167" xr:uid="{91381FC7-6593-41B7-B9C9-6B69D8C223C2}"/>
    <cellStyle name="Normal 353 3 4 2" xfId="34166" xr:uid="{CA8D97DF-36BD-4493-8D9E-17FD9CE16612}"/>
    <cellStyle name="Normal 353 3 5" xfId="34165" xr:uid="{599D064C-2192-4A23-8958-83A7D3A7BAC8}"/>
    <cellStyle name="Normal 353 4" xfId="34164" xr:uid="{241A58BE-C0EF-4240-A987-9AB2D2193775}"/>
    <cellStyle name="Normal 353 4 2" xfId="34163" xr:uid="{DE632FD1-DD7D-445F-B35E-B03327A4ADF7}"/>
    <cellStyle name="Normal 353 4 2 2" xfId="34162" xr:uid="{89DCDEF7-8D0A-4B3A-BDF5-1E1F2FBF5FA0}"/>
    <cellStyle name="Normal 353 4 3" xfId="34161" xr:uid="{472A271F-E819-408F-9215-8CC945EB9331}"/>
    <cellStyle name="Normal 353 5" xfId="34160" xr:uid="{30BBAA69-613B-449F-B4D2-D68166BE635F}"/>
    <cellStyle name="Normal 353 5 2" xfId="34159" xr:uid="{069E0D63-D640-413C-96BD-B9338CACF9F7}"/>
    <cellStyle name="Normal 353 6" xfId="34158" xr:uid="{4922D023-3713-442B-BCB0-6A006A1D7F7A}"/>
    <cellStyle name="Normal 353 6 2" xfId="34157" xr:uid="{22D5E255-244A-4EB4-AF01-778058E4AB32}"/>
    <cellStyle name="Normal 353 7" xfId="34156" xr:uid="{AB58FE77-F934-4CBD-84C0-C630E36026C5}"/>
    <cellStyle name="Normal 353_Forecast" xfId="34155" xr:uid="{9D8C2AA8-976D-4A57-8C9E-367FB7CC1E8B}"/>
    <cellStyle name="Normal 354" xfId="34154" xr:uid="{63057435-B6D2-4A57-95CE-BADB5DB19511}"/>
    <cellStyle name="Normal 354 2" xfId="34153" xr:uid="{16337573-13BB-450B-9A0F-06EC7D118DF4}"/>
    <cellStyle name="Normal 354 2 2" xfId="34152" xr:uid="{B994A70A-6E34-4465-9662-07C835E2A4CD}"/>
    <cellStyle name="Normal 354 2 2 2" xfId="34151" xr:uid="{D5850E23-BADA-40DF-ABD9-83767F33EAA4}"/>
    <cellStyle name="Normal 354 2 2 2 2" xfId="34150" xr:uid="{ED83E239-151C-4AEF-B02D-1B5EA6B3AB36}"/>
    <cellStyle name="Normal 354 2 2 2 2 2" xfId="34149" xr:uid="{BA4AA8A0-1D2D-44B0-AAE3-F7B0B8C8D09F}"/>
    <cellStyle name="Normal 354 2 2 2 3" xfId="34148" xr:uid="{858597C8-964A-48BE-8A6F-63ACD749D4C0}"/>
    <cellStyle name="Normal 354 2 2 3" xfId="34147" xr:uid="{EF0389D1-7255-47C7-AF30-5EE8862DF14F}"/>
    <cellStyle name="Normal 354 2 2 3 2" xfId="34146" xr:uid="{E171C6C1-DC93-4B37-B03B-829688E42E88}"/>
    <cellStyle name="Normal 354 2 2 4" xfId="34145" xr:uid="{9F66E3A0-EADD-4F2A-B84C-04A4D9A56F67}"/>
    <cellStyle name="Normal 354 2 2 4 2" xfId="34144" xr:uid="{35840130-3231-462B-A6E8-6FE2D5C4F3B7}"/>
    <cellStyle name="Normal 354 2 2 5" xfId="34143" xr:uid="{09F2CFB6-B465-4171-BEB8-1C3678A8FFA6}"/>
    <cellStyle name="Normal 354 2 3" xfId="34142" xr:uid="{7D0E281F-CFA8-4BCF-B9A9-19DDFD0459B5}"/>
    <cellStyle name="Normal 354 2 3 2" xfId="34141" xr:uid="{9F65E0D1-348C-4547-B196-13193C5A22B3}"/>
    <cellStyle name="Normal 354 2 3 2 2" xfId="34140" xr:uid="{808A026B-5A17-4024-BBE3-D32D3BA8F6A1}"/>
    <cellStyle name="Normal 354 2 3 3" xfId="34139" xr:uid="{ED2F3B06-2327-4226-ABD2-BD787A257E16}"/>
    <cellStyle name="Normal 354 2 4" xfId="34138" xr:uid="{4946F84A-B272-4938-B8A6-A291F11D9CF4}"/>
    <cellStyle name="Normal 354 2 4 2" xfId="34137" xr:uid="{0B6EFB78-504F-4340-9807-8A228647D0FE}"/>
    <cellStyle name="Normal 354 2 5" xfId="34136" xr:uid="{F24D6602-1635-47DB-8C50-1788D55EB1CE}"/>
    <cellStyle name="Normal 354 2 5 2" xfId="34135" xr:uid="{6C9CB2CB-C900-4081-866B-6730B2458579}"/>
    <cellStyle name="Normal 354 2 6" xfId="34134" xr:uid="{77CA1B3C-9991-4303-9B95-5A058B5B8426}"/>
    <cellStyle name="Normal 354 2_Forecast" xfId="34133" xr:uid="{CF6C7BFB-3908-4B72-98AF-C03CDB22B48F}"/>
    <cellStyle name="Normal 354 3" xfId="34132" xr:uid="{9A2AB9C6-D6D7-4A86-BE7F-BC49B9BA791D}"/>
    <cellStyle name="Normal 354 3 2" xfId="34131" xr:uid="{133C56FD-776C-4DF3-936A-7325AD2C085F}"/>
    <cellStyle name="Normal 354 3 2 2" xfId="34130" xr:uid="{CF586889-252D-4C1D-9B52-D2B2DBCFDCDD}"/>
    <cellStyle name="Normal 354 3 2 2 2" xfId="34129" xr:uid="{A5CF925E-48D2-4287-A1C1-A835B8C5C7F4}"/>
    <cellStyle name="Normal 354 3 2 3" xfId="34128" xr:uid="{DCE5CA3D-1650-48D4-82C2-AE9BB8EBB543}"/>
    <cellStyle name="Normal 354 3 3" xfId="34127" xr:uid="{8ED0B2D5-D6DF-4C17-B0B0-193D9EB32841}"/>
    <cellStyle name="Normal 354 3 3 2" xfId="34126" xr:uid="{445645B4-1BC7-4FAD-8C23-294F03ACE58C}"/>
    <cellStyle name="Normal 354 3 4" xfId="34125" xr:uid="{BBB1852A-D87A-45FD-B2F3-EFBB171A3082}"/>
    <cellStyle name="Normal 354 3 4 2" xfId="34124" xr:uid="{DE1BD0E5-1885-4467-A038-C42B05E85262}"/>
    <cellStyle name="Normal 354 3 5" xfId="34123" xr:uid="{539849C4-EB23-450C-ADD4-92666A647443}"/>
    <cellStyle name="Normal 354 4" xfId="34122" xr:uid="{E03C23EC-EED1-46F9-B1EA-88E27B28F820}"/>
    <cellStyle name="Normal 354 4 2" xfId="34121" xr:uid="{C780830F-D040-4E7E-8603-D8B8466DBADC}"/>
    <cellStyle name="Normal 354 4 2 2" xfId="34120" xr:uid="{1CB2E6A9-BDF9-4665-8736-1739263491A4}"/>
    <cellStyle name="Normal 354 4 3" xfId="34119" xr:uid="{644EDB31-D929-4DF3-B5F6-2A081C1A616A}"/>
    <cellStyle name="Normal 354 5" xfId="34118" xr:uid="{F0CFC1D1-D646-44A0-8DC0-570FCE2C869A}"/>
    <cellStyle name="Normal 354 5 2" xfId="34117" xr:uid="{E8FC9E13-087C-4EE8-8FD0-8216FD5A0EB0}"/>
    <cellStyle name="Normal 354 6" xfId="34116" xr:uid="{006C100F-0E58-4728-992A-78395F8B9BFB}"/>
    <cellStyle name="Normal 354 6 2" xfId="34115" xr:uid="{C27CA411-9DDC-40A6-856F-F38A199F876C}"/>
    <cellStyle name="Normal 354 7" xfId="34114" xr:uid="{92F48766-F454-45F3-90A3-22E0D5F2C5D5}"/>
    <cellStyle name="Normal 354_Forecast" xfId="34113" xr:uid="{C9E91FB4-7CD9-4CBA-BFF3-93C5C60EE69B}"/>
    <cellStyle name="Normal 355" xfId="34112" xr:uid="{316E7D08-6BD1-4977-AB62-9C5A4E533FC1}"/>
    <cellStyle name="Normal 355 2" xfId="34111" xr:uid="{3F526247-8B03-4D0D-A26D-CA407D02BBD2}"/>
    <cellStyle name="Normal 355 2 2" xfId="34110" xr:uid="{D7B4990B-FD62-470C-8FAC-642F22DCB92C}"/>
    <cellStyle name="Normal 355 2_Forecast" xfId="34109" xr:uid="{33904743-C946-4396-A985-CBA9106ACA24}"/>
    <cellStyle name="Normal 355 3" xfId="34108" xr:uid="{7E35F513-1A80-4905-8E9B-CA473236BE40}"/>
    <cellStyle name="Normal 355 4" xfId="34107" xr:uid="{FE8FB0AA-45AF-418B-B5AF-BC952BFC456A}"/>
    <cellStyle name="Normal 355_Forecast" xfId="34106" xr:uid="{5A717FFB-4037-4F7A-8B7D-3A7DB81D6872}"/>
    <cellStyle name="Normal 356" xfId="34105" xr:uid="{E8AA9C08-9469-413B-B852-F922251395F6}"/>
    <cellStyle name="Normal 356 2" xfId="34104" xr:uid="{9FB76544-CDBF-4AD1-870E-30012F46966A}"/>
    <cellStyle name="Normal 356 3" xfId="34103" xr:uid="{C88F2501-C226-4270-AAE7-53F0DA0F3877}"/>
    <cellStyle name="Normal 356_Forecast" xfId="34102" xr:uid="{E484225B-C91C-4BFC-89C3-DF73C229E973}"/>
    <cellStyle name="Normal 357" xfId="34101" xr:uid="{658C0506-0346-4AA0-A687-A4E4AF81B0CF}"/>
    <cellStyle name="Normal 357 2" xfId="34100" xr:uid="{A0D03BD4-3382-4536-8F7E-6930C78C3A3C}"/>
    <cellStyle name="Normal 357 2 2" xfId="34099" xr:uid="{423870C3-C200-406E-8BF6-5F8B88B5F371}"/>
    <cellStyle name="Normal 357 2 2 2" xfId="34098" xr:uid="{666AA500-0DA0-4A3C-B6E6-23DC695758EF}"/>
    <cellStyle name="Normal 357 2 2 2 2" xfId="34097" xr:uid="{C21D9036-4B44-4B25-BF3A-BE4940F4A07D}"/>
    <cellStyle name="Normal 357 2 2 2 2 2" xfId="34096" xr:uid="{29C2679F-4E9C-46C1-A9E9-A79F6A3F424E}"/>
    <cellStyle name="Normal 357 2 2 2 3" xfId="34095" xr:uid="{6EBF95CE-3F5E-45BD-9C41-7E22491B57B4}"/>
    <cellStyle name="Normal 357 2 2 3" xfId="34094" xr:uid="{D94D34D7-DC66-4FA1-9B5F-3F94ECBF9286}"/>
    <cellStyle name="Normal 357 2 2 3 2" xfId="34093" xr:uid="{BAD88E57-E45D-4A90-9A53-C786B8EE5EE9}"/>
    <cellStyle name="Normal 357 2 2 4" xfId="34092" xr:uid="{11030447-3790-4F99-AE94-DCA2D11D2A8B}"/>
    <cellStyle name="Normal 357 2 2 4 2" xfId="34091" xr:uid="{2797A2EC-A1C7-412D-9D71-0C7E9C0AF5E7}"/>
    <cellStyle name="Normal 357 2 2 5" xfId="34090" xr:uid="{3B3D5585-88EB-4159-B387-0D0EDFEA1992}"/>
    <cellStyle name="Normal 357 2 3" xfId="34089" xr:uid="{C6FFC4C6-E0AF-4760-9161-A3D1AA4DE0FB}"/>
    <cellStyle name="Normal 357 2 3 2" xfId="34088" xr:uid="{C261A085-38A3-459B-9CEE-1A9377B05518}"/>
    <cellStyle name="Normal 357 2 3 2 2" xfId="34087" xr:uid="{C305DED8-7164-4812-8380-1F43B1A506F2}"/>
    <cellStyle name="Normal 357 2 3 3" xfId="34086" xr:uid="{CD56E3BB-E88B-4491-BAE6-82265EF71FE5}"/>
    <cellStyle name="Normal 357 2 4" xfId="34085" xr:uid="{0F9C16AB-35EC-45C1-937D-25E05F1F42F1}"/>
    <cellStyle name="Normal 357 2 4 2" xfId="34084" xr:uid="{114191E6-FC19-4902-8AE0-A7817DDF8D96}"/>
    <cellStyle name="Normal 357 2 5" xfId="34083" xr:uid="{128FE081-41EA-45F2-8724-CFC7723FD718}"/>
    <cellStyle name="Normal 357 2 5 2" xfId="34082" xr:uid="{F674DEDC-ED80-4AF8-BBA9-30458D8FBA7A}"/>
    <cellStyle name="Normal 357 2 6" xfId="34081" xr:uid="{0904F9A7-819A-485A-BC11-B5E366284334}"/>
    <cellStyle name="Normal 357 3" xfId="34080" xr:uid="{44022DFF-75AB-481F-B632-3E2CE4691E42}"/>
    <cellStyle name="Normal 357 3 2" xfId="34079" xr:uid="{0FD29BAA-A50C-4EAD-A0FC-FBE8E94CCEAA}"/>
    <cellStyle name="Normal 357 3 2 2" xfId="34078" xr:uid="{2259C832-7AD1-4492-8634-FBE8DC845DDD}"/>
    <cellStyle name="Normal 357 3 2 2 2" xfId="34077" xr:uid="{9A3775AD-B653-4B69-87C2-6FBC2D919BAC}"/>
    <cellStyle name="Normal 357 3 2 3" xfId="34076" xr:uid="{89C6C6BC-5E35-451E-87BF-109502FE037B}"/>
    <cellStyle name="Normal 357 3 3" xfId="34075" xr:uid="{4F99BB1C-F9C7-467E-9589-E8B1807BE825}"/>
    <cellStyle name="Normal 357 3 3 2" xfId="34074" xr:uid="{21743755-24EC-4F02-B638-696C53DEE0E3}"/>
    <cellStyle name="Normal 357 3 4" xfId="34073" xr:uid="{605D327D-2F9D-4636-8A66-456D664B0222}"/>
    <cellStyle name="Normal 357 3 4 2" xfId="34072" xr:uid="{DB85D8EB-9017-4314-A98F-0B1ED6ABF094}"/>
    <cellStyle name="Normal 357 3 5" xfId="34071" xr:uid="{745509CA-F240-43EF-AE71-77E321ECEAA8}"/>
    <cellStyle name="Normal 357 4" xfId="34070" xr:uid="{8DDACB81-094C-48AD-91A6-F3FAE14E8CD4}"/>
    <cellStyle name="Normal 357 4 2" xfId="34069" xr:uid="{DFC66F96-6D91-4720-A987-69B5D959A862}"/>
    <cellStyle name="Normal 357 4 2 2" xfId="34068" xr:uid="{9B214D29-C420-4372-9240-7A29F4851C4B}"/>
    <cellStyle name="Normal 357 4 3" xfId="34067" xr:uid="{A61F175F-4836-43BD-AD98-0E49E1E942DA}"/>
    <cellStyle name="Normal 357 5" xfId="34066" xr:uid="{97F90F5E-915A-4EB5-AB92-399AEADFA124}"/>
    <cellStyle name="Normal 357 5 2" xfId="34065" xr:uid="{8CA2A53D-A077-4B3A-A33F-DCD76A9C2DD6}"/>
    <cellStyle name="Normal 357 6" xfId="34064" xr:uid="{9833E8EE-096B-40EF-BEB1-62810FF48733}"/>
    <cellStyle name="Normal 357 6 2" xfId="34063" xr:uid="{CD0F0AC1-4B07-4BCE-B52A-B7AEACC3B2F6}"/>
    <cellStyle name="Normal 357 7" xfId="34062" xr:uid="{CD49F9E6-0C82-4148-B301-538B9E12CE9E}"/>
    <cellStyle name="Normal 357_Forecast" xfId="34061" xr:uid="{FDDD89E2-1BC9-4643-9A22-9485FCE4B943}"/>
    <cellStyle name="Normal 358" xfId="34060" xr:uid="{D052BA1D-759D-4254-BE32-EFD7CB2A338F}"/>
    <cellStyle name="Normal 358 2" xfId="34059" xr:uid="{DDA8CCC2-1757-4861-9251-A212B0B7D190}"/>
    <cellStyle name="Normal 358 2 2" xfId="34058" xr:uid="{A4CEAB44-3186-4B21-9FCF-856ACE2E2C6F}"/>
    <cellStyle name="Normal 358 2 2 2" xfId="34057" xr:uid="{8D648C52-F54A-4267-B054-60178D15CA90}"/>
    <cellStyle name="Normal 358 2 2 2 2" xfId="34056" xr:uid="{2D1B7CBD-E7B8-46F3-9E68-D93AA61FBC0E}"/>
    <cellStyle name="Normal 358 2 2 2 2 2" xfId="34055" xr:uid="{63FB2B56-FA52-44E9-A81D-9200B071BDFB}"/>
    <cellStyle name="Normal 358 2 2 2 3" xfId="34054" xr:uid="{08A7B703-4951-4D0A-90E1-3B52A6E047AC}"/>
    <cellStyle name="Normal 358 2 2 3" xfId="34053" xr:uid="{C4F665E1-AFC9-4CD2-A45D-6F970574F6BC}"/>
    <cellStyle name="Normal 358 2 2 3 2" xfId="34052" xr:uid="{65B93BF4-A940-4D8F-8AE9-890CE9BC8B37}"/>
    <cellStyle name="Normal 358 2 2 4" xfId="34051" xr:uid="{C9BBC15C-4B3B-4A67-81FF-D9969AF4F395}"/>
    <cellStyle name="Normal 358 2 2 4 2" xfId="34050" xr:uid="{1DE79AFC-7B32-42E9-8E5B-F9F1FA3BE814}"/>
    <cellStyle name="Normal 358 2 2 5" xfId="34049" xr:uid="{BBDE8926-1515-47C2-92E4-1461C82C7B19}"/>
    <cellStyle name="Normal 358 2 3" xfId="34048" xr:uid="{C36354F6-DB79-4829-A06F-1FE8CE6D60A6}"/>
    <cellStyle name="Normal 358 2 3 2" xfId="34047" xr:uid="{C661AACA-D671-45DD-A923-76D1EC3756C3}"/>
    <cellStyle name="Normal 358 2 3 2 2" xfId="34046" xr:uid="{A7B177D5-01E9-416C-BD35-62B4D7F96B18}"/>
    <cellStyle name="Normal 358 2 3 3" xfId="34045" xr:uid="{72E92429-1BB7-452D-B97F-3DC22E4660C0}"/>
    <cellStyle name="Normal 358 2 4" xfId="34044" xr:uid="{4A1CD0FD-C2A0-4106-849B-AEAEF869DD58}"/>
    <cellStyle name="Normal 358 2 4 2" xfId="34043" xr:uid="{3DE91B7F-63B8-4A54-9DEE-574C10D1A870}"/>
    <cellStyle name="Normal 358 2 5" xfId="34042" xr:uid="{58425E1C-BA0B-4309-909C-DAAF0A40771C}"/>
    <cellStyle name="Normal 358 2 5 2" xfId="34041" xr:uid="{85DEE0FB-B415-493B-888C-5E270AC710BF}"/>
    <cellStyle name="Normal 358 2 6" xfId="34040" xr:uid="{1D32E2FE-47D0-4872-9E85-979CE4E155EE}"/>
    <cellStyle name="Normal 358 3" xfId="34039" xr:uid="{853697A8-D01A-44AC-8E9E-03E6A4991A47}"/>
    <cellStyle name="Normal 358 3 2" xfId="34038" xr:uid="{4F41B776-C43C-4E23-9D1A-493A5CABC759}"/>
    <cellStyle name="Normal 358 3 2 2" xfId="34037" xr:uid="{0B159B92-A8BD-4E05-93D9-E140CB39CC3C}"/>
    <cellStyle name="Normal 358 3 2 2 2" xfId="34036" xr:uid="{FD01E9D1-F215-468B-9D3C-C1F574F67B22}"/>
    <cellStyle name="Normal 358 3 2 3" xfId="34035" xr:uid="{931B61C1-FC3F-4FD3-B2D3-F833B131D8C5}"/>
    <cellStyle name="Normal 358 3 3" xfId="34034" xr:uid="{40693CF8-0401-454A-81B5-3F8444E2B674}"/>
    <cellStyle name="Normal 358 3 3 2" xfId="34033" xr:uid="{06922EBC-282C-46AB-9A1F-F684EEE51AE3}"/>
    <cellStyle name="Normal 358 3 4" xfId="34032" xr:uid="{E4C7839A-87C4-48F6-83CC-111C0A2ED26F}"/>
    <cellStyle name="Normal 358 3 4 2" xfId="34031" xr:uid="{A103EC09-8303-42CF-8A82-2BC3410349B4}"/>
    <cellStyle name="Normal 358 3 5" xfId="34030" xr:uid="{6E83B299-2B3E-4D1B-8AB9-CB00493C9ABC}"/>
    <cellStyle name="Normal 358 4" xfId="34029" xr:uid="{2D2A4585-BB2E-4AF8-9491-936C60326480}"/>
    <cellStyle name="Normal 358 4 2" xfId="34028" xr:uid="{99876C94-3B55-4750-A5E8-8316B22B51CA}"/>
    <cellStyle name="Normal 358 4 2 2" xfId="34027" xr:uid="{E8B62315-EBB4-4053-8360-74C959D6BBDA}"/>
    <cellStyle name="Normal 358 4 3" xfId="34026" xr:uid="{4AD7BF19-AB7B-4B01-8BFF-F8197D960F24}"/>
    <cellStyle name="Normal 358 5" xfId="34025" xr:uid="{20D42F8F-2D9E-4713-ABAF-FD6D75E4AE63}"/>
    <cellStyle name="Normal 358 5 2" xfId="34024" xr:uid="{8DA9C2FA-56BF-4799-88F4-8D0079535564}"/>
    <cellStyle name="Normal 358 6" xfId="34023" xr:uid="{D0AC416F-25FE-446B-9B6C-6A12197B9BD1}"/>
    <cellStyle name="Normal 358 6 2" xfId="34022" xr:uid="{3E01B9DD-A62E-45A0-B389-D69E3CA9C872}"/>
    <cellStyle name="Normal 358 7" xfId="34021" xr:uid="{823EBF47-9641-4286-8F8D-F2C770CFF486}"/>
    <cellStyle name="Normal 358_Forecast" xfId="34020" xr:uid="{94132A34-FEFE-4D83-BEA2-64BDCC7359AD}"/>
    <cellStyle name="Normal 359" xfId="34019" xr:uid="{ED833796-A3C7-49DE-A092-7201139974B5}"/>
    <cellStyle name="Normal 359 2" xfId="34018" xr:uid="{B9EDA56C-4AB9-47DC-BF50-2FFC5FD0ECDD}"/>
    <cellStyle name="Normal 359_Forecast" xfId="34017" xr:uid="{D9292093-1E20-4CD5-AA1F-6CD580C4CA5A}"/>
    <cellStyle name="Normal 36" xfId="34016" xr:uid="{D366498C-E767-44F0-8434-0DD055F7D53F}"/>
    <cellStyle name="Normal 36 2" xfId="34015" xr:uid="{9EF503C9-E8A9-4691-B937-FFD32B55F1D7}"/>
    <cellStyle name="Normal 36 2 2" xfId="34014" xr:uid="{95067028-E300-4455-81B0-811A8088D7DA}"/>
    <cellStyle name="Normal 36 2 2 2" xfId="34013" xr:uid="{72E3211A-ABE1-434E-AAA2-FC80A0505EC3}"/>
    <cellStyle name="Normal 36 2 2_Forecast" xfId="34012" xr:uid="{A48B5257-7C66-4295-B5DD-C73C3690FEE3}"/>
    <cellStyle name="Normal 36 2 3" xfId="34011" xr:uid="{4654A846-810E-4924-AEDB-FF1CE2C65FBD}"/>
    <cellStyle name="Normal 36 2 3 2" xfId="34010" xr:uid="{BEA0FEBA-4CA0-4075-AD23-BDFFD63DD505}"/>
    <cellStyle name="Normal 36 2 3_Forecast" xfId="34009" xr:uid="{5CEFE037-E2AF-452C-88ED-D14C938CCA55}"/>
    <cellStyle name="Normal 36 2 4" xfId="34008" xr:uid="{F628E1AB-7015-4571-A281-EA2A6E3C4956}"/>
    <cellStyle name="Normal 36 2_Forecast" xfId="34007" xr:uid="{4CF0AC5F-F4BF-4CCB-BC8F-7FD7B8E60567}"/>
    <cellStyle name="Normal 36 3" xfId="34006" xr:uid="{42555018-F1F8-4E6A-B0AC-72560B281E7F}"/>
    <cellStyle name="Normal 36 3 2" xfId="34005" xr:uid="{1FE00724-88FA-4B33-9CCC-0A0FC4558A13}"/>
    <cellStyle name="Normal 36 3_Forecast" xfId="34004" xr:uid="{ACF5BABB-389A-417C-B624-AE5273DFE99F}"/>
    <cellStyle name="Normal 36 4" xfId="34003" xr:uid="{37C79433-592A-4B26-B462-B58FB10C2855}"/>
    <cellStyle name="Normal 36 4 2" xfId="34002" xr:uid="{941E1214-0C6D-4701-B1CE-9B1354A82B83}"/>
    <cellStyle name="Normal 36 4_Forecast" xfId="34001" xr:uid="{A19CAFA0-AC2B-4B17-B2F9-D5685496E49B}"/>
    <cellStyle name="Normal 36 5" xfId="34000" xr:uid="{273728CC-B070-4F09-AB5E-8796AF802AE0}"/>
    <cellStyle name="Normal 36 5 2" xfId="33999" xr:uid="{AE1C3520-F9DA-449A-92DD-7255DB73801E}"/>
    <cellStyle name="Normal 36_Forecast" xfId="33998" xr:uid="{F5BCE341-7F5B-4A58-BD74-5B1C26E0EE8E}"/>
    <cellStyle name="Normal 360" xfId="33997" xr:uid="{47C0CED2-35EC-4881-826A-A2FC74EC2240}"/>
    <cellStyle name="Normal 360 2" xfId="33996" xr:uid="{9FDFD0F1-884B-46D8-AFD3-BC81E31D0C22}"/>
    <cellStyle name="Normal 360 2 2" xfId="33995" xr:uid="{2B4B1A4D-A3B8-4098-AFBF-7EAA507FDCA9}"/>
    <cellStyle name="Normal 360 2 2 2" xfId="33994" xr:uid="{54113B11-17FC-4E58-868F-2761599D0B64}"/>
    <cellStyle name="Normal 360 2 2 2 2" xfId="33993" xr:uid="{C8579E90-7B4E-4D40-8920-1875C8E45182}"/>
    <cellStyle name="Normal 360 2 2 2 2 2" xfId="33992" xr:uid="{9D6304C0-CE05-4C74-BBE2-5B37CD134F30}"/>
    <cellStyle name="Normal 360 2 2 2 3" xfId="33991" xr:uid="{4ECB9B40-6946-4001-8390-AC5B9C19D34C}"/>
    <cellStyle name="Normal 360 2 2 3" xfId="33990" xr:uid="{72CEAB77-8813-4236-945A-999118F7562B}"/>
    <cellStyle name="Normal 360 2 2 3 2" xfId="33989" xr:uid="{A63C9E42-D904-46B8-9EFF-AE73A7BEC548}"/>
    <cellStyle name="Normal 360 2 2 4" xfId="33988" xr:uid="{7F8420DE-5974-4C96-9850-BDB6843752E6}"/>
    <cellStyle name="Normal 360 2 2 4 2" xfId="33987" xr:uid="{DF7EF44A-68BD-4C76-A68E-4177B6CD26E4}"/>
    <cellStyle name="Normal 360 2 2 5" xfId="33986" xr:uid="{D82B4662-E2B7-4F0A-8CFF-DE67F66CF6F3}"/>
    <cellStyle name="Normal 360 2 3" xfId="33985" xr:uid="{5F6FD95C-6E84-4411-8A1D-D48193BDFB04}"/>
    <cellStyle name="Normal 360 2 3 2" xfId="33984" xr:uid="{9ABC117A-1912-4E4D-BDB3-CA45621DFAF4}"/>
    <cellStyle name="Normal 360 2 3 2 2" xfId="33983" xr:uid="{ACB8F519-DFC6-4173-AACA-8B3FE71FFB28}"/>
    <cellStyle name="Normal 360 2 3 3" xfId="33982" xr:uid="{02533124-AD79-4326-B7DB-F7B633B1DF32}"/>
    <cellStyle name="Normal 360 2 4" xfId="33981" xr:uid="{1EBE8842-9B5B-4E60-A5B1-D51DFABDAA3B}"/>
    <cellStyle name="Normal 360 2 4 2" xfId="33980" xr:uid="{2FCD3788-93C6-4118-B6D5-614AE62FB573}"/>
    <cellStyle name="Normal 360 2 5" xfId="33979" xr:uid="{16B0F196-A54B-4479-8049-CBBE69F0A66C}"/>
    <cellStyle name="Normal 360 2 5 2" xfId="33978" xr:uid="{F91100C5-589E-44AF-BCF8-FB72ED094B92}"/>
    <cellStyle name="Normal 360 2 6" xfId="33977" xr:uid="{5BFCB497-6D5F-404A-996A-97270BAB1EA1}"/>
    <cellStyle name="Normal 360 3" xfId="33976" xr:uid="{57E6D1FF-504E-4613-9070-982D2E007744}"/>
    <cellStyle name="Normal 360 3 2" xfId="33975" xr:uid="{55F4FE0E-0F20-4D88-AAA6-F3493C9497CA}"/>
    <cellStyle name="Normal 360 3 2 2" xfId="33974" xr:uid="{36F526A8-D217-4FA3-82C3-75484098356B}"/>
    <cellStyle name="Normal 360 3 2 2 2" xfId="33973" xr:uid="{28532BB3-E7E4-4BDE-AD7A-629964328994}"/>
    <cellStyle name="Normal 360 3 2 3" xfId="33972" xr:uid="{D4B010C8-82F5-4853-BB18-36A79BB3FA15}"/>
    <cellStyle name="Normal 360 3 3" xfId="33971" xr:uid="{05C20D99-A2F8-4093-9AF2-9691CBD8BE2B}"/>
    <cellStyle name="Normal 360 3 3 2" xfId="33970" xr:uid="{9066F048-909E-423C-84FC-7D8383D3078C}"/>
    <cellStyle name="Normal 360 3 4" xfId="33969" xr:uid="{1A1505EE-6D6D-4F64-AF74-E2DFB176F492}"/>
    <cellStyle name="Normal 360 3 4 2" xfId="33968" xr:uid="{E1C148FD-D9D9-4B1F-A15D-3C52F67BA208}"/>
    <cellStyle name="Normal 360 3 5" xfId="33967" xr:uid="{FB905B86-8534-42A2-925A-57C2C8D0733D}"/>
    <cellStyle name="Normal 360 4" xfId="33966" xr:uid="{B53FD016-89D3-446F-9446-90DED1590518}"/>
    <cellStyle name="Normal 360 4 2" xfId="33965" xr:uid="{46F30D2E-4B69-4A04-BA5F-D7707D933CD5}"/>
    <cellStyle name="Normal 360 4 2 2" xfId="33964" xr:uid="{E7B9D38D-CE27-4607-8A09-1C315B79AB7C}"/>
    <cellStyle name="Normal 360 4 3" xfId="33963" xr:uid="{17829EB5-C834-4B85-90A2-8C15345C3BF7}"/>
    <cellStyle name="Normal 360 5" xfId="33962" xr:uid="{1FE74F89-D4A0-4F45-8736-596E652A8012}"/>
    <cellStyle name="Normal 360 5 2" xfId="33961" xr:uid="{FCB2A16D-7B9F-47E7-B27D-6FD996503A24}"/>
    <cellStyle name="Normal 360 6" xfId="33960" xr:uid="{3CE06341-2619-4EA0-AE1D-E2C480BE333B}"/>
    <cellStyle name="Normal 360 6 2" xfId="33959" xr:uid="{5E9C0CFC-69DB-4B3C-BB9C-C3FB6EEA40F7}"/>
    <cellStyle name="Normal 360 7" xfId="33958" xr:uid="{DC94F9C0-DF35-4941-96EB-61265E60AB94}"/>
    <cellStyle name="Normal 360_Forecast" xfId="33957" xr:uid="{B9C34AF3-910A-4A85-8158-E4B948EFB305}"/>
    <cellStyle name="Normal 361" xfId="33956" xr:uid="{C00C6FC2-5F4D-4CC6-8D1B-8CC9C88B44BD}"/>
    <cellStyle name="Normal 361 2" xfId="33955" xr:uid="{81CAAFEB-45BA-4219-9471-B1E071BBAA51}"/>
    <cellStyle name="Normal 361 2 2" xfId="33954" xr:uid="{BD3D8D82-7BEF-4089-9758-D6DE5271249D}"/>
    <cellStyle name="Normal 361 2 2 2" xfId="33953" xr:uid="{93CDB859-A94F-44A6-AF9E-6F2E5EAFDA09}"/>
    <cellStyle name="Normal 361 2 2 2 2" xfId="33952" xr:uid="{FC90457C-3B14-4B1E-9FD0-155FEBE07F26}"/>
    <cellStyle name="Normal 361 2 2 2 2 2" xfId="33951" xr:uid="{1C3DDCA5-BE3C-42F5-AE3C-71F6612E0125}"/>
    <cellStyle name="Normal 361 2 2 2 3" xfId="33950" xr:uid="{9F51D73F-F70C-451F-873F-5F9E6AB76C57}"/>
    <cellStyle name="Normal 361 2 2 3" xfId="33949" xr:uid="{1B8BC2B9-1335-474A-AAC7-AF0F77A621FA}"/>
    <cellStyle name="Normal 361 2 2 3 2" xfId="33948" xr:uid="{48CFC376-D472-4DA9-9DDF-E457AB37838B}"/>
    <cellStyle name="Normal 361 2 2 4" xfId="33947" xr:uid="{12A2610B-E771-4BA2-9D99-2FFADE0D436E}"/>
    <cellStyle name="Normal 361 2 2 4 2" xfId="33946" xr:uid="{CCA0B3A4-BF32-482E-BE67-8601DC7F269E}"/>
    <cellStyle name="Normal 361 2 2 5" xfId="33945" xr:uid="{FB15D2DD-C7FF-40B7-B262-713958F855FC}"/>
    <cellStyle name="Normal 361 2 3" xfId="33944" xr:uid="{620873E2-1AB1-40E8-9964-AE27C8A22022}"/>
    <cellStyle name="Normal 361 2 3 2" xfId="33943" xr:uid="{8AEBC2E7-35FC-4D6C-8C02-A1B68F3F270A}"/>
    <cellStyle name="Normal 361 2 3 2 2" xfId="33942" xr:uid="{7BE03065-0D01-4F05-97CF-72D54B73EB94}"/>
    <cellStyle name="Normal 361 2 3 3" xfId="33941" xr:uid="{C3965D23-8F31-4A62-A68D-4FE8AFDD6CBE}"/>
    <cellStyle name="Normal 361 2 4" xfId="33940" xr:uid="{C13FF131-7A76-4C6F-9C2D-858E05DBE033}"/>
    <cellStyle name="Normal 361 2 4 2" xfId="33939" xr:uid="{BB0021A8-86E4-46E5-AF78-9C978A84DF21}"/>
    <cellStyle name="Normal 361 2 5" xfId="33938" xr:uid="{25338CC5-19AC-4AD6-B910-799EB8CD186A}"/>
    <cellStyle name="Normal 361 2 5 2" xfId="33937" xr:uid="{612B3F43-A2B5-4261-B1F4-F8316E6A8CFC}"/>
    <cellStyle name="Normal 361 2 6" xfId="33936" xr:uid="{DD74FC9D-67C6-4EA1-840D-473073C27472}"/>
    <cellStyle name="Normal 361 3" xfId="33935" xr:uid="{70008CCB-675E-4E1C-9D82-1FFEF40674D4}"/>
    <cellStyle name="Normal 361 3 2" xfId="33934" xr:uid="{088796D8-C1FA-46B6-8E00-6062392E467D}"/>
    <cellStyle name="Normal 361 3 2 2" xfId="33933" xr:uid="{23E2E24D-FD7F-474E-A681-84830950CE0F}"/>
    <cellStyle name="Normal 361 3 2 2 2" xfId="33932" xr:uid="{CD02AE04-5509-4F80-859B-18930986556A}"/>
    <cellStyle name="Normal 361 3 2 3" xfId="33931" xr:uid="{5FA1018C-FC83-4A31-BBF6-52360B50D87F}"/>
    <cellStyle name="Normal 361 3 3" xfId="33930" xr:uid="{43EBEFA5-B9A3-460C-AB83-3BC421532258}"/>
    <cellStyle name="Normal 361 3 3 2" xfId="33929" xr:uid="{EF97F5CE-1D41-4C2F-8413-5221C4EE2E31}"/>
    <cellStyle name="Normal 361 3 4" xfId="33928" xr:uid="{C616EEEB-B0D0-457F-BF63-93B30B520BBB}"/>
    <cellStyle name="Normal 361 3 4 2" xfId="33927" xr:uid="{64967EBA-D595-4130-B284-977D908E7BCD}"/>
    <cellStyle name="Normal 361 3 5" xfId="33926" xr:uid="{FB391D1F-4E7F-460D-BCC5-52492DA925B6}"/>
    <cellStyle name="Normal 361 4" xfId="33925" xr:uid="{22EF185F-3C28-45FD-A04B-35E63877D679}"/>
    <cellStyle name="Normal 361 4 2" xfId="33924" xr:uid="{DF4FF138-C8D7-45B1-AB73-47F9C9F26C24}"/>
    <cellStyle name="Normal 361 4 2 2" xfId="33923" xr:uid="{C080F9BE-8368-43D9-AC9D-C73EAD290B7D}"/>
    <cellStyle name="Normal 361 4 3" xfId="33922" xr:uid="{6D70B892-0533-4920-9D49-416522916F99}"/>
    <cellStyle name="Normal 361 5" xfId="33921" xr:uid="{4D57EA40-ABAE-44D3-9725-C2D7BDBB909C}"/>
    <cellStyle name="Normal 361 5 2" xfId="33920" xr:uid="{B8C6A2E8-00C0-416E-97A1-721E66617CC5}"/>
    <cellStyle name="Normal 361 6" xfId="33919" xr:uid="{7D7EEE4A-8554-41B0-9110-8D3EA04FF1F6}"/>
    <cellStyle name="Normal 361 6 2" xfId="33918" xr:uid="{8439BAF7-CEE7-4A69-BDF5-8CAE38E574AC}"/>
    <cellStyle name="Normal 361 7" xfId="33917" xr:uid="{2B989ABE-B69A-4E62-AEED-A90FDF3D3D81}"/>
    <cellStyle name="Normal 361_Forecast" xfId="33916" xr:uid="{2EC9AAFC-CD62-4E89-8A58-D1B388E5628B}"/>
    <cellStyle name="Normal 362" xfId="33915" xr:uid="{0AA06E41-567A-4506-BBA2-6E571E1AF0DF}"/>
    <cellStyle name="Normal 362 2" xfId="33914" xr:uid="{ADE962B6-41E3-4A48-AA0E-FEDA750EBE00}"/>
    <cellStyle name="Normal 362 2 2" xfId="33913" xr:uid="{0006CD37-2665-4C5A-B7A3-1A63415F51AE}"/>
    <cellStyle name="Normal 362 2 2 2" xfId="33912" xr:uid="{5FB6C063-BEC7-4EDC-9404-85F688BF1585}"/>
    <cellStyle name="Normal 362 2 2 2 2" xfId="33911" xr:uid="{86E35433-4D50-496A-84B2-CE78603F8F81}"/>
    <cellStyle name="Normal 362 2 2 2 2 2" xfId="33910" xr:uid="{26CB3CE1-FEAA-4639-B6A5-4C1791689305}"/>
    <cellStyle name="Normal 362 2 2 2 3" xfId="33909" xr:uid="{A8CD762D-5E29-4DF1-B529-492D7F52AA80}"/>
    <cellStyle name="Normal 362 2 2 3" xfId="33908" xr:uid="{E6B407B4-C7C7-4D5F-A7A5-2322234BB94C}"/>
    <cellStyle name="Normal 362 2 2 3 2" xfId="33907" xr:uid="{9E49CE1B-B086-46C6-AAC9-83AB64390C1D}"/>
    <cellStyle name="Normal 362 2 2 4" xfId="33906" xr:uid="{0A4BCE39-55E8-42E4-BB2A-52F9A0E19A1C}"/>
    <cellStyle name="Normal 362 2 2 4 2" xfId="33905" xr:uid="{26739CCD-06FE-4BDC-BBCD-411CDE807879}"/>
    <cellStyle name="Normal 362 2 2 5" xfId="33904" xr:uid="{88D21FC4-8435-4319-8F95-20D6B7D11BB4}"/>
    <cellStyle name="Normal 362 2 3" xfId="33903" xr:uid="{6AACC992-D6BA-4FDF-827C-63BB530D77A5}"/>
    <cellStyle name="Normal 362 2 3 2" xfId="33902" xr:uid="{B1704307-629E-4193-8436-27B0875EFD3F}"/>
    <cellStyle name="Normal 362 2 3 2 2" xfId="33901" xr:uid="{85D1192B-DA0D-440B-9D07-353CDAC354F8}"/>
    <cellStyle name="Normal 362 2 3 3" xfId="33900" xr:uid="{AFCB2EEA-C8C4-47D3-9765-FFB1FFC79B0B}"/>
    <cellStyle name="Normal 362 2 4" xfId="33899" xr:uid="{7F7135E0-159C-4ACB-B4DF-B4E7ABA7A8A3}"/>
    <cellStyle name="Normal 362 2 4 2" xfId="33898" xr:uid="{B0E9BBC3-32E1-42F6-9EB8-2AE64749C234}"/>
    <cellStyle name="Normal 362 2 5" xfId="33897" xr:uid="{0CE99D7A-7A1D-4B68-8A4D-105AEB99CD38}"/>
    <cellStyle name="Normal 362 2 5 2" xfId="33896" xr:uid="{6F347F08-2647-4383-8582-18CC3E21DB5E}"/>
    <cellStyle name="Normal 362 2 6" xfId="33895" xr:uid="{41D30413-B4B4-4D2A-870F-BD110D73A185}"/>
    <cellStyle name="Normal 362 3" xfId="33894" xr:uid="{BDDA899D-2CCC-4F86-902F-285D8680EE9D}"/>
    <cellStyle name="Normal 362 3 2" xfId="33893" xr:uid="{0963E79F-496E-4DD2-B2D4-304857825575}"/>
    <cellStyle name="Normal 362 3 2 2" xfId="33892" xr:uid="{C324CB4B-7304-4898-8DD9-571D0C2BFCD6}"/>
    <cellStyle name="Normal 362 3 2 2 2" xfId="33891" xr:uid="{178B7ECB-29F6-420B-87D3-F16B783A2721}"/>
    <cellStyle name="Normal 362 3 2 3" xfId="33890" xr:uid="{A2D42B7F-7679-49F4-87BB-CC938FAE13F0}"/>
    <cellStyle name="Normal 362 3 3" xfId="33889" xr:uid="{AD3D411F-30F8-48CD-A1C6-E51D6B90AC10}"/>
    <cellStyle name="Normal 362 3 3 2" xfId="33888" xr:uid="{8C20B901-32FD-4D48-8F1E-62DD5D387E67}"/>
    <cellStyle name="Normal 362 3 4" xfId="33887" xr:uid="{23F76C3B-CC56-40B7-A51E-A8CDD9121F61}"/>
    <cellStyle name="Normal 362 3 4 2" xfId="33886" xr:uid="{A19560B9-199E-4FEB-A329-A8DA5A5C21F0}"/>
    <cellStyle name="Normal 362 3 5" xfId="33885" xr:uid="{08BBEB43-DC95-4F09-AF65-5D57304BA866}"/>
    <cellStyle name="Normal 362 4" xfId="33884" xr:uid="{EE25BDB9-203B-40CA-8A7F-DB0F71D83E9B}"/>
    <cellStyle name="Normal 362 4 2" xfId="33883" xr:uid="{82D3B33D-7C0C-4DEB-A7A6-A116D6B56E44}"/>
    <cellStyle name="Normal 362 4 2 2" xfId="33882" xr:uid="{1C47228D-10C1-45B7-8C2E-24B9DF9060FA}"/>
    <cellStyle name="Normal 362 4 3" xfId="33881" xr:uid="{C043971C-8406-40A1-9C2F-0B65105451E3}"/>
    <cellStyle name="Normal 362 5" xfId="33880" xr:uid="{8116058B-9630-4591-AFAF-ED91FFF51CFB}"/>
    <cellStyle name="Normal 362 5 2" xfId="33879" xr:uid="{314B12BF-F364-4018-B569-022D69E328E4}"/>
    <cellStyle name="Normal 362 6" xfId="33878" xr:uid="{A57051B1-4318-41C0-9953-56995C102CD1}"/>
    <cellStyle name="Normal 362 6 2" xfId="33877" xr:uid="{DD99957C-68F2-4C1E-A9E5-3DDA8A2F802E}"/>
    <cellStyle name="Normal 362 7" xfId="33876" xr:uid="{12AD17C6-BB24-422E-BE61-FE8A49F2680B}"/>
    <cellStyle name="Normal 362_Forecast" xfId="33875" xr:uid="{7EC140B1-50ED-4832-B04B-12571F9DAA6D}"/>
    <cellStyle name="Normal 363" xfId="33874" xr:uid="{8A958EC1-F36C-4E60-86D3-B2853D233ABD}"/>
    <cellStyle name="Normal 363 2" xfId="33873" xr:uid="{7E02F151-2878-4F0A-BC00-1B5BE0B547DF}"/>
    <cellStyle name="Normal 363 2 2" xfId="33872" xr:uid="{2487C702-6A5D-4DFC-9381-3600BF2B0AAB}"/>
    <cellStyle name="Normal 363 2 2 2" xfId="33871" xr:uid="{DD0846E4-1787-443E-8E1A-A1FAFDBD4673}"/>
    <cellStyle name="Normal 363 2 2 2 2" xfId="33870" xr:uid="{5CE13F6E-3CB6-4DCA-B1D4-E1B9338D7B6A}"/>
    <cellStyle name="Normal 363 2 2 2 2 2" xfId="33869" xr:uid="{DCA7A20C-987F-4915-91D1-FED18B475743}"/>
    <cellStyle name="Normal 363 2 2 2 3" xfId="33868" xr:uid="{D77C6F16-73BD-4245-A5D1-57ED77B37867}"/>
    <cellStyle name="Normal 363 2 2 3" xfId="33867" xr:uid="{B95ACA8A-9B3D-484A-904A-9B8F7AEAC9E9}"/>
    <cellStyle name="Normal 363 2 2 3 2" xfId="33866" xr:uid="{B5A9DA50-4CAB-4875-8D55-248523C2DCFC}"/>
    <cellStyle name="Normal 363 2 2 4" xfId="33865" xr:uid="{9744100D-9653-47C6-B830-8A9293128117}"/>
    <cellStyle name="Normal 363 2 2 4 2" xfId="33864" xr:uid="{33BC1000-46B4-4BC4-9C2D-F9C7978F4993}"/>
    <cellStyle name="Normal 363 2 2 5" xfId="33863" xr:uid="{4B41735E-55D4-4301-AEEB-D53ECBAECC84}"/>
    <cellStyle name="Normal 363 2 3" xfId="33862" xr:uid="{B48E926B-F900-44B3-80F2-13DA7C56A19C}"/>
    <cellStyle name="Normal 363 2 3 2" xfId="33861" xr:uid="{0D600CFC-9D3E-45DE-8610-8FE248D171F4}"/>
    <cellStyle name="Normal 363 2 3 2 2" xfId="33860" xr:uid="{7D7D987B-1B6F-4F96-B3FF-DCB1BAE30F09}"/>
    <cellStyle name="Normal 363 2 3 3" xfId="33859" xr:uid="{88ABC602-D17C-4CA8-9EC1-240CCAAFC2D0}"/>
    <cellStyle name="Normal 363 2 4" xfId="33858" xr:uid="{F0FF2164-D40E-4A6C-B6B8-41E23DDDAC67}"/>
    <cellStyle name="Normal 363 2 4 2" xfId="33857" xr:uid="{3C578072-E299-44C8-BD35-6C9D9AF898E3}"/>
    <cellStyle name="Normal 363 2 5" xfId="33856" xr:uid="{6167FB87-E902-4F7D-A35F-CA096977EA63}"/>
    <cellStyle name="Normal 363 2 5 2" xfId="33855" xr:uid="{C1A50175-A49C-43B1-9126-A2D7B8F2A679}"/>
    <cellStyle name="Normal 363 2 6" xfId="33854" xr:uid="{20AEDBA9-E47D-4860-AF29-B8E51ED0D8C3}"/>
    <cellStyle name="Normal 363 3" xfId="33853" xr:uid="{848E37F2-DF7F-4692-80B7-86FDCB94B022}"/>
    <cellStyle name="Normal 363 3 2" xfId="33852" xr:uid="{DB7708AC-9334-4263-A288-32F072620F81}"/>
    <cellStyle name="Normal 363 3 2 2" xfId="33851" xr:uid="{05CB9CB7-3F15-4BFE-B28A-BC4B74F1F55A}"/>
    <cellStyle name="Normal 363 3 2 2 2" xfId="33850" xr:uid="{0A82571F-AEC1-4BF7-8A5E-FADAE2F0FE25}"/>
    <cellStyle name="Normal 363 3 2 3" xfId="33849" xr:uid="{BC239DFF-FCDC-4094-BA8D-A204124077CF}"/>
    <cellStyle name="Normal 363 3 3" xfId="33848" xr:uid="{7C62564B-E9E2-484D-A512-8680F94AE3B4}"/>
    <cellStyle name="Normal 363 3 3 2" xfId="33847" xr:uid="{04EADF71-F597-4A20-88F0-577A740727B6}"/>
    <cellStyle name="Normal 363 3 4" xfId="33846" xr:uid="{26FF9B13-6219-401A-BFE8-15E0E7C47A1C}"/>
    <cellStyle name="Normal 363 3 4 2" xfId="33845" xr:uid="{32F36DEB-F9F8-46C5-B9D4-A94C3C54BB1E}"/>
    <cellStyle name="Normal 363 3 5" xfId="33844" xr:uid="{F995A7F1-78C2-49BB-89ED-B1D1CFFCB891}"/>
    <cellStyle name="Normal 363 4" xfId="33843" xr:uid="{1A157801-7789-4CD6-8827-C10484957378}"/>
    <cellStyle name="Normal 363 4 2" xfId="33842" xr:uid="{2EA40AEC-0E12-4ADB-8F4F-C0EBEFB2C174}"/>
    <cellStyle name="Normal 363 4 2 2" xfId="33841" xr:uid="{FC0A12BD-D8FB-40B5-B88C-24634DBCEE8A}"/>
    <cellStyle name="Normal 363 4 3" xfId="33840" xr:uid="{132DD9F2-96B2-4A3F-9477-0D68613C552E}"/>
    <cellStyle name="Normal 363 5" xfId="33839" xr:uid="{B5C3961B-E470-4A9F-BEFF-728A0E817FDE}"/>
    <cellStyle name="Normal 363 5 2" xfId="33838" xr:uid="{DBF161F9-0D56-4780-82B8-16A69AE48487}"/>
    <cellStyle name="Normal 363 6" xfId="33837" xr:uid="{2984444D-FA29-4157-BE1A-64170F8470C7}"/>
    <cellStyle name="Normal 363 6 2" xfId="33836" xr:uid="{D9655162-7896-49BD-9CF9-15DAE638E128}"/>
    <cellStyle name="Normal 363 7" xfId="33835" xr:uid="{EB183994-74C6-4C91-A180-4F0F30B6F1AA}"/>
    <cellStyle name="Normal 364" xfId="33834" xr:uid="{A6B9ABE1-71A7-4956-99B2-948BE46F1DF6}"/>
    <cellStyle name="Normal 364 2" xfId="33833" xr:uid="{3B9EE4B9-63BE-4419-92C8-2A2F8EC3980A}"/>
    <cellStyle name="Normal 364 2 2" xfId="33832" xr:uid="{3FA4242C-4CD0-4980-9BE5-5CA98F514C3D}"/>
    <cellStyle name="Normal 364 2 2 2" xfId="33831" xr:uid="{CCF33235-3BF3-4310-B9E5-4B32E9784101}"/>
    <cellStyle name="Normal 364 2 2 2 2" xfId="33830" xr:uid="{7B4BF9D7-7F7D-477A-9C58-164E950F507A}"/>
    <cellStyle name="Normal 364 2 2 2 2 2" xfId="33829" xr:uid="{35ECCA6D-C60E-4927-986B-22DC88815FDF}"/>
    <cellStyle name="Normal 364 2 2 2 3" xfId="33828" xr:uid="{6B678523-1852-4A61-A6AB-89EECA495857}"/>
    <cellStyle name="Normal 364 2 2 3" xfId="33827" xr:uid="{10014D33-C773-4DE6-9D35-D82C3F08FCB5}"/>
    <cellStyle name="Normal 364 2 2 3 2" xfId="33826" xr:uid="{3760D925-B5D5-408E-BE56-13AC2FC31B3E}"/>
    <cellStyle name="Normal 364 2 2 4" xfId="33825" xr:uid="{512D10BB-7874-499A-84D4-6F18F1E561AF}"/>
    <cellStyle name="Normal 364 2 2 4 2" xfId="33824" xr:uid="{295E5805-A1E5-473F-82AF-C73B8C4858DB}"/>
    <cellStyle name="Normal 364 2 2 5" xfId="33823" xr:uid="{7EB78169-4031-43B6-BE19-1F08245E6365}"/>
    <cellStyle name="Normal 364 2 3" xfId="33822" xr:uid="{848E1DB0-78E4-4369-8BEC-5069283E6B6D}"/>
    <cellStyle name="Normal 364 2 3 2" xfId="33821" xr:uid="{1EA2F445-5006-4510-8678-EC8BD3F1D6A7}"/>
    <cellStyle name="Normal 364 2 3 2 2" xfId="33820" xr:uid="{BE1A0C90-6CFF-4117-AF8D-B719E13AE071}"/>
    <cellStyle name="Normal 364 2 3 3" xfId="33819" xr:uid="{3C652869-B366-4FFB-A6CC-19CBF9C2D281}"/>
    <cellStyle name="Normal 364 2 4" xfId="33818" xr:uid="{F886C5CA-A6AD-4E2C-93FE-6C89E42C4296}"/>
    <cellStyle name="Normal 364 2 4 2" xfId="33817" xr:uid="{B62E6DEE-9E12-4479-B79D-EF623DFB131E}"/>
    <cellStyle name="Normal 364 2 5" xfId="33816" xr:uid="{E34E8A43-ABAE-4485-A2E4-915F765B9296}"/>
    <cellStyle name="Normal 364 2 5 2" xfId="33815" xr:uid="{AF15AD23-C0B5-40E1-A270-C68BA62A8518}"/>
    <cellStyle name="Normal 364 2 6" xfId="33814" xr:uid="{99F3E192-203F-4412-89A1-A605085B1D0A}"/>
    <cellStyle name="Normal 364 3" xfId="33813" xr:uid="{5004948E-9C10-4315-8F02-525EA3F3A1AF}"/>
    <cellStyle name="Normal 364 3 2" xfId="33812" xr:uid="{6540B068-B69F-46AA-B592-C85DB7D7FAE0}"/>
    <cellStyle name="Normal 364 3 2 2" xfId="33811" xr:uid="{380ECFC9-4524-4ABB-A94C-6DCCDA17C5B8}"/>
    <cellStyle name="Normal 364 3 2 2 2" xfId="33810" xr:uid="{DD38C063-22CC-4C07-9500-34AB0D54F204}"/>
    <cellStyle name="Normal 364 3 2 3" xfId="33809" xr:uid="{CE9CA3BB-B512-4954-BDE5-70ED1FA12716}"/>
    <cellStyle name="Normal 364 3 3" xfId="33808" xr:uid="{FC0DFA4E-E719-4760-9830-6499AB91BF2D}"/>
    <cellStyle name="Normal 364 3 3 2" xfId="33807" xr:uid="{62B4F608-D00A-4AAA-8A79-CCD7E9E256F1}"/>
    <cellStyle name="Normal 364 3 4" xfId="33806" xr:uid="{4DC938F1-E684-442D-8592-C8A1C5C135F2}"/>
    <cellStyle name="Normal 364 3 4 2" xfId="33805" xr:uid="{BB3ADFC6-4A1B-4297-A7EA-72C19EDB3B87}"/>
    <cellStyle name="Normal 364 3 5" xfId="33804" xr:uid="{A2FC6AC4-4A69-46C1-A9FD-063151DE8A43}"/>
    <cellStyle name="Normal 364 4" xfId="33803" xr:uid="{2F042C02-2D35-4810-822A-40A542C5A43B}"/>
    <cellStyle name="Normal 364 4 2" xfId="33802" xr:uid="{93A94AA3-F073-4436-81E2-9227A6F00FB4}"/>
    <cellStyle name="Normal 364 4 2 2" xfId="33801" xr:uid="{1B501C10-BF53-49AD-B7D4-1462D39044ED}"/>
    <cellStyle name="Normal 364 4 3" xfId="33800" xr:uid="{10B03C58-7A1D-40DA-9F6C-C02C505EF45D}"/>
    <cellStyle name="Normal 364 5" xfId="33799" xr:uid="{ABBD5F26-BD9A-4F74-846B-37B055FDB2B0}"/>
    <cellStyle name="Normal 364 5 2" xfId="33798" xr:uid="{8E94F61B-5A1C-4CA4-A64D-0601FCA3A989}"/>
    <cellStyle name="Normal 364 6" xfId="33797" xr:uid="{B339D4D4-5B72-4456-8C3E-5DAB61C822C3}"/>
    <cellStyle name="Normal 364 6 2" xfId="33796" xr:uid="{840EAA6F-911E-4804-9A08-1A1BCB5422E6}"/>
    <cellStyle name="Normal 364 7" xfId="33795" xr:uid="{E6A322C0-F7E4-411E-B223-FCCD99293987}"/>
    <cellStyle name="Normal 365" xfId="33794" xr:uid="{E52DFB1F-BEC5-438A-83F4-C50527B72985}"/>
    <cellStyle name="Normal 365 2" xfId="33793" xr:uid="{9F135E58-7957-45EE-8053-B6DAE2CCD847}"/>
    <cellStyle name="Normal 365 2 2" xfId="33792" xr:uid="{07821FDF-F90B-455A-A6D5-B3460F9A5828}"/>
    <cellStyle name="Normal 365 2 2 2" xfId="33791" xr:uid="{7C1BB05C-DF36-4D23-A800-38CB6BA2EF1E}"/>
    <cellStyle name="Normal 365 2 2 2 2" xfId="33790" xr:uid="{4BF577AD-EBD5-41B1-ABA9-3B34BC39B050}"/>
    <cellStyle name="Normal 365 2 2 2 2 2" xfId="33789" xr:uid="{F1B390B2-BF06-426C-AC69-C621CC889C9D}"/>
    <cellStyle name="Normal 365 2 2 2 3" xfId="33788" xr:uid="{E780616A-E64A-47DE-9CF2-D3E39FC90829}"/>
    <cellStyle name="Normal 365 2 2 3" xfId="33787" xr:uid="{485D8EDF-5BB1-4B3D-B236-4FC834A093F2}"/>
    <cellStyle name="Normal 365 2 2 3 2" xfId="33786" xr:uid="{BB95E491-7469-414B-81E7-20107175D13D}"/>
    <cellStyle name="Normal 365 2 2 4" xfId="33785" xr:uid="{9E8FBEF1-777E-488A-A47F-D8BD70C86F8B}"/>
    <cellStyle name="Normal 365 2 2 4 2" xfId="33784" xr:uid="{49A48920-6F29-4892-8DAA-E628D0EF40E6}"/>
    <cellStyle name="Normal 365 2 2 5" xfId="33783" xr:uid="{5E466FD8-CF42-436F-89C9-9AEDAB316DB2}"/>
    <cellStyle name="Normal 365 2 3" xfId="33782" xr:uid="{156282D7-7E94-4F2A-BF98-DBC1C7F29298}"/>
    <cellStyle name="Normal 365 2 3 2" xfId="33781" xr:uid="{11D0DD52-3D12-49DB-8D58-2EE87E3BF8F1}"/>
    <cellStyle name="Normal 365 2 3 2 2" xfId="33780" xr:uid="{A8AD82B1-CD2B-417F-A1CC-06D970180F41}"/>
    <cellStyle name="Normal 365 2 3 3" xfId="33779" xr:uid="{E930F3FB-3340-45CE-AB64-04E1286D5F10}"/>
    <cellStyle name="Normal 365 2 4" xfId="33778" xr:uid="{4A8E4EB7-5276-4530-B743-66D0D6547695}"/>
    <cellStyle name="Normal 365 2 4 2" xfId="33777" xr:uid="{3151EFE8-AE6D-4739-AFE2-2085E0A332FB}"/>
    <cellStyle name="Normal 365 2 5" xfId="33776" xr:uid="{05ED8F67-75FF-4CA0-BF8E-0F69611AB0AC}"/>
    <cellStyle name="Normal 365 2 5 2" xfId="33775" xr:uid="{CC4D6702-BDEE-4854-B970-1E7785F863F9}"/>
    <cellStyle name="Normal 365 2 6" xfId="33774" xr:uid="{1C86BFF5-2FBB-41E4-912A-D4AF83351371}"/>
    <cellStyle name="Normal 365 3" xfId="33773" xr:uid="{13A3466E-11E6-473F-97EC-56A13322A5F3}"/>
    <cellStyle name="Normal 365 3 2" xfId="33772" xr:uid="{5002D4B6-0FD2-4F9F-A6EA-8E7838CFAEA3}"/>
    <cellStyle name="Normal 365 3 2 2" xfId="33771" xr:uid="{E1104BC2-DB06-4A77-BC7F-586A33ABDF3A}"/>
    <cellStyle name="Normal 365 3 2 2 2" xfId="33770" xr:uid="{13B56269-AED0-48E2-BAC4-F1AAE221B4BA}"/>
    <cellStyle name="Normal 365 3 2 3" xfId="33769" xr:uid="{75C42CED-C367-4DE0-A0AB-7AD26A4BA4F7}"/>
    <cellStyle name="Normal 365 3 3" xfId="33768" xr:uid="{2A1D0F03-2F72-4488-AE56-502F50BEBB03}"/>
    <cellStyle name="Normal 365 3 3 2" xfId="33767" xr:uid="{C71EEBFB-848B-4CDA-92AE-52303E1E0743}"/>
    <cellStyle name="Normal 365 3 4" xfId="33766" xr:uid="{A504CB1B-516F-40D3-AB43-2673E59F5A96}"/>
    <cellStyle name="Normal 365 3 4 2" xfId="33765" xr:uid="{1CB11507-D3E8-4123-9B14-D8283AE67D1C}"/>
    <cellStyle name="Normal 365 3 5" xfId="33764" xr:uid="{A0FCCD87-EFA3-4B10-BE26-41E5551B7B42}"/>
    <cellStyle name="Normal 365 4" xfId="33763" xr:uid="{F9E47203-46AD-4E32-AC82-46EF510DDCB1}"/>
    <cellStyle name="Normal 365 4 2" xfId="33762" xr:uid="{AD49C8ED-696E-4DEB-B120-6081EB5CB7B5}"/>
    <cellStyle name="Normal 365 4 2 2" xfId="33761" xr:uid="{29518E6B-490F-4762-9DF9-9116685FF277}"/>
    <cellStyle name="Normal 365 4 3" xfId="33760" xr:uid="{ABDF4E65-AF84-4BE4-81A5-68722550CAEB}"/>
    <cellStyle name="Normal 365 5" xfId="33759" xr:uid="{48B1453B-BA68-4D27-B39B-C816F0B4E924}"/>
    <cellStyle name="Normal 365 5 2" xfId="33758" xr:uid="{7326D9D9-E084-4691-A028-0800F50809C2}"/>
    <cellStyle name="Normal 365 6" xfId="33757" xr:uid="{EE630B9E-5F2F-410B-B1EE-79E429A5045E}"/>
    <cellStyle name="Normal 365 6 2" xfId="33756" xr:uid="{DF8DCC61-CF57-45BB-A342-BA3384919489}"/>
    <cellStyle name="Normal 365 7" xfId="33755" xr:uid="{8BC87A40-D9ED-4332-836F-7920009F36C1}"/>
    <cellStyle name="Normal 366" xfId="33754" xr:uid="{12783C92-602B-4FCF-BA0F-119B1BDB408B}"/>
    <cellStyle name="Normal 366 2" xfId="33753" xr:uid="{B89D4CD9-6B5D-44B2-8130-E87463998E21}"/>
    <cellStyle name="Normal 366 2 2" xfId="33752" xr:uid="{DE34B313-2744-4827-AAF4-6031609175F4}"/>
    <cellStyle name="Normal 366 2 2 2" xfId="33751" xr:uid="{EC3083BA-CD9C-4F34-BDAD-6516918A94AD}"/>
    <cellStyle name="Normal 366 2 2 2 2" xfId="33750" xr:uid="{E3BE3E9E-5341-4780-8D6A-EE163B1A83D0}"/>
    <cellStyle name="Normal 366 2 2 2 2 2" xfId="33749" xr:uid="{5B74044D-33C2-41E9-A538-012A6965B06E}"/>
    <cellStyle name="Normal 366 2 2 2 3" xfId="33748" xr:uid="{81D28A37-DDCA-40BC-8DDD-F6DD32CADF57}"/>
    <cellStyle name="Normal 366 2 2 3" xfId="33747" xr:uid="{F132C278-E57A-41C4-B6E9-448E039AAEE7}"/>
    <cellStyle name="Normal 366 2 2 3 2" xfId="33746" xr:uid="{DDAA8C85-399F-41DF-B421-EF1E6D47AD78}"/>
    <cellStyle name="Normal 366 2 2 4" xfId="33745" xr:uid="{AFA28D51-199B-4A16-882D-92AE17DE8F89}"/>
    <cellStyle name="Normal 366 2 2 4 2" xfId="33744" xr:uid="{9BD18DDB-325D-4ED5-8D25-DFC6D82A1B97}"/>
    <cellStyle name="Normal 366 2 2 5" xfId="33743" xr:uid="{26DCC784-EA42-4EB3-AB69-5011363C65CB}"/>
    <cellStyle name="Normal 366 2 3" xfId="33742" xr:uid="{8767411F-B41F-432B-809F-B9BF763D0950}"/>
    <cellStyle name="Normal 366 2 3 2" xfId="33741" xr:uid="{93352FBC-4B94-4EDA-9244-13749DB03FEE}"/>
    <cellStyle name="Normal 366 2 3 2 2" xfId="33740" xr:uid="{AE3B663D-98CF-4B41-9231-D2D281DD08B5}"/>
    <cellStyle name="Normal 366 2 3 3" xfId="33739" xr:uid="{25DA036A-11CE-4206-9120-E0B1632EFA74}"/>
    <cellStyle name="Normal 366 2 4" xfId="33738" xr:uid="{52951D6D-8683-4851-A0D4-1A6FCC540EB9}"/>
    <cellStyle name="Normal 366 2 4 2" xfId="33737" xr:uid="{58FA6F5A-9536-47F5-BD63-4D77DF2BC0C5}"/>
    <cellStyle name="Normal 366 2 5" xfId="33736" xr:uid="{63907104-8DCC-44B4-B68E-3B1DA815EBF5}"/>
    <cellStyle name="Normal 366 2 5 2" xfId="33735" xr:uid="{01589B28-2767-4B03-941B-8882A162C9C1}"/>
    <cellStyle name="Normal 366 2 6" xfId="33734" xr:uid="{3AFB75EF-375F-4142-AF58-79E2E60E36D1}"/>
    <cellStyle name="Normal 366 3" xfId="33733" xr:uid="{F736F86F-D0E6-4E90-8CD7-944061C7F4FD}"/>
    <cellStyle name="Normal 366 3 2" xfId="33732" xr:uid="{0786E813-E402-4180-950F-32D081E07789}"/>
    <cellStyle name="Normal 366 3 2 2" xfId="33731" xr:uid="{F69EBAAF-06F0-44B8-9B42-099E8022F414}"/>
    <cellStyle name="Normal 366 3 2 2 2" xfId="33730" xr:uid="{F96B24A4-1286-4562-99D1-D21EC94B1F88}"/>
    <cellStyle name="Normal 366 3 2 3" xfId="33729" xr:uid="{44E34CE2-8632-47A3-A92E-59EA5A6EC369}"/>
    <cellStyle name="Normal 366 3 3" xfId="33728" xr:uid="{4351276E-0573-40A7-AF33-1A5986A61363}"/>
    <cellStyle name="Normal 366 3 3 2" xfId="33727" xr:uid="{B619C149-6E76-4F67-9868-CC69AF2AAD94}"/>
    <cellStyle name="Normal 366 3 4" xfId="33726" xr:uid="{49510C73-6220-4029-AEF1-856AAAE5EFD9}"/>
    <cellStyle name="Normal 366 3 4 2" xfId="33725" xr:uid="{DC094629-D586-4A39-9EE1-57AA5D329D90}"/>
    <cellStyle name="Normal 366 3 5" xfId="33724" xr:uid="{677AFE16-4093-429F-94A3-2EFF588DC34F}"/>
    <cellStyle name="Normal 366 4" xfId="33723" xr:uid="{94227B5D-6EF3-4CA2-8FEF-5970D144A3C1}"/>
    <cellStyle name="Normal 366 4 2" xfId="33722" xr:uid="{238A55A5-0EE3-44CF-B299-960E0C5F8BAB}"/>
    <cellStyle name="Normal 366 4 2 2" xfId="33721" xr:uid="{37941288-9B7F-4BDB-A143-9E217B9A608B}"/>
    <cellStyle name="Normal 366 4 3" xfId="33720" xr:uid="{BA977FEF-79B0-41C4-A96F-1F46FC9C0309}"/>
    <cellStyle name="Normal 366 5" xfId="33719" xr:uid="{7B3EB496-9621-40AB-A7D5-8E05583FD135}"/>
    <cellStyle name="Normal 366 5 2" xfId="33718" xr:uid="{3032F4F7-B57D-4877-9F81-08215767574F}"/>
    <cellStyle name="Normal 366 6" xfId="33717" xr:uid="{3D73428D-3C4C-4E7F-A919-87B95161A7D5}"/>
    <cellStyle name="Normal 366 6 2" xfId="33716" xr:uid="{132853DF-AE2F-4D34-AAC4-65013DD0426D}"/>
    <cellStyle name="Normal 366 7" xfId="33715" xr:uid="{A47851C0-4CDC-4D37-A3EF-7298719AB234}"/>
    <cellStyle name="Normal 367" xfId="33714" xr:uid="{C4C0F793-BF5F-4695-9B6F-A6C3F61FBDA2}"/>
    <cellStyle name="Normal 367 2" xfId="33713" xr:uid="{152FFDCD-4918-49BF-84A3-A982172676ED}"/>
    <cellStyle name="Normal 367 2 2" xfId="33712" xr:uid="{08071577-C787-4CEC-B765-21D7C086771A}"/>
    <cellStyle name="Normal 367 2 2 2" xfId="33711" xr:uid="{42C63270-E1CC-400C-AFBF-8970D41CB8D3}"/>
    <cellStyle name="Normal 367 2 2 2 2" xfId="33710" xr:uid="{D4C886AF-014C-46DF-B30D-230E0F87CA8F}"/>
    <cellStyle name="Normal 367 2 2 2 2 2" xfId="33709" xr:uid="{9811C3CC-72A9-46DE-8CC6-991D8ADA881D}"/>
    <cellStyle name="Normal 367 2 2 2 3" xfId="33708" xr:uid="{570A3F3D-2A48-4C47-942A-103594AC6E77}"/>
    <cellStyle name="Normal 367 2 2 3" xfId="33707" xr:uid="{4FD87F98-806D-4C88-80DF-767A83B27D4A}"/>
    <cellStyle name="Normal 367 2 2 3 2" xfId="33706" xr:uid="{C0899295-4D7A-456B-A012-AC8B9E87E1FA}"/>
    <cellStyle name="Normal 367 2 2 4" xfId="33705" xr:uid="{861BE9FB-5817-46CD-A132-4EF581395548}"/>
    <cellStyle name="Normal 367 2 2 4 2" xfId="33704" xr:uid="{09279C5B-A949-4985-8926-8823BC83F981}"/>
    <cellStyle name="Normal 367 2 2 5" xfId="33703" xr:uid="{77E2D865-5489-4E9E-BDD2-4AFED7295498}"/>
    <cellStyle name="Normal 367 2 3" xfId="33702" xr:uid="{F87A60D1-AF22-462D-9B7C-9AD99A588273}"/>
    <cellStyle name="Normal 367 2 3 2" xfId="33701" xr:uid="{E791BB07-364D-4C2E-8EF0-08F4332A1741}"/>
    <cellStyle name="Normal 367 2 3 2 2" xfId="33700" xr:uid="{6F530B00-DEC9-49A3-BDF1-739B1FB8583B}"/>
    <cellStyle name="Normal 367 2 3 3" xfId="33699" xr:uid="{6CB99EF3-3CCA-41E9-B1B7-2FD58AD0248C}"/>
    <cellStyle name="Normal 367 2 4" xfId="33698" xr:uid="{98C41564-51B4-4AAB-B6A5-D6F2A788DFDE}"/>
    <cellStyle name="Normal 367 2 4 2" xfId="33697" xr:uid="{D3883053-0FA6-4E44-8D13-9B03C870B159}"/>
    <cellStyle name="Normal 367 2 5" xfId="33696" xr:uid="{F7F584C7-AEDC-4D60-A6FC-F2DE9271F7CF}"/>
    <cellStyle name="Normal 367 2 5 2" xfId="33695" xr:uid="{D9D65410-C641-48EB-90C5-0CCBA7C9B7F0}"/>
    <cellStyle name="Normal 367 2 6" xfId="33694" xr:uid="{19539E69-B382-44CA-A8B9-76E49619C9DE}"/>
    <cellStyle name="Normal 367 3" xfId="33693" xr:uid="{B2573B86-1C31-49CD-BBC6-0934E9931B82}"/>
    <cellStyle name="Normal 367 3 2" xfId="33692" xr:uid="{E9AF5E1F-AD55-4C4C-B740-B48AA788A991}"/>
    <cellStyle name="Normal 367 3 2 2" xfId="33691" xr:uid="{2EE40E7A-0E85-4FF2-A6F2-4AC5E25D9C92}"/>
    <cellStyle name="Normal 367 3 2 2 2" xfId="33690" xr:uid="{4EBB3FBF-45D8-4269-B2ED-AAE4D53DA12C}"/>
    <cellStyle name="Normal 367 3 2 3" xfId="33689" xr:uid="{2FB18AC7-7455-4797-A86C-4A33035E660E}"/>
    <cellStyle name="Normal 367 3 3" xfId="33688" xr:uid="{8DB6F6FE-6FE7-4A5F-B7F4-517EE5673A17}"/>
    <cellStyle name="Normal 367 3 3 2" xfId="33687" xr:uid="{958D92D6-72B1-4295-9EA3-85AE7CE49199}"/>
    <cellStyle name="Normal 367 3 4" xfId="33686" xr:uid="{EA87B401-F85A-43B8-A7CF-25F98888F592}"/>
    <cellStyle name="Normal 367 3 4 2" xfId="33685" xr:uid="{49A728B0-BA4A-4264-B1EE-20B578EE236B}"/>
    <cellStyle name="Normal 367 3 5" xfId="33684" xr:uid="{E944D481-76F4-4C8F-BFCA-AC0529E3E1BC}"/>
    <cellStyle name="Normal 367 4" xfId="33683" xr:uid="{58D0A4A0-7DD9-466E-BEF8-7FA7D52681D2}"/>
    <cellStyle name="Normal 367 4 2" xfId="33682" xr:uid="{63FC7A80-2D11-46F4-84CB-373FAE2C4C80}"/>
    <cellStyle name="Normal 367 4 2 2" xfId="33681" xr:uid="{2514CC6E-ADF5-4B99-92ED-370C2E1FD135}"/>
    <cellStyle name="Normal 367 4 3" xfId="33680" xr:uid="{D6D2DDC4-11DA-4AC5-8B5B-32FBCF358A0E}"/>
    <cellStyle name="Normal 367 5" xfId="33679" xr:uid="{BBCF351A-F518-4C43-86B7-46754321E191}"/>
    <cellStyle name="Normal 367 5 2" xfId="33678" xr:uid="{1E87760F-B6D6-4C04-A6B5-E3BD9EED6D83}"/>
    <cellStyle name="Normal 367 6" xfId="33677" xr:uid="{7131E81D-FCB6-4480-A1DA-7B40E5D576F1}"/>
    <cellStyle name="Normal 367 6 2" xfId="33676" xr:uid="{1BC6F583-45F5-47B5-BAD9-FB66D4204729}"/>
    <cellStyle name="Normal 367 7" xfId="33675" xr:uid="{F8CB56FA-AB75-4961-B74B-005EC5E7D7BB}"/>
    <cellStyle name="Normal 368" xfId="33674" xr:uid="{09C5EA6C-A459-43A8-9AA0-89BE5D0AA662}"/>
    <cellStyle name="Normal 368 2" xfId="33673" xr:uid="{AC2726C7-FBEE-48C2-9B15-1F36574628E0}"/>
    <cellStyle name="Normal 368 2 2" xfId="33672" xr:uid="{263E406D-BFF1-49E1-B05D-0E4FB92F4559}"/>
    <cellStyle name="Normal 368 2 2 2" xfId="33671" xr:uid="{094C8741-E69E-4447-96AF-502397F3633B}"/>
    <cellStyle name="Normal 368 2 2 2 2" xfId="33670" xr:uid="{F14E9508-22BE-48D7-9134-47A24A445BA4}"/>
    <cellStyle name="Normal 368 2 2 2 2 2" xfId="33669" xr:uid="{45607FF7-CAEE-408A-9E46-BF9DA822CD97}"/>
    <cellStyle name="Normal 368 2 2 2 3" xfId="33668" xr:uid="{3B4C2632-280C-4D3C-BE48-3222268589E1}"/>
    <cellStyle name="Normal 368 2 2 3" xfId="33667" xr:uid="{1027832A-8707-40AE-83F7-663D615B987B}"/>
    <cellStyle name="Normal 368 2 2 3 2" xfId="33666" xr:uid="{FA47F5BE-F028-46FA-BE2E-E5A48029AB76}"/>
    <cellStyle name="Normal 368 2 2 4" xfId="33665" xr:uid="{EABD21C3-FE09-4AE9-B97F-7E551C343718}"/>
    <cellStyle name="Normal 368 2 2 4 2" xfId="33664" xr:uid="{3EB13ED1-5BCC-4299-BC56-B439E3057C83}"/>
    <cellStyle name="Normal 368 2 2 5" xfId="33663" xr:uid="{B611F9EB-3CED-4453-92B7-A450AB7C2D45}"/>
    <cellStyle name="Normal 368 2 3" xfId="33662" xr:uid="{A266591A-0D9E-4875-8852-C00D46B6D14B}"/>
    <cellStyle name="Normal 368 2 3 2" xfId="33661" xr:uid="{641F26EA-E9E4-4F6C-8CF5-E3965A169138}"/>
    <cellStyle name="Normal 368 2 3 2 2" xfId="33660" xr:uid="{B94061B8-A2F1-43EA-8A98-8B57AD2AD69A}"/>
    <cellStyle name="Normal 368 2 3 3" xfId="33659" xr:uid="{0088CD72-B06D-4171-A4F1-E14C981145F6}"/>
    <cellStyle name="Normal 368 2 4" xfId="33658" xr:uid="{8AF17CE1-9944-48EA-B25A-D3E94A9F14F2}"/>
    <cellStyle name="Normal 368 2 4 2" xfId="33657" xr:uid="{195E9FB4-D168-4B63-B8B7-5F76825DC0B8}"/>
    <cellStyle name="Normal 368 2 5" xfId="33656" xr:uid="{0533E0CF-E6DF-40BD-AF8E-41FED99B09FA}"/>
    <cellStyle name="Normal 368 2 5 2" xfId="33655" xr:uid="{D550B032-F5DD-45BC-A3CC-95AE7E966630}"/>
    <cellStyle name="Normal 368 2 6" xfId="33654" xr:uid="{311279A3-2242-439C-A3B8-5C818779E4CB}"/>
    <cellStyle name="Normal 368 3" xfId="33653" xr:uid="{CF0C2672-52D5-44DA-8771-6899DF6A8140}"/>
    <cellStyle name="Normal 368 3 2" xfId="33652" xr:uid="{31555DA3-24D9-4BF3-9C83-FC7784F5B21B}"/>
    <cellStyle name="Normal 368 3 2 2" xfId="33651" xr:uid="{0BA57B04-C523-48BC-8C71-10E60FCACABE}"/>
    <cellStyle name="Normal 368 3 2 2 2" xfId="33650" xr:uid="{BB9ED5DD-E7F0-46E7-A08E-70DDA9C3811E}"/>
    <cellStyle name="Normal 368 3 2 3" xfId="33649" xr:uid="{8D4C8BE0-6CAC-4EEC-8630-3C024FCCB1B1}"/>
    <cellStyle name="Normal 368 3 3" xfId="33648" xr:uid="{0D3DA6C8-B556-4D82-8C86-53801BD15363}"/>
    <cellStyle name="Normal 368 3 3 2" xfId="33647" xr:uid="{00152FDC-D516-4875-8775-640E3D1C3A93}"/>
    <cellStyle name="Normal 368 3 4" xfId="33646" xr:uid="{BB5F4806-CC4D-4A57-A1B4-617DB757C0B9}"/>
    <cellStyle name="Normal 368 3 4 2" xfId="33645" xr:uid="{103F552E-9120-410C-A9E4-A1F4665D1D9D}"/>
    <cellStyle name="Normal 368 3 5" xfId="33644" xr:uid="{F74004D8-3ABA-4575-91FC-90824B05B7AC}"/>
    <cellStyle name="Normal 368 4" xfId="33643" xr:uid="{2C7CE569-3B53-436E-A1D3-05EC084352B2}"/>
    <cellStyle name="Normal 368 4 2" xfId="33642" xr:uid="{BA2583E9-DB4A-4027-9078-5B0675240BB7}"/>
    <cellStyle name="Normal 368 4 2 2" xfId="33641" xr:uid="{ACAB555A-59CD-4A20-83B4-5D16B2009B9B}"/>
    <cellStyle name="Normal 368 4 3" xfId="33640" xr:uid="{F06DA5E7-53A6-43CD-BCCF-FAE4117FDBB7}"/>
    <cellStyle name="Normal 368 5" xfId="33639" xr:uid="{EB86A65B-1ADE-420D-BE1A-84743E11D18C}"/>
    <cellStyle name="Normal 368 5 2" xfId="33638" xr:uid="{7C34980C-1935-4ECC-8359-44067754FFC0}"/>
    <cellStyle name="Normal 368 6" xfId="33637" xr:uid="{3302759A-CC7B-4745-916C-51E7FD64C206}"/>
    <cellStyle name="Normal 368 6 2" xfId="33636" xr:uid="{00F1B55A-1666-4B95-9DF1-BFBB19B5980E}"/>
    <cellStyle name="Normal 368 7" xfId="33635" xr:uid="{4B20FB4A-A944-4D8E-870D-05AA014CD995}"/>
    <cellStyle name="Normal 369" xfId="33634" xr:uid="{9AB920C0-F6FF-43FE-AB4B-241AAF0EF363}"/>
    <cellStyle name="Normal 369 2" xfId="33633" xr:uid="{75A09F91-BA32-43C5-AEB1-01CF223C710A}"/>
    <cellStyle name="Normal 369 2 2" xfId="33632" xr:uid="{E9676934-FCF3-4C8C-9BF3-1246BE9E6830}"/>
    <cellStyle name="Normal 369 2 2 2" xfId="33631" xr:uid="{738FDB6A-2A92-4B0B-8989-176724899944}"/>
    <cellStyle name="Normal 369 2 2 2 2" xfId="33630" xr:uid="{D0B392F4-506D-4B19-AA03-4FD113607476}"/>
    <cellStyle name="Normal 369 2 2 2 2 2" xfId="33629" xr:uid="{2BDB6897-8F9A-4444-8910-B3AD77F5E34C}"/>
    <cellStyle name="Normal 369 2 2 2 3" xfId="33628" xr:uid="{92317C88-6C86-4D79-A6C6-E941DBB94822}"/>
    <cellStyle name="Normal 369 2 2 3" xfId="33627" xr:uid="{D2E66025-AA9E-4621-809A-C9085D747C19}"/>
    <cellStyle name="Normal 369 2 2 3 2" xfId="33626" xr:uid="{F3045BB0-3366-4BBD-8857-E85665C49EEC}"/>
    <cellStyle name="Normal 369 2 2 4" xfId="33625" xr:uid="{46113DA8-7C6C-40C8-8874-17CC14312E2D}"/>
    <cellStyle name="Normal 369 2 2 4 2" xfId="33624" xr:uid="{76201C62-F42F-41B9-9B66-6D8B75866774}"/>
    <cellStyle name="Normal 369 2 2 5" xfId="33623" xr:uid="{4FE334B7-4995-446E-A853-E55000D8C1BB}"/>
    <cellStyle name="Normal 369 2 3" xfId="33622" xr:uid="{A26325ED-23C8-45ED-B81F-88EF62476737}"/>
    <cellStyle name="Normal 369 2 3 2" xfId="33621" xr:uid="{44FA6E34-E664-49B3-B6CE-AB38915317C6}"/>
    <cellStyle name="Normal 369 2 3 2 2" xfId="33620" xr:uid="{46A00CFF-49ED-41FF-94E2-2A7B1EC0AF3D}"/>
    <cellStyle name="Normal 369 2 3 3" xfId="33619" xr:uid="{F2BDD666-9CA2-4E34-8A04-1B75E2A1B115}"/>
    <cellStyle name="Normal 369 2 4" xfId="33618" xr:uid="{D3691701-748A-4597-8281-9E749CC84639}"/>
    <cellStyle name="Normal 369 2 4 2" xfId="33617" xr:uid="{8E3A8B5D-88EB-41D3-B33D-8F32C5516F28}"/>
    <cellStyle name="Normal 369 2 5" xfId="33616" xr:uid="{ECD46B82-D4B9-424A-89AA-F0E26FC78881}"/>
    <cellStyle name="Normal 369 2 5 2" xfId="33615" xr:uid="{F2D32095-2021-42F4-8224-6A3BE0020769}"/>
    <cellStyle name="Normal 369 2 6" xfId="33614" xr:uid="{82B17803-80D3-4E87-93DC-1A49BE2F1B94}"/>
    <cellStyle name="Normal 369 3" xfId="33613" xr:uid="{3D95E32F-405C-4CF6-AD3E-8CA618CF0E37}"/>
    <cellStyle name="Normal 369 3 2" xfId="33612" xr:uid="{85902A43-EB7C-48A4-A2C1-76D6CF1DB471}"/>
    <cellStyle name="Normal 369 3 2 2" xfId="33611" xr:uid="{CD6E8159-161F-405C-B2CF-073D6BA97E0B}"/>
    <cellStyle name="Normal 369 3 2 2 2" xfId="33610" xr:uid="{D16D3623-32F3-4A9F-98CF-CE2958508229}"/>
    <cellStyle name="Normal 369 3 2 3" xfId="33609" xr:uid="{CED1615D-A242-4B92-A2DA-7B32F846255C}"/>
    <cellStyle name="Normal 369 3 3" xfId="33608" xr:uid="{9091B9DF-9902-4240-8484-A29631EE87B3}"/>
    <cellStyle name="Normal 369 3 3 2" xfId="33607" xr:uid="{58D2595E-3CD1-4817-8AB8-6174464893D9}"/>
    <cellStyle name="Normal 369 3 4" xfId="33606" xr:uid="{8C02CFE5-4592-4A5E-ADD5-2FC6297463BD}"/>
    <cellStyle name="Normal 369 3 4 2" xfId="33605" xr:uid="{CC5EBD3C-036B-4F5C-9CC2-99E808CE38A8}"/>
    <cellStyle name="Normal 369 3 5" xfId="33604" xr:uid="{6FEA725A-D55F-41E9-A4C1-B54226425D8D}"/>
    <cellStyle name="Normal 369 4" xfId="33603" xr:uid="{63500DFE-4D3B-4EE5-995C-E9F7DF3AC4E3}"/>
    <cellStyle name="Normal 369 4 2" xfId="33602" xr:uid="{1B98C48A-BD43-4745-9752-322FE02681B5}"/>
    <cellStyle name="Normal 369 4 2 2" xfId="33601" xr:uid="{8B5822AF-74BB-43E6-A62F-F315BF7980EA}"/>
    <cellStyle name="Normal 369 4 3" xfId="33600" xr:uid="{46B201A4-32A2-4B1C-9CD6-9748D37BF701}"/>
    <cellStyle name="Normal 369 5" xfId="33599" xr:uid="{55B56DEF-8D2B-4BE9-A5E1-B64D7CE3CEEF}"/>
    <cellStyle name="Normal 369 5 2" xfId="33598" xr:uid="{7653E4B5-56BC-4029-8DE5-37E05737615B}"/>
    <cellStyle name="Normal 369 6" xfId="33597" xr:uid="{0F7CDF1E-C993-435C-A7B0-57D5728A595A}"/>
    <cellStyle name="Normal 369 6 2" xfId="33596" xr:uid="{7938709E-F793-485F-9971-222F0987A093}"/>
    <cellStyle name="Normal 369 7" xfId="33595" xr:uid="{A532FD30-4B13-4241-8FD5-7F61172ECCAB}"/>
    <cellStyle name="Normal 37" xfId="33594" xr:uid="{D3FA926C-9163-49CD-91BF-A896CE212EE5}"/>
    <cellStyle name="Normal 37 10" xfId="33593" xr:uid="{9F1CD702-A688-41D1-92E8-FF15225A4411}"/>
    <cellStyle name="Normal 37 10 2" xfId="33592" xr:uid="{487F8F1E-3BA5-4071-A6C5-785E82D0A1DB}"/>
    <cellStyle name="Normal 37 10 2 2" xfId="33591" xr:uid="{B68D0092-1909-4E93-A00C-E5DF4457895D}"/>
    <cellStyle name="Normal 37 10 2 2 2" xfId="33590" xr:uid="{6E79F8BC-AF3E-4A28-BAFA-1E2C5E9861F9}"/>
    <cellStyle name="Normal 37 10 2 2_Forecast" xfId="33589" xr:uid="{C638A590-F09B-4952-ACFF-2446FF31108E}"/>
    <cellStyle name="Normal 37 10 2 3" xfId="33588" xr:uid="{34191F2A-7859-4040-9406-55DE934C43C8}"/>
    <cellStyle name="Normal 37 10 2 3 2" xfId="33587" xr:uid="{3B69FB66-43E3-4658-B2C2-234BB15F75CA}"/>
    <cellStyle name="Normal 37 10 2 3_Forecast" xfId="33586" xr:uid="{018684A9-BAA1-42AE-B77A-97D31D667AD4}"/>
    <cellStyle name="Normal 37 10 2 4" xfId="33585" xr:uid="{A6EDE780-982F-425E-89A8-14775EFE9188}"/>
    <cellStyle name="Normal 37 10 2_Forecast" xfId="33584" xr:uid="{A2583A2B-975E-4583-AB70-935967BDC917}"/>
    <cellStyle name="Normal 37 10 3" xfId="33583" xr:uid="{53150F46-491E-4C31-A683-88ABC0EDB147}"/>
    <cellStyle name="Normal 37 10 3 2" xfId="33582" xr:uid="{A74ADFC6-63A9-4437-8A70-EB491823CDE8}"/>
    <cellStyle name="Normal 37 10 3_Forecast" xfId="33581" xr:uid="{69327B18-9C66-4919-A893-E61874BAF7C9}"/>
    <cellStyle name="Normal 37 10 4" xfId="33580" xr:uid="{C5123E9E-4055-4790-93D8-E525F6161DFA}"/>
    <cellStyle name="Normal 37 10 4 2" xfId="33579" xr:uid="{E13580C5-52D5-4BC1-A103-925C8D974BAF}"/>
    <cellStyle name="Normal 37 10 4_Forecast" xfId="33578" xr:uid="{F8B85B5D-8BE4-494C-863D-68F9421CE6BE}"/>
    <cellStyle name="Normal 37 10 5" xfId="33577" xr:uid="{FE4DCB55-C541-4F65-B304-C66F5E66D394}"/>
    <cellStyle name="Normal 37 10_Forecast" xfId="33576" xr:uid="{1E0217F2-BCF4-4262-B278-69E985C25C5F}"/>
    <cellStyle name="Normal 37 11" xfId="33575" xr:uid="{4ACC4723-E4A6-4CBE-B1C5-23E822C735C7}"/>
    <cellStyle name="Normal 37 11 2" xfId="33574" xr:uid="{DB551372-E747-48E4-89FA-487E036B3CBC}"/>
    <cellStyle name="Normal 37 11 2 2" xfId="33573" xr:uid="{20E0EE11-1119-4401-A22B-9DCAE667B4C7}"/>
    <cellStyle name="Normal 37 11 2_Forecast" xfId="33572" xr:uid="{5774A7D7-BF56-4005-9CBF-AC7ECF213B72}"/>
    <cellStyle name="Normal 37 11 3" xfId="33571" xr:uid="{CABADFC0-BE7F-40E9-9F62-2FD1F1EAED2E}"/>
    <cellStyle name="Normal 37 11 3 2" xfId="33570" xr:uid="{FEDBBE5F-4D9A-43D6-8F73-7CF22CFCBD4F}"/>
    <cellStyle name="Normal 37 11 3_Forecast" xfId="33569" xr:uid="{8390188B-BF6D-4F10-B7AF-CCACD21FF9DA}"/>
    <cellStyle name="Normal 37 11 4" xfId="33568" xr:uid="{FAC454B9-20C5-4BDB-BADF-09A029962984}"/>
    <cellStyle name="Normal 37 11_Forecast" xfId="33567" xr:uid="{F739AF26-FB6F-45AA-AD28-584192284024}"/>
    <cellStyle name="Normal 37 12" xfId="33566" xr:uid="{7CADD90C-B933-4B95-B637-B79F7496D516}"/>
    <cellStyle name="Normal 37 12 2" xfId="33565" xr:uid="{CE4567C9-FDBD-4688-A885-57D5D4B9543F}"/>
    <cellStyle name="Normal 37 12_Forecast" xfId="33564" xr:uid="{2FD7AB40-1767-4408-9C92-85FD25208F29}"/>
    <cellStyle name="Normal 37 13" xfId="33563" xr:uid="{DF31BFD1-B51F-4F5C-A595-BC1D066E4DAC}"/>
    <cellStyle name="Normal 37 13 2" xfId="33562" xr:uid="{EB830BF2-95A4-4180-B9EB-6A1C7C250CBB}"/>
    <cellStyle name="Normal 37 13_Forecast" xfId="33561" xr:uid="{13C8820E-7ABB-4F28-8F21-6EB6B4ECA5FB}"/>
    <cellStyle name="Normal 37 14" xfId="33560" xr:uid="{F7AAFEA7-0B31-4636-80E5-90E47A58A9FD}"/>
    <cellStyle name="Normal 37 14 2" xfId="33559" xr:uid="{DC9F7DC1-C5D5-495B-9163-76BB22ED8896}"/>
    <cellStyle name="Normal 37 15" xfId="33558" xr:uid="{28A8560A-A79C-492F-8685-C42E68426B3F}"/>
    <cellStyle name="Normal 37 16" xfId="33557" xr:uid="{6A3D8FD7-5707-495D-B8CA-B3990F14249E}"/>
    <cellStyle name="Normal 37 2" xfId="33556" xr:uid="{6650E719-3D9C-4BC6-9F54-F71EC27FE80A}"/>
    <cellStyle name="Normal 37 2 2" xfId="33555" xr:uid="{BAA48064-9A30-4E9B-A2A4-E219198CA3D6}"/>
    <cellStyle name="Normal 37 2 2 2" xfId="33554" xr:uid="{898ADABD-27BD-40F7-8C41-888EB5CD580B}"/>
    <cellStyle name="Normal 37 2 2 2 2" xfId="33553" xr:uid="{AA01BFC0-6C8F-4BAC-936C-87B7FCE02F82}"/>
    <cellStyle name="Normal 37 2 2 2_Forecast" xfId="33552" xr:uid="{0F314FE6-F7CF-4CB3-B778-539B7F323C5B}"/>
    <cellStyle name="Normal 37 2 2 3" xfId="33551" xr:uid="{42D35D93-2992-4B59-AA4A-F1ACF81C1B1D}"/>
    <cellStyle name="Normal 37 2 2 3 2" xfId="33550" xr:uid="{EE97F14B-7827-4F1C-89DE-8049F02395E0}"/>
    <cellStyle name="Normal 37 2 2 3_Forecast" xfId="33549" xr:uid="{A59C92A4-4989-4975-AF2A-3E2E4FF495DF}"/>
    <cellStyle name="Normal 37 2 2 4" xfId="33548" xr:uid="{ED223E95-C1D4-47BD-AF1F-CE69C8412D9E}"/>
    <cellStyle name="Normal 37 2 2_Forecast" xfId="33547" xr:uid="{D2B4C830-BF85-40F8-8762-61C65CAC9106}"/>
    <cellStyle name="Normal 37 2 3" xfId="33546" xr:uid="{5F135938-4981-4EC2-9DF2-AA1326CA423D}"/>
    <cellStyle name="Normal 37 2 3 2" xfId="33545" xr:uid="{CF72E2A6-96EE-4175-8114-C4E29FD902CB}"/>
    <cellStyle name="Normal 37 2 3_Forecast" xfId="33544" xr:uid="{B2180EE7-442B-4DB0-9043-1381AF2D3B6D}"/>
    <cellStyle name="Normal 37 2 4" xfId="33543" xr:uid="{CBCABFDD-33AC-4BE4-90DD-C91ED5D3E67F}"/>
    <cellStyle name="Normal 37 2 4 2" xfId="33542" xr:uid="{B64B04A5-41FD-491C-80B1-49830BFC0C55}"/>
    <cellStyle name="Normal 37 2 4_Forecast" xfId="33541" xr:uid="{F14C4974-6098-45E1-97CF-5FBFD16AE2EE}"/>
    <cellStyle name="Normal 37 2 5" xfId="33540" xr:uid="{B39E76F1-0D54-444E-A9CF-A5D21CF48B93}"/>
    <cellStyle name="Normal 37 2_Forecast" xfId="33539" xr:uid="{4253B498-D75E-43AD-9A77-97DCB8EDDBD4}"/>
    <cellStyle name="Normal 37 3" xfId="33538" xr:uid="{34FBAFD4-790F-4FDE-A01D-61CFD3F3AF8A}"/>
    <cellStyle name="Normal 37 3 2" xfId="33537" xr:uid="{2F0416CD-EE21-4B4B-87BE-724CD807BE10}"/>
    <cellStyle name="Normal 37 3 2 2" xfId="33536" xr:uid="{1CE44065-0B59-4FF3-8564-5E3969CF9284}"/>
    <cellStyle name="Normal 37 3 2 2 2" xfId="33535" xr:uid="{2311CF3E-FE5A-4EC4-934C-2ACC9B3A14AE}"/>
    <cellStyle name="Normal 37 3 2 2_Forecast" xfId="33534" xr:uid="{FBE0C0E5-2383-41CB-84DE-2F2B305363AD}"/>
    <cellStyle name="Normal 37 3 2 3" xfId="33533" xr:uid="{799E4622-6BF0-400E-A753-1761EEDB97BD}"/>
    <cellStyle name="Normal 37 3 2 3 2" xfId="33532" xr:uid="{5FD2BC3A-DFDA-41CA-83CC-BF864F046328}"/>
    <cellStyle name="Normal 37 3 2 3_Forecast" xfId="33531" xr:uid="{EA0742C0-D65B-4E8D-B43C-235DA3D1F10B}"/>
    <cellStyle name="Normal 37 3 2 4" xfId="33530" xr:uid="{F83C15B9-C975-4F5C-978C-AE7351102878}"/>
    <cellStyle name="Normal 37 3 2_Forecast" xfId="33529" xr:uid="{B6F65521-2C8B-45AF-A696-E6D6C7E492E6}"/>
    <cellStyle name="Normal 37 3 3" xfId="33528" xr:uid="{F42B1165-28CE-4C9C-AAC5-B60985E1DADF}"/>
    <cellStyle name="Normal 37 3 3 2" xfId="33527" xr:uid="{7032C506-BEBF-4DE7-AC80-01E377BDC4F4}"/>
    <cellStyle name="Normal 37 3 3_Forecast" xfId="33526" xr:uid="{010F7EDC-6DD0-4AEF-8C51-AF4DAA10225E}"/>
    <cellStyle name="Normal 37 3 4" xfId="33525" xr:uid="{CB6AF49F-1D30-4704-ABFD-B1FDA42A091E}"/>
    <cellStyle name="Normal 37 3 4 2" xfId="33524" xr:uid="{EE120055-76ED-4190-BE1A-3EB4D369603C}"/>
    <cellStyle name="Normal 37 3 4_Forecast" xfId="33523" xr:uid="{FC30FD18-8218-4084-B6D9-CE749E2DABBC}"/>
    <cellStyle name="Normal 37 3 5" xfId="33522" xr:uid="{F00BBD95-9CFD-45D3-915A-7C1D3C71DB7D}"/>
    <cellStyle name="Normal 37 3_Forecast" xfId="33521" xr:uid="{B02E047E-6B55-4388-B500-D8A0C5DD8BB6}"/>
    <cellStyle name="Normal 37 4" xfId="33520" xr:uid="{64C58ED3-EF2C-4EDC-8347-D0D0EF435B80}"/>
    <cellStyle name="Normal 37 4 2" xfId="33519" xr:uid="{7755CFD5-91B5-47E5-A1D9-0D40F694D769}"/>
    <cellStyle name="Normal 37 4 2 2" xfId="33518" xr:uid="{709894D2-1D8F-4DD2-9D0A-0DAD876CD501}"/>
    <cellStyle name="Normal 37 4 2 2 2" xfId="33517" xr:uid="{7354E45C-EC63-4377-B613-5418A6DDF824}"/>
    <cellStyle name="Normal 37 4 2 2_Forecast" xfId="33516" xr:uid="{641AE488-531D-4BBA-BD8D-E5EB33D114A2}"/>
    <cellStyle name="Normal 37 4 2 3" xfId="33515" xr:uid="{B713840B-B5C6-4128-9EFC-12E5E0304BA8}"/>
    <cellStyle name="Normal 37 4 2 3 2" xfId="33514" xr:uid="{8799789B-6962-447F-8E43-291A0E5733EC}"/>
    <cellStyle name="Normal 37 4 2 3_Forecast" xfId="33513" xr:uid="{A7B65B2C-1A4B-41A8-BBA0-FC90C0DE9FCF}"/>
    <cellStyle name="Normal 37 4 2 4" xfId="33512" xr:uid="{CF8FE9D0-D46A-4B35-B1B6-23C2EB594DA4}"/>
    <cellStyle name="Normal 37 4 2_Forecast" xfId="33511" xr:uid="{A48616FF-77B3-442F-967F-17F728F4B262}"/>
    <cellStyle name="Normal 37 4 3" xfId="33510" xr:uid="{18AA522C-3C7E-43BE-A219-FCBB8D82E515}"/>
    <cellStyle name="Normal 37 4 3 2" xfId="33509" xr:uid="{5FE5CECC-8A9A-47A6-A24D-B3646D51E5B0}"/>
    <cellStyle name="Normal 37 4 3_Forecast" xfId="33508" xr:uid="{EFDD2954-54C7-402F-B939-92173B91754A}"/>
    <cellStyle name="Normal 37 4 4" xfId="33507" xr:uid="{8CECAE72-93DB-4891-8A5C-B01F95D59A5E}"/>
    <cellStyle name="Normal 37 4 4 2" xfId="33506" xr:uid="{30B0DE3C-A1DB-44BF-A626-1712014B254D}"/>
    <cellStyle name="Normal 37 4 4_Forecast" xfId="33505" xr:uid="{F81BE8CB-CB19-4F98-95F5-833B99F611FF}"/>
    <cellStyle name="Normal 37 4 5" xfId="33504" xr:uid="{4DA36B69-61E2-471B-A0F6-9F9D42A501A0}"/>
    <cellStyle name="Normal 37 4_Forecast" xfId="33503" xr:uid="{3A00665E-E5DE-4EA8-B3C1-FEEE370C0964}"/>
    <cellStyle name="Normal 37 5" xfId="33502" xr:uid="{927B9F10-7026-44E2-8B60-A3B192E382A4}"/>
    <cellStyle name="Normal 37 5 2" xfId="33501" xr:uid="{8DC656DD-AF14-4471-ABB9-1325ADE88C74}"/>
    <cellStyle name="Normal 37 5 2 2" xfId="33500" xr:uid="{EB3BD09F-B852-42B8-AD4E-5FE2C5374429}"/>
    <cellStyle name="Normal 37 5 2 2 2" xfId="33499" xr:uid="{4D54F60F-4F39-413E-9C4F-7F9383154BA8}"/>
    <cellStyle name="Normal 37 5 2 2_Forecast" xfId="33498" xr:uid="{55071EAB-E37D-4AE4-8E5B-1823E9FD8929}"/>
    <cellStyle name="Normal 37 5 2 3" xfId="33497" xr:uid="{217C211C-A782-4C54-ADFF-41E689CD2359}"/>
    <cellStyle name="Normal 37 5 2 3 2" xfId="33496" xr:uid="{2CF19A45-009F-4F0F-985C-5F0C4B81AC8D}"/>
    <cellStyle name="Normal 37 5 2 3_Forecast" xfId="33495" xr:uid="{E4B3F697-930E-483A-B3B9-C18F2A2DEC33}"/>
    <cellStyle name="Normal 37 5 2 4" xfId="33494" xr:uid="{4DAA8563-8363-40B8-86EE-057A8675243A}"/>
    <cellStyle name="Normal 37 5 2_Forecast" xfId="33493" xr:uid="{CBF7206A-55CA-4FB8-B0AC-F6673D5CBFA5}"/>
    <cellStyle name="Normal 37 5 3" xfId="33492" xr:uid="{902A993C-47F0-49B5-96E6-D5943F43FD42}"/>
    <cellStyle name="Normal 37 5 3 2" xfId="33491" xr:uid="{AB5165EC-47A4-4108-83CC-B53212F4C60F}"/>
    <cellStyle name="Normal 37 5 3_Forecast" xfId="33490" xr:uid="{E88EEA4C-CB80-4E10-B82D-55B50299274F}"/>
    <cellStyle name="Normal 37 5 4" xfId="33489" xr:uid="{1E33EFDE-BF96-4489-AD7D-15EED6B75DCC}"/>
    <cellStyle name="Normal 37 5 4 2" xfId="33488" xr:uid="{3BFE5722-6BAF-4CB4-AA7E-7B1648C4BE4C}"/>
    <cellStyle name="Normal 37 5 4_Forecast" xfId="33487" xr:uid="{75CF2AFA-569C-4DCD-8B82-B572379FEEAB}"/>
    <cellStyle name="Normal 37 5 5" xfId="33486" xr:uid="{F5CD061B-8997-403B-B934-E7DEB7BDDEF9}"/>
    <cellStyle name="Normal 37 5_Forecast" xfId="33485" xr:uid="{4D47942E-F8FA-46DC-934B-5F2A586FECE6}"/>
    <cellStyle name="Normal 37 6" xfId="33484" xr:uid="{0D697317-9FA6-4671-B3E6-8190D5D4A70D}"/>
    <cellStyle name="Normal 37 6 2" xfId="33483" xr:uid="{6B1331F7-99D4-4812-B7DB-2C490EDB0986}"/>
    <cellStyle name="Normal 37 6 2 2" xfId="33482" xr:uid="{B3523550-3FC2-4105-AF78-2D8D734AD468}"/>
    <cellStyle name="Normal 37 6 2 2 2" xfId="33481" xr:uid="{A015261F-7495-423E-AFDC-F0B97B39BAA6}"/>
    <cellStyle name="Normal 37 6 2 2_Forecast" xfId="33480" xr:uid="{29B41DCE-3676-4977-9B7A-CE55BF06F5D2}"/>
    <cellStyle name="Normal 37 6 2 3" xfId="33479" xr:uid="{F935D801-7FD4-4BF2-9501-0DAC140A0144}"/>
    <cellStyle name="Normal 37 6 2 3 2" xfId="33478" xr:uid="{0AEC8CF8-260C-4C55-9B34-236FB464A671}"/>
    <cellStyle name="Normal 37 6 2 3_Forecast" xfId="33477" xr:uid="{4D4B1F3C-28B0-4C84-9C06-513F1B394599}"/>
    <cellStyle name="Normal 37 6 2 4" xfId="33476" xr:uid="{82E6C185-7B77-40B5-AF7A-71342E097B79}"/>
    <cellStyle name="Normal 37 6 2_Forecast" xfId="33475" xr:uid="{759C1ED7-3C2B-414C-AD06-977ABE0F9E93}"/>
    <cellStyle name="Normal 37 6 3" xfId="33474" xr:uid="{5D48D18D-EE9D-41CB-9F0C-C08A4EDDB00E}"/>
    <cellStyle name="Normal 37 6 3 2" xfId="33473" xr:uid="{535EB10D-3059-4E06-A11C-D928859DBCBD}"/>
    <cellStyle name="Normal 37 6 3_Forecast" xfId="33472" xr:uid="{6AE1E55E-0556-4FAF-8552-934870977591}"/>
    <cellStyle name="Normal 37 6 4" xfId="33471" xr:uid="{DD6B89A3-A025-4962-B0BD-74F040B09646}"/>
    <cellStyle name="Normal 37 6 4 2" xfId="33470" xr:uid="{F2897084-7EA7-4283-A2BA-DB8980E61143}"/>
    <cellStyle name="Normal 37 6 4_Forecast" xfId="33469" xr:uid="{80D7E2E4-61AD-48C2-A2C4-7B8F0B20E7BB}"/>
    <cellStyle name="Normal 37 6 5" xfId="33468" xr:uid="{1F3F67E6-219D-41DA-AB6A-C79274352AC7}"/>
    <cellStyle name="Normal 37 6_Forecast" xfId="33467" xr:uid="{72AD926D-82C3-43DD-9E73-BF2F1A4451DA}"/>
    <cellStyle name="Normal 37 7" xfId="33466" xr:uid="{062BB9E1-7C94-4DFE-A444-9F0F25F53CA9}"/>
    <cellStyle name="Normal 37 7 2" xfId="33465" xr:uid="{2E82D3AC-C88B-48B2-ACAB-CFB647734891}"/>
    <cellStyle name="Normal 37 7 2 2" xfId="33464" xr:uid="{4A84B66F-196D-4E85-B03E-25C0B1984D3B}"/>
    <cellStyle name="Normal 37 7 2 2 2" xfId="33463" xr:uid="{C1E8BAE6-1150-4AE7-97C3-4C821DF48ADD}"/>
    <cellStyle name="Normal 37 7 2 2_Forecast" xfId="33462" xr:uid="{6FF34A7C-3EAB-4040-9E08-2E095BBA0A76}"/>
    <cellStyle name="Normal 37 7 2 3" xfId="33461" xr:uid="{95B71954-C2EA-4E81-A86C-B4398C5F2FA7}"/>
    <cellStyle name="Normal 37 7 2 3 2" xfId="33460" xr:uid="{1D8E9AF0-65B5-4A22-9D19-A46C3EC4CB46}"/>
    <cellStyle name="Normal 37 7 2 3_Forecast" xfId="33459" xr:uid="{7AF97E77-DA13-4730-860B-ECB535841963}"/>
    <cellStyle name="Normal 37 7 2 4" xfId="33458" xr:uid="{903919AD-9BDA-4D40-819C-2E35E305E835}"/>
    <cellStyle name="Normal 37 7 2_Forecast" xfId="33457" xr:uid="{681C7276-DD51-4A90-9B62-F402910054F1}"/>
    <cellStyle name="Normal 37 7 3" xfId="33456" xr:uid="{90FE477D-7D10-477B-ADEE-A169746AC21C}"/>
    <cellStyle name="Normal 37 7 3 2" xfId="33455" xr:uid="{474273C8-9E66-423B-B90A-D8E42988EF62}"/>
    <cellStyle name="Normal 37 7 3_Forecast" xfId="33454" xr:uid="{28755F02-CEFB-4625-B0BE-606E6D7EEDF1}"/>
    <cellStyle name="Normal 37 7 4" xfId="33453" xr:uid="{21A7D6A8-0615-458D-97E1-B1C421A42B12}"/>
    <cellStyle name="Normal 37 7 4 2" xfId="33452" xr:uid="{952BBA59-C470-4BBD-960D-294A1A2C9DB1}"/>
    <cellStyle name="Normal 37 7 4_Forecast" xfId="33451" xr:uid="{AFA9FAFE-8C69-4E2A-912E-C528E4CD8CDF}"/>
    <cellStyle name="Normal 37 7 5" xfId="33450" xr:uid="{DAD4B4DC-A9C9-4CE5-B3CB-A440BBA093CE}"/>
    <cellStyle name="Normal 37 7_Forecast" xfId="33449" xr:uid="{6F7A834B-1E4F-48CE-B60A-817C653948EA}"/>
    <cellStyle name="Normal 37 8" xfId="33448" xr:uid="{1E80DD40-5C45-40DA-A6B0-F53F364EBF02}"/>
    <cellStyle name="Normal 37 8 2" xfId="33447" xr:uid="{DE237615-2892-4458-B9CD-42F649EF49F5}"/>
    <cellStyle name="Normal 37 8 2 2" xfId="33446" xr:uid="{D5EA6A04-4A5D-47C9-AD5F-66502BC3AEFA}"/>
    <cellStyle name="Normal 37 8 2 2 2" xfId="33445" xr:uid="{C266D8B8-B658-4F13-BAEF-FE9F57C53C92}"/>
    <cellStyle name="Normal 37 8 2 2_Forecast" xfId="33444" xr:uid="{AB88E5B0-3282-4A6C-9CEA-BFF8667E5D16}"/>
    <cellStyle name="Normal 37 8 2 3" xfId="33443" xr:uid="{AA0DCCFE-AF30-4022-B59F-C428978357BD}"/>
    <cellStyle name="Normal 37 8 2 3 2" xfId="33442" xr:uid="{CA2B7B3F-F0DE-48A3-A201-061910C2682D}"/>
    <cellStyle name="Normal 37 8 2 3_Forecast" xfId="33441" xr:uid="{33C497A9-75F7-4597-B91E-ECB2467E0029}"/>
    <cellStyle name="Normal 37 8 2 4" xfId="33440" xr:uid="{A969BA9B-A754-43ED-B5E7-6B89263910C1}"/>
    <cellStyle name="Normal 37 8 2_Forecast" xfId="33439" xr:uid="{24656503-3B68-4950-AAC1-11FBECD268BB}"/>
    <cellStyle name="Normal 37 8 3" xfId="33438" xr:uid="{CFA56225-DF37-4375-9B7D-8D55BE038FBA}"/>
    <cellStyle name="Normal 37 8 3 2" xfId="33437" xr:uid="{2CCCA5D6-C2F7-4E7B-BC53-0D18F680CE22}"/>
    <cellStyle name="Normal 37 8 3_Forecast" xfId="33436" xr:uid="{9F45F08A-5019-4276-96E4-D57D8567A215}"/>
    <cellStyle name="Normal 37 8 4" xfId="33435" xr:uid="{A62CA39D-FD28-4030-8DAD-D42A5A1AB9B1}"/>
    <cellStyle name="Normal 37 8 4 2" xfId="33434" xr:uid="{1CE07E8C-E4D5-42AD-BC25-C8FE3BDD426B}"/>
    <cellStyle name="Normal 37 8 4_Forecast" xfId="33433" xr:uid="{D518605C-0683-42DB-8FAA-0647970A9A7B}"/>
    <cellStyle name="Normal 37 8 5" xfId="33432" xr:uid="{6758E643-EDE2-435C-8CD6-F07791778902}"/>
    <cellStyle name="Normal 37 8_Forecast" xfId="33431" xr:uid="{04264DEF-F4AB-461D-AC75-68E203977F25}"/>
    <cellStyle name="Normal 37 9" xfId="33430" xr:uid="{B4059981-DA71-4AF7-82E3-6D370444443A}"/>
    <cellStyle name="Normal 37 9 2" xfId="33429" xr:uid="{AE496C54-28E9-4461-96B1-D51FF97B6E3B}"/>
    <cellStyle name="Normal 37 9 2 2" xfId="33428" xr:uid="{7CDB2310-8C02-40F7-A6A2-A391F4BD9735}"/>
    <cellStyle name="Normal 37 9 2 2 2" xfId="33427" xr:uid="{6EE8967B-60C2-4AA8-85A2-ED1A74D7B9FA}"/>
    <cellStyle name="Normal 37 9 2 2_Forecast" xfId="33426" xr:uid="{EA3DA03B-F723-4F62-92A2-F0CDDB891100}"/>
    <cellStyle name="Normal 37 9 2 3" xfId="33425" xr:uid="{B63318B6-13A5-43FD-8B62-84A653BB24C6}"/>
    <cellStyle name="Normal 37 9 2 3 2" xfId="33424" xr:uid="{3BC20871-BF4F-4BEB-BA3B-9F7C827FE773}"/>
    <cellStyle name="Normal 37 9 2 3_Forecast" xfId="33423" xr:uid="{A28B9927-E2EC-41DF-BF73-037408F423BB}"/>
    <cellStyle name="Normal 37 9 2 4" xfId="33422" xr:uid="{3CEA4CEA-87EB-4096-B072-35B794F0D173}"/>
    <cellStyle name="Normal 37 9 2_Forecast" xfId="33421" xr:uid="{DD8275DC-4C5E-413B-A015-127252390935}"/>
    <cellStyle name="Normal 37 9 3" xfId="33420" xr:uid="{FBAC4B40-DB7B-42A7-948C-0784185F14E8}"/>
    <cellStyle name="Normal 37 9 3 2" xfId="33419" xr:uid="{5007BD9F-35B9-441D-A709-102881165BD3}"/>
    <cellStyle name="Normal 37 9 3_Forecast" xfId="33418" xr:uid="{1C65AEBA-86F9-40D4-9275-498C3FC3A6C6}"/>
    <cellStyle name="Normal 37 9 4" xfId="33417" xr:uid="{C3B505D0-12B8-4FDC-8050-B5F0462F4B57}"/>
    <cellStyle name="Normal 37 9 4 2" xfId="33416" xr:uid="{3AAEF4B0-A201-46DC-963D-D19AEDC8AD23}"/>
    <cellStyle name="Normal 37 9 4_Forecast" xfId="33415" xr:uid="{1ED0F11C-C13A-40B4-91DB-6A3D8BC72332}"/>
    <cellStyle name="Normal 37 9 5" xfId="33414" xr:uid="{787D747E-BD78-4C11-88D6-9CD3CF85A167}"/>
    <cellStyle name="Normal 37 9_Forecast" xfId="33413" xr:uid="{0B1464DA-E860-4219-9EF3-740812884D4B}"/>
    <cellStyle name="Normal 37_Forecast" xfId="33412" xr:uid="{42569312-EC9C-4980-8903-1034EC975163}"/>
    <cellStyle name="Normal 370" xfId="33411" xr:uid="{414D1549-D785-48E7-BC98-5984E69F524F}"/>
    <cellStyle name="Normal 370 2" xfId="33410" xr:uid="{B37C5969-F353-4390-96AD-F0CB5CEEC18A}"/>
    <cellStyle name="Normal 370 2 2" xfId="33409" xr:uid="{25462B4F-D9F0-4DF3-87B7-DFD4AAE3AFD1}"/>
    <cellStyle name="Normal 370 2 2 2" xfId="33408" xr:uid="{00EDEFA0-6494-4585-9967-F0E81ABCAD5D}"/>
    <cellStyle name="Normal 370 2 2 2 2" xfId="33407" xr:uid="{BD61714D-51D6-4B7D-A90B-39203AEB6DBF}"/>
    <cellStyle name="Normal 370 2 2 2 2 2" xfId="33406" xr:uid="{003D7AB2-7986-41CF-827F-107B56D7EE3C}"/>
    <cellStyle name="Normal 370 2 2 2 3" xfId="33405" xr:uid="{8B7E337F-57EF-4DCF-A497-109FA2628670}"/>
    <cellStyle name="Normal 370 2 2 3" xfId="33404" xr:uid="{783617E0-5332-4F5E-9A18-405417DE4261}"/>
    <cellStyle name="Normal 370 2 2 3 2" xfId="33403" xr:uid="{A942ADBE-EA6F-4A72-A5C9-4A8F55815342}"/>
    <cellStyle name="Normal 370 2 2 4" xfId="33402" xr:uid="{C8E13A67-4C4B-4C87-BE36-976AB1F863C8}"/>
    <cellStyle name="Normal 370 2 2 4 2" xfId="33401" xr:uid="{B25F204B-87EA-4B62-9A5C-F95BDC173189}"/>
    <cellStyle name="Normal 370 2 2 5" xfId="33400" xr:uid="{CBB1912A-A450-475E-836B-35F4A4C0D815}"/>
    <cellStyle name="Normal 370 2 3" xfId="33399" xr:uid="{991B0DD3-2458-487B-8D6F-E7B00FEF6B6E}"/>
    <cellStyle name="Normal 370 2 3 2" xfId="33398" xr:uid="{370F5B99-F2FB-43A0-B167-103C54EE37F9}"/>
    <cellStyle name="Normal 370 2 3 2 2" xfId="33397" xr:uid="{14B1DEA2-B9D5-4D39-88D7-95CC20E91FFC}"/>
    <cellStyle name="Normal 370 2 3 3" xfId="33396" xr:uid="{67BDC5B7-98EA-4625-A8F2-5D59707C2CA9}"/>
    <cellStyle name="Normal 370 2 4" xfId="33395" xr:uid="{5CE52DFC-4D76-4C11-BF4D-5FA7A3584B5B}"/>
    <cellStyle name="Normal 370 2 4 2" xfId="33394" xr:uid="{320CD3B5-C5F7-4C56-9866-16E5F152814E}"/>
    <cellStyle name="Normal 370 2 5" xfId="33393" xr:uid="{76C4CD31-AF5F-4030-8403-2241A54654CE}"/>
    <cellStyle name="Normal 370 2 5 2" xfId="33392" xr:uid="{984E13A4-1614-4D2C-92A6-D321AE29D3FC}"/>
    <cellStyle name="Normal 370 2 6" xfId="33391" xr:uid="{0C50B4BF-98E7-46C9-A54A-5A196D0BCA22}"/>
    <cellStyle name="Normal 370 3" xfId="33390" xr:uid="{7D83743B-5CC1-4427-B9A4-9E67E0D70287}"/>
    <cellStyle name="Normal 370 3 2" xfId="33389" xr:uid="{8389B4D3-0F47-4488-90D0-83FC15C08451}"/>
    <cellStyle name="Normal 370 3 2 2" xfId="33388" xr:uid="{0592B565-2FDD-495B-86F2-3DCCF9112C16}"/>
    <cellStyle name="Normal 370 3 2 2 2" xfId="33387" xr:uid="{6617BDCC-33E0-47AF-BFED-CFE1B47F2052}"/>
    <cellStyle name="Normal 370 3 2 3" xfId="33386" xr:uid="{D2F07BC7-27F2-4A2C-B975-16CF0A8872ED}"/>
    <cellStyle name="Normal 370 3 3" xfId="33385" xr:uid="{20AA487E-D961-4C9D-A832-EE3A8CEA3596}"/>
    <cellStyle name="Normal 370 3 3 2" xfId="33384" xr:uid="{8329AFB4-D646-4446-BBBF-6811E43FEE34}"/>
    <cellStyle name="Normal 370 3 4" xfId="33383" xr:uid="{F335DFF4-C055-438A-9C6D-5FEDA2DA0C86}"/>
    <cellStyle name="Normal 370 3 4 2" xfId="33382" xr:uid="{9C95837E-0A5A-4C23-99C7-44B6916ADAF5}"/>
    <cellStyle name="Normal 370 3 5" xfId="33381" xr:uid="{BE3D05CD-B4F7-4644-9696-CF3512A0D4E8}"/>
    <cellStyle name="Normal 370 4" xfId="33380" xr:uid="{F4B42F0D-8E5C-4B39-B67B-0C9B900ABCB4}"/>
    <cellStyle name="Normal 370 4 2" xfId="33379" xr:uid="{AD09FBAE-5296-4F90-8D3D-335BA17DCB96}"/>
    <cellStyle name="Normal 370 4 2 2" xfId="33378" xr:uid="{8011685D-D74A-4702-B942-8DF96CCBC1FC}"/>
    <cellStyle name="Normal 370 4 3" xfId="33377" xr:uid="{E718C9B1-34A9-4370-8CC0-2495429CB53D}"/>
    <cellStyle name="Normal 370 5" xfId="33376" xr:uid="{635FBF8B-7823-4328-B3D2-D84C4BAF44CC}"/>
    <cellStyle name="Normal 370 5 2" xfId="33375" xr:uid="{712A9890-AB83-47AD-AC31-68427F0ACD81}"/>
    <cellStyle name="Normal 370 6" xfId="33374" xr:uid="{724785B1-D2F7-4851-BB7C-FD7E5EE2F0D8}"/>
    <cellStyle name="Normal 370 6 2" xfId="33373" xr:uid="{607C8ECC-3763-416D-A650-759E096E81C2}"/>
    <cellStyle name="Normal 370 7" xfId="33372" xr:uid="{994B7C24-C893-4EE8-97A6-7935F753A840}"/>
    <cellStyle name="Normal 371" xfId="33371" xr:uid="{B39EE75C-3E61-49BF-98DB-F8AEF3861349}"/>
    <cellStyle name="Normal 371 2" xfId="33370" xr:uid="{44AFF2FF-4BE0-4872-933D-E7D74484E8A4}"/>
    <cellStyle name="Normal 371 2 2" xfId="33369" xr:uid="{9F2B8245-9C64-4C9B-9763-44A6BAF26EA2}"/>
    <cellStyle name="Normal 371 2 2 2" xfId="33368" xr:uid="{A07B104A-3E64-48E2-B63B-3696708F9638}"/>
    <cellStyle name="Normal 371 2 2 2 2" xfId="33367" xr:uid="{9BDA9DB9-947A-4D2D-82AD-61A21882A9B7}"/>
    <cellStyle name="Normal 371 2 2 2 2 2" xfId="33366" xr:uid="{744FCF29-DFDE-4A4F-9FD9-6A06E380256E}"/>
    <cellStyle name="Normal 371 2 2 2 3" xfId="33365" xr:uid="{14BE9EAD-FDD3-4E08-A7A2-85B100960258}"/>
    <cellStyle name="Normal 371 2 2 3" xfId="33364" xr:uid="{33D94CAC-2E63-4159-859E-4541FDBE3B06}"/>
    <cellStyle name="Normal 371 2 2 3 2" xfId="33363" xr:uid="{676FF32B-D683-413D-AC41-FB3972A10176}"/>
    <cellStyle name="Normal 371 2 2 4" xfId="33362" xr:uid="{C4A94C71-8F13-4EE1-90FF-9396038E0077}"/>
    <cellStyle name="Normal 371 2 2 4 2" xfId="33361" xr:uid="{EF607168-1A40-49AE-94AB-FAEEFF8A601F}"/>
    <cellStyle name="Normal 371 2 2 5" xfId="33360" xr:uid="{59ED20DE-EF51-4E8A-98D1-55596553B3B9}"/>
    <cellStyle name="Normal 371 2 3" xfId="33359" xr:uid="{B39873C0-0889-4809-991C-79CBA84DAF5E}"/>
    <cellStyle name="Normal 371 2 3 2" xfId="33358" xr:uid="{3A5CF5DE-776C-4A6F-AF73-B91765A57BD3}"/>
    <cellStyle name="Normal 371 2 3 2 2" xfId="33357" xr:uid="{79A1DCFB-F944-48B4-8CA3-C0E4C163B389}"/>
    <cellStyle name="Normal 371 2 3 3" xfId="33356" xr:uid="{F2C32F76-AF3D-4389-984B-DA23F3B22655}"/>
    <cellStyle name="Normal 371 2 4" xfId="33355" xr:uid="{0A127ED1-54AF-4184-A510-EBB275EB67F1}"/>
    <cellStyle name="Normal 371 2 4 2" xfId="33354" xr:uid="{C5C27B30-C7A0-4C00-94F7-97D87D277213}"/>
    <cellStyle name="Normal 371 2 5" xfId="33353" xr:uid="{F863BAAB-D547-4FE1-AA56-BD30C7B2E3C4}"/>
    <cellStyle name="Normal 371 2 5 2" xfId="33352" xr:uid="{2FAC3345-2414-45D0-A2F3-364503C61747}"/>
    <cellStyle name="Normal 371 2 6" xfId="33351" xr:uid="{957D38BC-71F6-4C08-94BC-486D6EAAD3AC}"/>
    <cellStyle name="Normal 371 3" xfId="33350" xr:uid="{A28FADAE-CC7E-420F-B4E1-6917A0DB1AAF}"/>
    <cellStyle name="Normal 371 3 2" xfId="33349" xr:uid="{0CE15752-9ECF-4F25-B5B7-6B7E73AEC022}"/>
    <cellStyle name="Normal 371 3 2 2" xfId="33348" xr:uid="{79068880-B27F-4C6D-AA19-19F9FD2D6C67}"/>
    <cellStyle name="Normal 371 3 2 2 2" xfId="33347" xr:uid="{855D97DB-3012-484E-807D-4295893A255C}"/>
    <cellStyle name="Normal 371 3 2 3" xfId="33346" xr:uid="{D22A8A92-8F4A-4427-A459-B3FF007A9939}"/>
    <cellStyle name="Normal 371 3 3" xfId="33345" xr:uid="{16EB03CD-6790-4F6E-8ECB-DFCD06EAE6D2}"/>
    <cellStyle name="Normal 371 3 3 2" xfId="33344" xr:uid="{B0A2D8A8-A81E-4FD3-A2CC-CDC783F168F8}"/>
    <cellStyle name="Normal 371 3 4" xfId="33343" xr:uid="{7B8C83A3-048F-4EB2-BCEA-DAD67D354E46}"/>
    <cellStyle name="Normal 371 3 4 2" xfId="33342" xr:uid="{4BB2DCC6-1740-47AA-9C68-63F3AF7307F5}"/>
    <cellStyle name="Normal 371 3 5" xfId="33341" xr:uid="{AD83E208-2088-471E-86DE-505199638017}"/>
    <cellStyle name="Normal 371 4" xfId="33340" xr:uid="{81FB8B2B-CADF-4741-A4B7-F5087076A914}"/>
    <cellStyle name="Normal 371 4 2" xfId="33339" xr:uid="{6624484E-6313-48BF-A274-E32978EE0F83}"/>
    <cellStyle name="Normal 371 4 2 2" xfId="33338" xr:uid="{616F50D7-67A5-4152-9FF5-57B7FBC8FE63}"/>
    <cellStyle name="Normal 371 4 3" xfId="33337" xr:uid="{70E5BCE9-30ED-4E8E-8B38-398C9193837A}"/>
    <cellStyle name="Normal 371 5" xfId="33336" xr:uid="{C527A0B8-F32A-494F-B049-3EDD58633225}"/>
    <cellStyle name="Normal 371 5 2" xfId="33335" xr:uid="{5B6FE185-D137-40AA-B465-BE48262A3B2C}"/>
    <cellStyle name="Normal 371 6" xfId="33334" xr:uid="{B3DC47DC-7DC1-4D8C-B6BC-7C89797B0FE4}"/>
    <cellStyle name="Normal 371 6 2" xfId="33333" xr:uid="{869D77DF-CE3E-4875-9138-0FF06B0BCB11}"/>
    <cellStyle name="Normal 371 7" xfId="33332" xr:uid="{47EA9CF3-6F04-4E91-BF56-00A04443C468}"/>
    <cellStyle name="Normal 372" xfId="33331" xr:uid="{47481F06-8DB2-4873-9AE2-926D01C8273B}"/>
    <cellStyle name="Normal 372 2" xfId="33330" xr:uid="{50164812-5AD2-4B19-9413-696CDFACC074}"/>
    <cellStyle name="Normal 372 2 2" xfId="33329" xr:uid="{6367214B-CD72-4C22-834E-9D1E81D91AD1}"/>
    <cellStyle name="Normal 372 2 2 2" xfId="33328" xr:uid="{C50A72A2-31FA-4C07-9C2D-63C96A413324}"/>
    <cellStyle name="Normal 372 2 2 2 2" xfId="33327" xr:uid="{0F5E0FBB-DBA5-472E-8D0F-4C7793E4C577}"/>
    <cellStyle name="Normal 372 2 2 2 2 2" xfId="33326" xr:uid="{A5AC71F1-00C1-4382-BBE8-6E4FE77F9117}"/>
    <cellStyle name="Normal 372 2 2 2 3" xfId="33325" xr:uid="{2EF09F05-27D4-422C-A5EF-281199BDB607}"/>
    <cellStyle name="Normal 372 2 2 3" xfId="33324" xr:uid="{0ADE6A82-1A04-4B95-928E-0CF01458A39B}"/>
    <cellStyle name="Normal 372 2 2 3 2" xfId="33323" xr:uid="{8BBD73D8-1CD2-4332-BC6F-998668EE6E80}"/>
    <cellStyle name="Normal 372 2 2 4" xfId="33322" xr:uid="{891DA4C9-7435-4A9B-B886-61C52AD84D32}"/>
    <cellStyle name="Normal 372 2 2 4 2" xfId="33321" xr:uid="{70C0BA7A-A3AC-44EA-BF01-35D12AE4908E}"/>
    <cellStyle name="Normal 372 2 2 5" xfId="33320" xr:uid="{4B225CE2-F882-4EC7-A6AD-514334D77DDA}"/>
    <cellStyle name="Normal 372 2 3" xfId="33319" xr:uid="{31E18FCF-E345-46E0-B3C7-69BD54D66B90}"/>
    <cellStyle name="Normal 372 2 3 2" xfId="33318" xr:uid="{F2201063-153F-4D55-B312-48341C93378C}"/>
    <cellStyle name="Normal 372 2 3 2 2" xfId="33317" xr:uid="{FDA01276-316C-4CD0-B26E-2A8C1C95DDFA}"/>
    <cellStyle name="Normal 372 2 3 3" xfId="33316" xr:uid="{40BD953B-31A7-4F3E-B795-D595D63867D6}"/>
    <cellStyle name="Normal 372 2 4" xfId="33315" xr:uid="{F7928084-32C1-4BBF-9462-21B049A2BEDB}"/>
    <cellStyle name="Normal 372 2 4 2" xfId="33314" xr:uid="{A9B6D7DE-DF2C-4BE3-9AD0-70BAC124CCEA}"/>
    <cellStyle name="Normal 372 2 5" xfId="33313" xr:uid="{7CCFA619-6E4F-4DC3-89A0-4036A50571DB}"/>
    <cellStyle name="Normal 372 2 5 2" xfId="33312" xr:uid="{2E466FA8-72D3-43C9-9E67-08833737317E}"/>
    <cellStyle name="Normal 372 2 6" xfId="33311" xr:uid="{F88DD1C1-A554-4D36-A98B-ABE9B5B77EAF}"/>
    <cellStyle name="Normal 372 3" xfId="33310" xr:uid="{3B7D70BB-5200-44A2-A5C8-49933435A4F2}"/>
    <cellStyle name="Normal 372 3 2" xfId="33309" xr:uid="{ECA08E59-2199-4825-BF2F-938CE59F6856}"/>
    <cellStyle name="Normal 372 3 2 2" xfId="33308" xr:uid="{2E094DD3-CAA9-4986-AAA9-D337069427F1}"/>
    <cellStyle name="Normal 372 3 2 2 2" xfId="33307" xr:uid="{AEDC6386-021E-4C4D-8FEA-46940D7918B0}"/>
    <cellStyle name="Normal 372 3 2 3" xfId="33306" xr:uid="{5BB44110-EBB9-475E-BE6F-6250999A3C0C}"/>
    <cellStyle name="Normal 372 3 3" xfId="33305" xr:uid="{B5E95DD4-6994-48C5-84B9-94C945DDAA8A}"/>
    <cellStyle name="Normal 372 3 3 2" xfId="33304" xr:uid="{3F3E645D-590A-4A30-8E71-3D837D9E5A0E}"/>
    <cellStyle name="Normal 372 3 4" xfId="33303" xr:uid="{FDBD96CE-2AB2-4F35-8DED-F386233B1E23}"/>
    <cellStyle name="Normal 372 3 4 2" xfId="33302" xr:uid="{B1076897-0D31-46D3-AF2B-4327AE280491}"/>
    <cellStyle name="Normal 372 3 5" xfId="33301" xr:uid="{4F654A3D-9306-4ADE-8CCA-BBAF6523293D}"/>
    <cellStyle name="Normal 372 4" xfId="33300" xr:uid="{E82E4887-6B4F-4680-80E2-59953ACF88B4}"/>
    <cellStyle name="Normal 372 4 2" xfId="33299" xr:uid="{67C97D7E-56A4-49D2-9534-864884AA3204}"/>
    <cellStyle name="Normal 372 4 2 2" xfId="33298" xr:uid="{3E959114-07D0-4393-B88D-8CAB40087AC6}"/>
    <cellStyle name="Normal 372 4 3" xfId="33297" xr:uid="{82C79C6A-81D0-436F-8C08-EAB3E25DE1CB}"/>
    <cellStyle name="Normal 372 5" xfId="33296" xr:uid="{6A0F6F84-6C27-4EC6-A373-3CB83660384E}"/>
    <cellStyle name="Normal 372 5 2" xfId="33295" xr:uid="{A9F6488B-1B62-46F3-9FEE-2C586173CFA7}"/>
    <cellStyle name="Normal 372 6" xfId="33294" xr:uid="{436E8BC0-0692-46AC-896E-D0D4DA4B2A43}"/>
    <cellStyle name="Normal 372 6 2" xfId="33293" xr:uid="{732989EE-9CB3-4CF0-A646-A31A43236411}"/>
    <cellStyle name="Normal 372 7" xfId="33292" xr:uid="{7CAE62FA-6A9D-4C0A-BA78-5E8D78D8F9F5}"/>
    <cellStyle name="Normal 373" xfId="33291" xr:uid="{779F8F09-8A84-47DA-927A-72FC11824A4F}"/>
    <cellStyle name="Normal 373 2" xfId="33290" xr:uid="{88749B40-0C13-4794-BE2E-9BF0AE79A218}"/>
    <cellStyle name="Normal 373 2 2" xfId="33289" xr:uid="{3C9BFFA4-F432-4428-B4CC-E04B36363265}"/>
    <cellStyle name="Normal 373 2 2 2" xfId="33288" xr:uid="{0112F046-754A-41B3-994B-E412411429AC}"/>
    <cellStyle name="Normal 373 2 2 2 2" xfId="33287" xr:uid="{6FC794F3-5080-4261-B367-81C1027DC8AB}"/>
    <cellStyle name="Normal 373 2 2 2 2 2" xfId="33286" xr:uid="{D752058C-0665-4D3B-ACD1-66323E3F6026}"/>
    <cellStyle name="Normal 373 2 2 2 3" xfId="33285" xr:uid="{39B00142-6524-4266-8EEC-8F7543EF2EFE}"/>
    <cellStyle name="Normal 373 2 2 3" xfId="33284" xr:uid="{3A9DDE5A-0EA8-4EF8-8A55-AAF0989AEFE1}"/>
    <cellStyle name="Normal 373 2 2 3 2" xfId="33283" xr:uid="{8E15040D-031B-4A79-A331-B2A7BBC1B5B5}"/>
    <cellStyle name="Normal 373 2 2 4" xfId="33282" xr:uid="{F8F34A0D-A168-46F8-BDD9-1985A075A12B}"/>
    <cellStyle name="Normal 373 2 2 4 2" xfId="33281" xr:uid="{220CC39B-045D-4D60-A9C9-84F43A386231}"/>
    <cellStyle name="Normal 373 2 2 5" xfId="33280" xr:uid="{B52422D3-80A9-4245-B497-EB51F7B50FD6}"/>
    <cellStyle name="Normal 373 2 3" xfId="33279" xr:uid="{B7F58DA0-5F62-47AA-8385-AA564B2F084B}"/>
    <cellStyle name="Normal 373 2 3 2" xfId="33278" xr:uid="{E84D32FF-1795-452E-9BB6-9A06B7CEE8E8}"/>
    <cellStyle name="Normal 373 2 3 2 2" xfId="33277" xr:uid="{30DDCBC4-A4DE-41A3-8404-B7A7A123C2CE}"/>
    <cellStyle name="Normal 373 2 3 3" xfId="33276" xr:uid="{6D349E22-D909-45C3-8D4A-2F175118B27F}"/>
    <cellStyle name="Normal 373 2 4" xfId="33275" xr:uid="{E1B48836-6D91-4EAA-89C1-B0EF8A1DFEF3}"/>
    <cellStyle name="Normal 373 2 4 2" xfId="33274" xr:uid="{7D537CF3-5FF4-4921-AA23-7E1480F7DDF1}"/>
    <cellStyle name="Normal 373 2 5" xfId="33273" xr:uid="{47C03587-52A4-4B4B-B14E-FC43D4AE5EE8}"/>
    <cellStyle name="Normal 373 2 5 2" xfId="33272" xr:uid="{D0ACE77D-E54A-4792-8DED-A0B9FA3AFE5D}"/>
    <cellStyle name="Normal 373 2 6" xfId="33271" xr:uid="{F41091A8-09E6-46D4-8EA2-6A70503F0046}"/>
    <cellStyle name="Normal 373 3" xfId="33270" xr:uid="{8FAF8AA6-F657-4A9B-B7B4-1E77E6C9A01A}"/>
    <cellStyle name="Normal 373 3 2" xfId="33269" xr:uid="{52481EFE-285E-4ACF-939D-89D2B6DBBCFA}"/>
    <cellStyle name="Normal 373 3 2 2" xfId="33268" xr:uid="{856EF796-FF87-435E-9514-67632A535D84}"/>
    <cellStyle name="Normal 373 3 2 2 2" xfId="33267" xr:uid="{A7616709-3EF5-482B-BBAC-874A5D2732C0}"/>
    <cellStyle name="Normal 373 3 2 3" xfId="33266" xr:uid="{4A0F6EA3-FBE9-4824-964F-26CDFDD5CECE}"/>
    <cellStyle name="Normal 373 3 3" xfId="33265" xr:uid="{B23271C6-75DB-43DB-9938-D956F529D29B}"/>
    <cellStyle name="Normal 373 3 3 2" xfId="33264" xr:uid="{CB3EA3CA-D289-4951-B8E9-E270FC18038C}"/>
    <cellStyle name="Normal 373 3 4" xfId="33263" xr:uid="{FC3521CA-244C-4FF7-85F7-E7E828F4FB9B}"/>
    <cellStyle name="Normal 373 3 4 2" xfId="33262" xr:uid="{8AEC5434-DCE1-41A4-91D4-48CD931D0738}"/>
    <cellStyle name="Normal 373 3 5" xfId="33261" xr:uid="{5E5C1262-34FA-46D4-9C30-C10AE9B12E1D}"/>
    <cellStyle name="Normal 373 3 6" xfId="33260" xr:uid="{3FF754E1-1CF7-44BC-8298-63A158873091}"/>
    <cellStyle name="Normal 373 3 6 2" xfId="33259" xr:uid="{21CA6919-0A70-413D-94E4-E8BA1DDE38F2}"/>
    <cellStyle name="Normal 373 4" xfId="33258" xr:uid="{13ABA69A-4890-45E6-812F-B1556811F83C}"/>
    <cellStyle name="Normal 373 4 2" xfId="33257" xr:uid="{24851FA1-402C-4384-BFD5-827459B690DB}"/>
    <cellStyle name="Normal 373 4 2 2" xfId="33256" xr:uid="{DB76135B-7D41-46DE-9FE5-6467D15D8FA5}"/>
    <cellStyle name="Normal 373 4 3" xfId="33255" xr:uid="{F2AB9AA0-570D-4A99-B46F-FD2410B36EC8}"/>
    <cellStyle name="Normal 373 5" xfId="33254" xr:uid="{FDC390C0-9C19-47F7-B5DC-F5F6859F6EA3}"/>
    <cellStyle name="Normal 373 5 2" xfId="33253" xr:uid="{2288D593-3B3F-475B-B9C4-BA0BDE36C433}"/>
    <cellStyle name="Normal 373 6" xfId="33252" xr:uid="{CB710723-F3FF-46F6-AF6E-3BBB56669424}"/>
    <cellStyle name="Normal 373 6 2" xfId="33251" xr:uid="{0084AD9E-2934-42DE-B40D-BF4C867D0F80}"/>
    <cellStyle name="Normal 373 7" xfId="33250" xr:uid="{FF6A4344-D38D-421B-85F4-A5D6E5E23A64}"/>
    <cellStyle name="Normal 374" xfId="33249" xr:uid="{0B7CC332-D06B-40A5-8941-A4644FB75A20}"/>
    <cellStyle name="Normal 374 2" xfId="33248" xr:uid="{8141DA3F-6D3E-4BC1-A82D-D413F959C86A}"/>
    <cellStyle name="Normal 374 2 2" xfId="33247" xr:uid="{FA9E99EC-E9E7-4DDC-8BE2-643BB3D23255}"/>
    <cellStyle name="Normal 374 2 2 2" xfId="33246" xr:uid="{39C84D08-E050-46DB-9138-16E8B3AD5CD8}"/>
    <cellStyle name="Normal 374 2 2 2 2" xfId="33245" xr:uid="{16B2AE42-07BD-44FA-A1AD-73346A93D013}"/>
    <cellStyle name="Normal 374 2 2 2 2 2" xfId="33244" xr:uid="{6089EE93-061B-4786-B87D-AAC1D9DC890D}"/>
    <cellStyle name="Normal 374 2 2 2 3" xfId="33243" xr:uid="{5BAE3DAF-57EE-4094-9F4A-1565F86AF829}"/>
    <cellStyle name="Normal 374 2 2 3" xfId="33242" xr:uid="{9ECEB596-E2C9-43F5-889E-864C0420BC0F}"/>
    <cellStyle name="Normal 374 2 2 3 2" xfId="33241" xr:uid="{136CDC57-9D1E-4683-AC69-FD518E080FCA}"/>
    <cellStyle name="Normal 374 2 2 4" xfId="33240" xr:uid="{2A4D0277-FCA3-455D-A44A-800659853F3F}"/>
    <cellStyle name="Normal 374 2 2 4 2" xfId="33239" xr:uid="{04D564A9-9343-4066-B5B8-246E9AFD162D}"/>
    <cellStyle name="Normal 374 2 2 5" xfId="33238" xr:uid="{C94E6BEF-0619-45DD-B2DC-1257F809B61E}"/>
    <cellStyle name="Normal 374 2 3" xfId="33237" xr:uid="{0AC802E0-4071-423D-9EDA-4E3CCE69D57A}"/>
    <cellStyle name="Normal 374 2 3 2" xfId="33236" xr:uid="{91CCC82D-E602-41F3-9883-B5BCCFDC1B1F}"/>
    <cellStyle name="Normal 374 2 3 2 2" xfId="33235" xr:uid="{D20ECAFD-329D-49C2-9CB5-C09461249D02}"/>
    <cellStyle name="Normal 374 2 3 3" xfId="33234" xr:uid="{BEBAE691-B683-4275-B3CE-1EC9F43A0FF4}"/>
    <cellStyle name="Normal 374 2 4" xfId="33233" xr:uid="{99D7FDC1-7E82-4E89-8B8C-7AFA58C600B9}"/>
    <cellStyle name="Normal 374 2 4 2" xfId="33232" xr:uid="{01564E67-0263-46C5-AF47-9B1E63C772AC}"/>
    <cellStyle name="Normal 374 2 5" xfId="33231" xr:uid="{E2A22F98-F2EF-4708-9654-5C09361FC05A}"/>
    <cellStyle name="Normal 374 2 5 2" xfId="33230" xr:uid="{12A2388B-4D47-4693-81FE-EB5632F59899}"/>
    <cellStyle name="Normal 374 2 6" xfId="33229" xr:uid="{93D52B17-4140-48F0-9F91-5A2080708C8A}"/>
    <cellStyle name="Normal 374 3" xfId="33228" xr:uid="{E2DA5F0B-8850-463D-9696-3EA13E4F4D35}"/>
    <cellStyle name="Normal 374 3 2" xfId="33227" xr:uid="{CB10E2F0-F09C-4B62-9727-E005D96A8D3A}"/>
    <cellStyle name="Normal 374 3 2 2" xfId="33226" xr:uid="{42850196-482E-4556-8EEB-DC9D1D01BF7A}"/>
    <cellStyle name="Normal 374 3 2 2 2" xfId="33225" xr:uid="{66F02BAD-AE7A-4ADC-8E80-9DC962004CAC}"/>
    <cellStyle name="Normal 374 3 2 3" xfId="33224" xr:uid="{7FC49700-04B4-4CFA-811C-3CA4449522A3}"/>
    <cellStyle name="Normal 374 3 3" xfId="33223" xr:uid="{E9CCC4EC-2CB0-4EC8-9DDA-51C05BB8285D}"/>
    <cellStyle name="Normal 374 3 3 2" xfId="33222" xr:uid="{D7E4A304-FF83-4DF4-B901-87A3EA5701D0}"/>
    <cellStyle name="Normal 374 3 4" xfId="33221" xr:uid="{C78800F3-D48B-4965-9C75-E3324A8D4941}"/>
    <cellStyle name="Normal 374 3 4 2" xfId="33220" xr:uid="{6840CE2C-9755-4581-B39B-4BFBD0A95416}"/>
    <cellStyle name="Normal 374 3 5" xfId="33219" xr:uid="{A5105AEE-DAE7-419D-ADE8-D77170E54319}"/>
    <cellStyle name="Normal 374 4" xfId="33218" xr:uid="{ADD0EB5A-6368-4D38-93FD-1B9C2281D96F}"/>
    <cellStyle name="Normal 374 4 2" xfId="33217" xr:uid="{709E6FA8-2829-449B-AE27-11AAFFE490E8}"/>
    <cellStyle name="Normal 374 4 2 2" xfId="33216" xr:uid="{F9DE62E7-8EC7-44DA-85D2-2F2891744A69}"/>
    <cellStyle name="Normal 374 4 3" xfId="33215" xr:uid="{D46F7919-E0D5-4871-A53F-75DB7D1FA446}"/>
    <cellStyle name="Normal 374 5" xfId="33214" xr:uid="{DEE56264-9CB5-4509-808C-2C11AA723885}"/>
    <cellStyle name="Normal 374 5 2" xfId="33213" xr:uid="{5BDBE2F5-26E7-431C-9DDA-E24BA9C8D068}"/>
    <cellStyle name="Normal 374 6" xfId="33212" xr:uid="{EEAF6483-2A56-4CC2-80A8-3D7C8515CBEB}"/>
    <cellStyle name="Normal 374 6 2" xfId="33211" xr:uid="{311EB093-6F16-4AF2-9F0E-D0E8E23672C8}"/>
    <cellStyle name="Normal 374 7" xfId="33210" xr:uid="{6072EEFE-D288-467D-8D11-355ED63B97C0}"/>
    <cellStyle name="Normal 375" xfId="33209" xr:uid="{3631F91C-09C7-42CA-83F4-35A459F17230}"/>
    <cellStyle name="Normal 375 2" xfId="33208" xr:uid="{CC987BD5-AC57-4655-8E3D-1EE5442C37B4}"/>
    <cellStyle name="Normal 375 2 2" xfId="33207" xr:uid="{0EDD5A24-C5A8-4A8F-B9A4-6AF7494225D1}"/>
    <cellStyle name="Normal 375 2 2 2" xfId="33206" xr:uid="{F374A72A-3F0E-4AF2-82B5-FC6AEBBDE196}"/>
    <cellStyle name="Normal 375 2 2 2 2" xfId="33205" xr:uid="{381E8028-4A02-4FE1-8685-BBB4F6142D32}"/>
    <cellStyle name="Normal 375 2 2 2 2 2" xfId="33204" xr:uid="{7FA8F2A2-9C85-4FCE-B3C4-06E44BDBCE31}"/>
    <cellStyle name="Normal 375 2 2 2 3" xfId="33203" xr:uid="{97EFAD6F-1CB3-4AD4-99D3-9683C997517E}"/>
    <cellStyle name="Normal 375 2 2 3" xfId="33202" xr:uid="{F3CA9D72-2EAC-422E-8496-A29F66F24DD8}"/>
    <cellStyle name="Normal 375 2 2 3 2" xfId="33201" xr:uid="{07D74DC5-190C-4775-ACA1-7C4E649DA8B8}"/>
    <cellStyle name="Normal 375 2 2 4" xfId="33200" xr:uid="{8812A9E4-7B53-4F4F-A992-364331A87BEC}"/>
    <cellStyle name="Normal 375 2 2 4 2" xfId="33199" xr:uid="{1DE8A763-FCB2-4CE2-8D39-44C29CFF0E16}"/>
    <cellStyle name="Normal 375 2 2 5" xfId="33198" xr:uid="{027EBE37-4DF9-4A04-A529-7ACE806431BC}"/>
    <cellStyle name="Normal 375 2 3" xfId="33197" xr:uid="{9EEA8252-C5B1-4239-8CC8-FB796BC9F975}"/>
    <cellStyle name="Normal 375 2 3 2" xfId="33196" xr:uid="{DF3506FF-01C4-4977-B6E7-BF26AD178BF5}"/>
    <cellStyle name="Normal 375 2 3 2 2" xfId="33195" xr:uid="{3B185286-EFEB-4266-942F-BE48C4EA886C}"/>
    <cellStyle name="Normal 375 2 3 3" xfId="33194" xr:uid="{5B7F8A41-1710-4BFB-AD30-3E1751242A6F}"/>
    <cellStyle name="Normal 375 2 4" xfId="33193" xr:uid="{2530D74F-E716-4342-9D18-063EE5A5196B}"/>
    <cellStyle name="Normal 375 2 4 2" xfId="33192" xr:uid="{20B829B7-1576-4F08-876F-AF63A5BBFB84}"/>
    <cellStyle name="Normal 375 2 5" xfId="33191" xr:uid="{BBE923CF-0B85-477E-A7F3-8EB1A279CE50}"/>
    <cellStyle name="Normal 375 2 5 2" xfId="33190" xr:uid="{B99706CA-3B94-455B-8D11-860284D728E6}"/>
    <cellStyle name="Normal 375 2 6" xfId="33189" xr:uid="{1DCE0AD7-D652-4E48-A0FE-365B19A5DA02}"/>
    <cellStyle name="Normal 375 3" xfId="33188" xr:uid="{806DEC18-5ABA-48FA-A821-1DBD37FD15AA}"/>
    <cellStyle name="Normal 375 3 2" xfId="33187" xr:uid="{5BAEE75F-3375-4DD3-AB53-35B200334C12}"/>
    <cellStyle name="Normal 375 3 2 2" xfId="33186" xr:uid="{3D5D5DBD-9137-431B-BEBC-EE00047703F9}"/>
    <cellStyle name="Normal 375 3 2 2 2" xfId="33185" xr:uid="{C1405941-1EDB-4B55-91D1-F6AF5447FFF4}"/>
    <cellStyle name="Normal 375 3 2 3" xfId="33184" xr:uid="{2991B699-F693-4D60-90BC-82E9BD036CB3}"/>
    <cellStyle name="Normal 375 3 3" xfId="33183" xr:uid="{E165BFE4-59E7-42A4-9376-9A3C044A2867}"/>
    <cellStyle name="Normal 375 3 3 2" xfId="33182" xr:uid="{072D08CE-0BA6-45EB-B1E7-5F2F08C06574}"/>
    <cellStyle name="Normal 375 3 4" xfId="33181" xr:uid="{F79BA1A1-6F9F-4D2B-8154-69D54E47B7EB}"/>
    <cellStyle name="Normal 375 3 4 2" xfId="33180" xr:uid="{CB647969-2A90-4448-B421-CC2D7E3B3FCF}"/>
    <cellStyle name="Normal 375 3 5" xfId="33179" xr:uid="{C19BE493-3AE1-4190-A60E-044282EB1C1A}"/>
    <cellStyle name="Normal 375 4" xfId="33178" xr:uid="{B205A731-47FF-4C86-8FBA-DE563DF6A081}"/>
    <cellStyle name="Normal 375 4 2" xfId="33177" xr:uid="{9ABAF875-3985-46E7-A019-C479E763A37D}"/>
    <cellStyle name="Normal 375 4 2 2" xfId="33176" xr:uid="{CA17A49D-F7F2-4116-9A14-73DCECF30032}"/>
    <cellStyle name="Normal 375 4 3" xfId="33175" xr:uid="{CBBEA1AE-5D89-4D44-BEBF-761298CAD28E}"/>
    <cellStyle name="Normal 375 5" xfId="33174" xr:uid="{1DDF37EE-C67E-4009-BECA-6F7748BD3719}"/>
    <cellStyle name="Normal 375 5 2" xfId="33173" xr:uid="{72161B4C-86EB-47ED-B30F-AF1A90621B54}"/>
    <cellStyle name="Normal 375 6" xfId="33172" xr:uid="{60BAA0E8-6238-4092-82CA-9FDE3B62E312}"/>
    <cellStyle name="Normal 375 6 2" xfId="33171" xr:uid="{0FF37FBB-94EB-4F1F-8696-DE5C8381579F}"/>
    <cellStyle name="Normal 375 7" xfId="33170" xr:uid="{8DD167EA-2FBC-47BC-983C-0FFD6032CCAD}"/>
    <cellStyle name="Normal 376" xfId="33169" xr:uid="{A41B9C92-737B-4388-B287-A93E7067F194}"/>
    <cellStyle name="Normal 376 2" xfId="33168" xr:uid="{9913F0AE-7919-48A0-93B1-BA8D888CF592}"/>
    <cellStyle name="Normal 376 2 2" xfId="33167" xr:uid="{61ECD830-044B-4326-8FB8-8DFACC1EF99F}"/>
    <cellStyle name="Normal 376 2 2 2" xfId="33166" xr:uid="{754CBE3B-FED5-48B8-BB82-485DB76F4875}"/>
    <cellStyle name="Normal 376 2 2 2 2" xfId="33165" xr:uid="{07CB9EBE-2121-486C-93F1-1DD5CA30B0C1}"/>
    <cellStyle name="Normal 376 2 2 2 2 2" xfId="33164" xr:uid="{C11F06EC-4A9F-4BE7-8757-BA9D67C25661}"/>
    <cellStyle name="Normal 376 2 2 2 3" xfId="33163" xr:uid="{BEEE2F37-9A35-4E3B-9529-F68FB5E4516A}"/>
    <cellStyle name="Normal 376 2 2 3" xfId="33162" xr:uid="{B1B7F81E-C941-4A6B-ADAA-CDB8D80E38FE}"/>
    <cellStyle name="Normal 376 2 2 3 2" xfId="33161" xr:uid="{7C1B1CB0-DAB0-4DC5-9F8A-D3AA74FC9DD9}"/>
    <cellStyle name="Normal 376 2 2 4" xfId="33160" xr:uid="{AC7E2035-1C52-43E4-B5DB-7BC02B9D39C7}"/>
    <cellStyle name="Normal 376 2 2 4 2" xfId="33159" xr:uid="{4D8E411A-8C29-4D69-B9D9-CF48EEBC3B60}"/>
    <cellStyle name="Normal 376 2 2 5" xfId="33158" xr:uid="{F87D9368-43D9-4988-80FF-78A8D501600B}"/>
    <cellStyle name="Normal 376 2 3" xfId="33157" xr:uid="{7B60C292-7E55-44B1-BA34-9D0B90FECA7F}"/>
    <cellStyle name="Normal 376 2 3 2" xfId="33156" xr:uid="{1365A075-0C0C-43F9-BC0D-D4534E7871EC}"/>
    <cellStyle name="Normal 376 2 3 2 2" xfId="33155" xr:uid="{460B4871-0E10-4F01-BF3E-FB30E4DD9121}"/>
    <cellStyle name="Normal 376 2 3 3" xfId="33154" xr:uid="{16B17ED9-8E8F-4A4E-B77A-83BD81E4A277}"/>
    <cellStyle name="Normal 376 2 4" xfId="33153" xr:uid="{16FCFF0B-2FFB-418F-A0E6-E63822427992}"/>
    <cellStyle name="Normal 376 2 4 2" xfId="33152" xr:uid="{23A7D584-09AA-4212-A476-C5D4293B44E3}"/>
    <cellStyle name="Normal 376 2 5" xfId="33151" xr:uid="{E8DA6FBF-5533-43CB-9FF2-84E8189C861B}"/>
    <cellStyle name="Normal 376 2 5 2" xfId="33150" xr:uid="{72E32B99-23C6-40CA-8851-30AC29CDE148}"/>
    <cellStyle name="Normal 376 2 6" xfId="33149" xr:uid="{79C33B66-9955-4B61-AD2E-9EE2BF07B0B8}"/>
    <cellStyle name="Normal 376 3" xfId="33148" xr:uid="{1EBA2742-47DE-4A27-BB83-BC08DDD83BE7}"/>
    <cellStyle name="Normal 376 3 2" xfId="33147" xr:uid="{BFA1541B-262C-4897-AD64-7B8B877EC590}"/>
    <cellStyle name="Normal 376 3 2 2" xfId="33146" xr:uid="{0EF865C3-8D2D-416C-AF05-44E2BED027B6}"/>
    <cellStyle name="Normal 376 3 2 2 2" xfId="33145" xr:uid="{2DADEBF8-E5EE-46DA-8E4E-F7518B1C1807}"/>
    <cellStyle name="Normal 376 3 2 3" xfId="33144" xr:uid="{A9C879A8-19DA-48DA-B0BC-8BF4CE9081B8}"/>
    <cellStyle name="Normal 376 3 3" xfId="33143" xr:uid="{ACC60E55-9D81-479E-9A10-66F387C4A835}"/>
    <cellStyle name="Normal 376 3 3 2" xfId="33142" xr:uid="{D6786BE3-BA75-45A7-9117-C0E2E4714EF9}"/>
    <cellStyle name="Normal 376 3 4" xfId="33141" xr:uid="{09BA4252-4C2C-4C3A-892C-7BDE2741970C}"/>
    <cellStyle name="Normal 376 3 4 2" xfId="33140" xr:uid="{BCD070D1-9417-4271-A1FF-6AFF2A0E6129}"/>
    <cellStyle name="Normal 376 3 5" xfId="33139" xr:uid="{8CB7C3C2-5F2F-424D-A8C1-2CBF057B0667}"/>
    <cellStyle name="Normal 376 4" xfId="33138" xr:uid="{C6A214AB-2469-4912-8C45-03803FDDFDD9}"/>
    <cellStyle name="Normal 376 4 2" xfId="33137" xr:uid="{C8E9D0B9-5967-45DA-980C-51B68C94B779}"/>
    <cellStyle name="Normal 376 4 2 2" xfId="33136" xr:uid="{992B82BE-5247-400F-9320-81BF0C1E2020}"/>
    <cellStyle name="Normal 376 4 3" xfId="33135" xr:uid="{5B80C90E-F0B4-4CE7-B597-46BD111524EA}"/>
    <cellStyle name="Normal 376 5" xfId="33134" xr:uid="{A2A5B91E-A506-4D34-81DE-455787F12279}"/>
    <cellStyle name="Normal 376 5 2" xfId="33133" xr:uid="{1C17571B-7B4F-4ECD-998B-E01AD4A0ECF8}"/>
    <cellStyle name="Normal 376 6" xfId="33132" xr:uid="{E0994D5E-3DD2-47C9-AF1D-DACC173AA959}"/>
    <cellStyle name="Normal 376 6 2" xfId="33131" xr:uid="{5E81E7B9-93C9-4157-B651-B49D2265DAE6}"/>
    <cellStyle name="Normal 376 7" xfId="33130" xr:uid="{38F6BDB9-E365-4670-8BF8-9D2A8618F480}"/>
    <cellStyle name="Normal 377" xfId="33129" xr:uid="{2CFD122E-D093-4665-8514-DB1D73D78C79}"/>
    <cellStyle name="Normal 377 2" xfId="33128" xr:uid="{89592542-6952-4935-AC01-1C7022A028CA}"/>
    <cellStyle name="Normal 377 2 2" xfId="33127" xr:uid="{A2956F8D-C344-40F4-A182-CD6575CE0CC1}"/>
    <cellStyle name="Normal 377 2 2 2" xfId="33126" xr:uid="{7B33696E-C14F-4DD8-A108-B40DB54AF391}"/>
    <cellStyle name="Normal 377 2 2 2 2" xfId="33125" xr:uid="{BB9E6C4E-D664-435D-B51A-1F431F002ED6}"/>
    <cellStyle name="Normal 377 2 2 2 2 2" xfId="33124" xr:uid="{7003EA93-3E6E-4B0D-9C20-8953C6224B3F}"/>
    <cellStyle name="Normal 377 2 2 2 3" xfId="33123" xr:uid="{1B8B4679-308F-4C8F-B94F-5D36FC807B9F}"/>
    <cellStyle name="Normal 377 2 2 3" xfId="33122" xr:uid="{E75FF66A-FA2C-4489-B5AD-9817E84071FB}"/>
    <cellStyle name="Normal 377 2 2 3 2" xfId="33121" xr:uid="{8C4BF3E2-6A9C-4BA6-B476-9397644D1CD8}"/>
    <cellStyle name="Normal 377 2 2 4" xfId="33120" xr:uid="{6A33FCFF-0916-4EEF-981C-B5376B032AE4}"/>
    <cellStyle name="Normal 377 2 2 4 2" xfId="33119" xr:uid="{80281DAD-BA57-491A-92B0-467FF7AF467B}"/>
    <cellStyle name="Normal 377 2 2 5" xfId="33118" xr:uid="{AF3D3E34-4C66-43AB-B2C8-62D706675A3C}"/>
    <cellStyle name="Normal 377 2 3" xfId="33117" xr:uid="{8F62143D-DEE3-44E1-A13F-78FD4666ECA2}"/>
    <cellStyle name="Normal 377 2 3 2" xfId="33116" xr:uid="{BCE149BE-8C5C-42F0-9FE6-661BE8DBA2D2}"/>
    <cellStyle name="Normal 377 2 3 2 2" xfId="33115" xr:uid="{4BF6105C-1B9D-44B6-A494-E163E4A78064}"/>
    <cellStyle name="Normal 377 2 3 3" xfId="33114" xr:uid="{476D46DD-DD16-4E85-AFE3-7BAE0CE927F9}"/>
    <cellStyle name="Normal 377 2 4" xfId="33113" xr:uid="{3238178E-5EA8-4D75-A12A-57148AC75E69}"/>
    <cellStyle name="Normal 377 2 4 2" xfId="33112" xr:uid="{BDE259DC-F5FD-4C10-AC59-04A562C043C9}"/>
    <cellStyle name="Normal 377 2 5" xfId="33111" xr:uid="{85DFBFDB-A0C3-493E-B4C9-387648D33A3F}"/>
    <cellStyle name="Normal 377 2 5 2" xfId="33110" xr:uid="{0E39504E-AF9A-4885-971A-E5118BA582AB}"/>
    <cellStyle name="Normal 377 2 6" xfId="33109" xr:uid="{D5995AA5-81F0-4C31-946C-5F771793B115}"/>
    <cellStyle name="Normal 377 3" xfId="33108" xr:uid="{996D70C9-AEF5-4352-91CE-17B35CDEA4C0}"/>
    <cellStyle name="Normal 377 3 2" xfId="33107" xr:uid="{AAB7DAC1-7E44-41D4-9EBC-545B01352E6F}"/>
    <cellStyle name="Normal 377 3 2 2" xfId="33106" xr:uid="{F2BD0316-8791-4488-A23E-561B7C58774D}"/>
    <cellStyle name="Normal 377 3 2 2 2" xfId="33105" xr:uid="{45D8F947-65FA-4AD0-A607-0CDB69B5B787}"/>
    <cellStyle name="Normal 377 3 2 3" xfId="33104" xr:uid="{75D42FB9-EEDD-4FB8-AC72-7845BB40CBB4}"/>
    <cellStyle name="Normal 377 3 3" xfId="33103" xr:uid="{C3366B45-2383-4423-A5B0-62C8E2053510}"/>
    <cellStyle name="Normal 377 3 3 2" xfId="33102" xr:uid="{594DD081-83E8-4343-A7F4-45048E77EE75}"/>
    <cellStyle name="Normal 377 3 4" xfId="33101" xr:uid="{DED2069E-58DC-4C3E-9D23-2173BE1C96D6}"/>
    <cellStyle name="Normal 377 3 4 2" xfId="33100" xr:uid="{3F724404-0ADF-4E78-9C2A-C4C428BE939F}"/>
    <cellStyle name="Normal 377 3 5" xfId="33099" xr:uid="{454CA0B1-DA69-42FA-B2FC-DD0C8CF0E738}"/>
    <cellStyle name="Normal 377 4" xfId="33098" xr:uid="{7B84A71E-AB73-4E62-9161-AEC2DB0FA12B}"/>
    <cellStyle name="Normal 377 4 2" xfId="33097" xr:uid="{5C9C2659-FDCD-4C42-B8C5-14187BF4C730}"/>
    <cellStyle name="Normal 377 4 2 2" xfId="33096" xr:uid="{488C6D36-EF23-4E2D-AD0F-03300ED43D4A}"/>
    <cellStyle name="Normal 377 4 3" xfId="33095" xr:uid="{41718CE0-8A56-4B96-B41D-6240922EB88A}"/>
    <cellStyle name="Normal 377 5" xfId="33094" xr:uid="{1E3A42AC-F0AB-4AFC-911D-D802EB7D5E42}"/>
    <cellStyle name="Normal 377 5 2" xfId="33093" xr:uid="{FB3968EC-BB14-4A82-A7B1-35DECE31772F}"/>
    <cellStyle name="Normal 377 6" xfId="33092" xr:uid="{AADC4AFB-A7F7-4FDB-8D38-F0AD9B425C61}"/>
    <cellStyle name="Normal 377 6 2" xfId="33091" xr:uid="{4AAF3B92-52E7-42E5-B468-5ADC7DDEA8C6}"/>
    <cellStyle name="Normal 377 7" xfId="33090" xr:uid="{92FE5663-0C5C-4E18-B310-497678288278}"/>
    <cellStyle name="Normal 378" xfId="33089" xr:uid="{F9284BA2-AAE3-44CF-B50B-22DEA77D7E80}"/>
    <cellStyle name="Normal 378 2" xfId="33088" xr:uid="{83602DA8-0A69-422A-8453-188A625FB5E8}"/>
    <cellStyle name="Normal 378 2 2" xfId="33087" xr:uid="{5AD2C8E7-2CC6-4572-8425-9C1C17CC39D6}"/>
    <cellStyle name="Normal 378 2 2 2" xfId="33086" xr:uid="{C975A6A0-2D30-4FFD-BFDF-19C41A7F5AF1}"/>
    <cellStyle name="Normal 378 2 2 2 2" xfId="33085" xr:uid="{40702F5C-A7B7-46F9-BB05-5D121348430F}"/>
    <cellStyle name="Normal 378 2 2 2 2 2" xfId="33084" xr:uid="{B346AA92-160E-4BCF-A116-C17E12C82087}"/>
    <cellStyle name="Normal 378 2 2 2 3" xfId="33083" xr:uid="{D223F6DB-8DBF-463B-91A3-BD0D6D75906A}"/>
    <cellStyle name="Normal 378 2 2 3" xfId="33082" xr:uid="{B259701F-A76D-4FAA-81EF-5D9DA32130F8}"/>
    <cellStyle name="Normal 378 2 2 3 2" xfId="33081" xr:uid="{83C464BA-0186-4B2B-81D6-C3A600B25350}"/>
    <cellStyle name="Normal 378 2 2 4" xfId="33080" xr:uid="{FDA88350-18FA-4EB4-87DC-020FF02A474B}"/>
    <cellStyle name="Normal 378 2 2 4 2" xfId="33079" xr:uid="{301E2469-78DF-464F-8A23-28E787F362B5}"/>
    <cellStyle name="Normal 378 2 2 5" xfId="33078" xr:uid="{B854E803-FBE1-40EA-A55B-CC3F73E335C9}"/>
    <cellStyle name="Normal 378 2 3" xfId="33077" xr:uid="{20EDC9F6-8071-4A5C-90A7-9CD9FD1AF610}"/>
    <cellStyle name="Normal 378 2 3 2" xfId="33076" xr:uid="{72296207-E920-4EF9-8912-AAA772079143}"/>
    <cellStyle name="Normal 378 2 3 2 2" xfId="33075" xr:uid="{AA28100D-C067-455D-BA29-28184CBEC759}"/>
    <cellStyle name="Normal 378 2 3 3" xfId="33074" xr:uid="{94D88767-DF08-48F5-BAD2-CD9156FECBC3}"/>
    <cellStyle name="Normal 378 2 4" xfId="33073" xr:uid="{B9022254-5C05-4C35-9CF1-C8AB664825D4}"/>
    <cellStyle name="Normal 378 2 4 2" xfId="33072" xr:uid="{70AE2A2A-0429-4DAE-90F8-A963ACB10002}"/>
    <cellStyle name="Normal 378 2 5" xfId="33071" xr:uid="{893CE70A-C35A-4AC8-AA5E-1F94E79AA532}"/>
    <cellStyle name="Normal 378 2 5 2" xfId="33070" xr:uid="{441E9C85-3425-426E-A19E-B44B1112B20A}"/>
    <cellStyle name="Normal 378 2 6" xfId="33069" xr:uid="{7700CF83-FBD6-4169-8AD7-D5788A79F5DD}"/>
    <cellStyle name="Normal 378 3" xfId="33068" xr:uid="{C267BDF0-8FA5-41BE-A83F-5B692D8EA71A}"/>
    <cellStyle name="Normal 378 3 2" xfId="33067" xr:uid="{92EE233F-B091-4EB0-A2CA-C1EE2380D455}"/>
    <cellStyle name="Normal 378 3 2 2" xfId="33066" xr:uid="{905EDA7B-1FB2-48F0-AEB8-8B3FFBEDD514}"/>
    <cellStyle name="Normal 378 3 2 2 2" xfId="33065" xr:uid="{F3D3AC8C-35C2-4196-897E-553F4E5DC7BA}"/>
    <cellStyle name="Normal 378 3 2 3" xfId="33064" xr:uid="{DBB5E0BD-D161-4A2C-8957-B1FBDD862245}"/>
    <cellStyle name="Normal 378 3 3" xfId="33063" xr:uid="{5C5A7449-56B9-4B32-8704-491B276F2287}"/>
    <cellStyle name="Normal 378 3 3 2" xfId="33062" xr:uid="{27829BC9-F940-42C1-8D37-64955B77B8FB}"/>
    <cellStyle name="Normal 378 3 4" xfId="33061" xr:uid="{08D4AF6E-FEC3-470A-9F15-9CBC67B75A3F}"/>
    <cellStyle name="Normal 378 3 4 2" xfId="33060" xr:uid="{77E4814D-260E-4244-8771-75D42C381761}"/>
    <cellStyle name="Normal 378 3 5" xfId="33059" xr:uid="{7AFF14DE-F353-4364-98E9-45E15B907AB4}"/>
    <cellStyle name="Normal 378 4" xfId="33058" xr:uid="{0915DE48-E06C-48C1-ACE1-765A77A0074E}"/>
    <cellStyle name="Normal 378 4 2" xfId="33057" xr:uid="{E999FF54-A6A1-4F5E-9375-0EA1104C0AE9}"/>
    <cellStyle name="Normal 378 4 2 2" xfId="33056" xr:uid="{10FA9D5A-8DF8-4A49-8924-9F6F61CD5227}"/>
    <cellStyle name="Normal 378 4 3" xfId="33055" xr:uid="{46CC11E2-FA83-4D35-A642-A83B5F2BD4F9}"/>
    <cellStyle name="Normal 378 5" xfId="33054" xr:uid="{F0E3C020-A88A-4109-9443-58C04B17A669}"/>
    <cellStyle name="Normal 378 5 2" xfId="33053" xr:uid="{DE90F3E7-1BBF-4287-847F-ABB5035B13AC}"/>
    <cellStyle name="Normal 378 6" xfId="33052" xr:uid="{AE77C03F-05CA-4305-9182-0B94FF7234EB}"/>
    <cellStyle name="Normal 378 6 2" xfId="33051" xr:uid="{CB7CA681-7B2B-466E-8972-E3793EEC1B03}"/>
    <cellStyle name="Normal 378 7" xfId="33050" xr:uid="{1F6F01D0-BA1A-4B79-BC11-6CC7FADA986A}"/>
    <cellStyle name="Normal 379" xfId="33049" xr:uid="{E14629F1-2F30-4922-AC1B-2B373769A678}"/>
    <cellStyle name="Normal 379 2" xfId="33048" xr:uid="{C3266137-CCC2-474A-8764-73F6257C1777}"/>
    <cellStyle name="Normal 379 2 2" xfId="33047" xr:uid="{B65A3C3A-CBD5-4752-B8F7-A378D34B6FEE}"/>
    <cellStyle name="Normal 379 2 2 2" xfId="33046" xr:uid="{46EF15E7-0E8A-45FC-AADD-FBC773EBE51A}"/>
    <cellStyle name="Normal 379 2 2 2 2" xfId="33045" xr:uid="{9209D02F-B95C-4E1B-923F-09C7ABB24349}"/>
    <cellStyle name="Normal 379 2 2 2 2 2" xfId="33044" xr:uid="{C84648BC-F65D-4F7B-870F-C80DFADA4D74}"/>
    <cellStyle name="Normal 379 2 2 2 3" xfId="33043" xr:uid="{9626D1EB-F5EB-47A9-BF8B-6086FD2E0E01}"/>
    <cellStyle name="Normal 379 2 2 3" xfId="33042" xr:uid="{9BAD958B-5C6B-42D8-9CF1-334FBE9FA22A}"/>
    <cellStyle name="Normal 379 2 2 3 2" xfId="33041" xr:uid="{B8D0F8F6-96BB-4760-85E9-5E3E88E6EF4E}"/>
    <cellStyle name="Normal 379 2 2 4" xfId="33040" xr:uid="{BDBBB696-DBD0-489C-89EA-84A7B52CE283}"/>
    <cellStyle name="Normal 379 2 2 4 2" xfId="33039" xr:uid="{9C444D15-4D88-4214-BCEA-DC1C5452E134}"/>
    <cellStyle name="Normal 379 2 2 5" xfId="33038" xr:uid="{E3AEEF1D-A6D7-4890-A113-AA77E8925A32}"/>
    <cellStyle name="Normal 379 2 3" xfId="33037" xr:uid="{0D6D08D0-8AE6-41A9-8047-3D60F7D95611}"/>
    <cellStyle name="Normal 379 2 3 2" xfId="33036" xr:uid="{B3E58462-E7F1-43AE-AEE0-A8881C7A0811}"/>
    <cellStyle name="Normal 379 2 3 2 2" xfId="33035" xr:uid="{C9236580-8BD1-48AE-BF4A-D73FC7B0BDB1}"/>
    <cellStyle name="Normal 379 2 3 3" xfId="33034" xr:uid="{EA93AA97-552C-4E42-B89D-7A15AA3550B6}"/>
    <cellStyle name="Normal 379 2 4" xfId="33033" xr:uid="{5370BC96-6C82-43BF-A383-125A2C66F3B3}"/>
    <cellStyle name="Normal 379 2 4 2" xfId="33032" xr:uid="{9675CC37-E2E1-4F00-AD85-F6D420FF920C}"/>
    <cellStyle name="Normal 379 2 5" xfId="33031" xr:uid="{7306A033-CF3F-4DB1-829D-2040C36383EA}"/>
    <cellStyle name="Normal 379 2 5 2" xfId="33030" xr:uid="{A084473C-93DB-4C77-B0F8-44270F032574}"/>
    <cellStyle name="Normal 379 2 6" xfId="33029" xr:uid="{58EEECAF-C31E-443C-BB9D-D77605E8ADC7}"/>
    <cellStyle name="Normal 379 3" xfId="33028" xr:uid="{D5914742-5CD9-4D1E-8E2C-42A65D9649B3}"/>
    <cellStyle name="Normal 379 3 2" xfId="33027" xr:uid="{5EDC8EA2-D7F0-4528-B32D-7CCA9890DB18}"/>
    <cellStyle name="Normal 379 3 2 2" xfId="33026" xr:uid="{03E9BCF3-A22B-4FA4-9876-A5CD51DA78EE}"/>
    <cellStyle name="Normal 379 3 2 2 2" xfId="33025" xr:uid="{B150114B-ED7F-4037-B575-6D2913640BBB}"/>
    <cellStyle name="Normal 379 3 2 3" xfId="33024" xr:uid="{06F5623B-DB76-498B-BBC3-E272C97F70BE}"/>
    <cellStyle name="Normal 379 3 3" xfId="33023" xr:uid="{CFD0A78B-E5C5-4229-90EB-EAFAAE3D899A}"/>
    <cellStyle name="Normal 379 3 3 2" xfId="33022" xr:uid="{EAD26A4E-FD0A-4551-B12E-7DE6EDB73791}"/>
    <cellStyle name="Normal 379 3 4" xfId="33021" xr:uid="{207EE8A3-EA91-4FB2-9B3B-B544CEA6D40C}"/>
    <cellStyle name="Normal 379 3 4 2" xfId="33020" xr:uid="{4C4CDC45-04CF-41FF-A129-5597FCE23042}"/>
    <cellStyle name="Normal 379 3 5" xfId="33019" xr:uid="{4104927D-6491-4402-98BF-CE7E55402AB5}"/>
    <cellStyle name="Normal 379 4" xfId="33018" xr:uid="{4332558E-2D4F-494E-9CB7-B8CC384D3699}"/>
    <cellStyle name="Normal 379 4 2" xfId="33017" xr:uid="{E82867B2-90F1-4B66-B1AA-30461269E63E}"/>
    <cellStyle name="Normal 379 4 2 2" xfId="33016" xr:uid="{8A8E1FCA-D7F7-4862-8E46-F07176DDF0B2}"/>
    <cellStyle name="Normal 379 4 3" xfId="33015" xr:uid="{1BA59FC3-C2D6-489F-9F25-C7D033300C18}"/>
    <cellStyle name="Normal 379 5" xfId="33014" xr:uid="{3EC27A18-10F9-40A1-96A7-7806719A922E}"/>
    <cellStyle name="Normal 379 5 2" xfId="33013" xr:uid="{ED3D7032-E464-4936-8A03-480B5657C082}"/>
    <cellStyle name="Normal 379 6" xfId="33012" xr:uid="{B875DB32-5617-4DDE-AD02-2665C9CAEBD0}"/>
    <cellStyle name="Normal 379 6 2" xfId="33011" xr:uid="{B8DB3586-5838-48E4-A7BB-6112597A33EB}"/>
    <cellStyle name="Normal 379 7" xfId="33010" xr:uid="{CC2A6F37-BD88-48AF-9A39-E4A942B89351}"/>
    <cellStyle name="Normal 38" xfId="33009" xr:uid="{19758E21-2506-4C9F-9E3D-23FA9DD1955F}"/>
    <cellStyle name="Normal 38 2" xfId="33008" xr:uid="{4CD03A77-2B7A-4272-B262-263C2352F832}"/>
    <cellStyle name="Normal 38 2 2" xfId="33007" xr:uid="{3DAA6A66-052C-40B6-AF61-4B7A3F8CC76A}"/>
    <cellStyle name="Normal 38 2 2 2" xfId="33006" xr:uid="{10B0EB30-7559-42BE-B7ED-5FFF00CDB060}"/>
    <cellStyle name="Normal 38 2 2_Forecast" xfId="33005" xr:uid="{2E6C7E49-C734-425A-B1CE-CAF8550F6312}"/>
    <cellStyle name="Normal 38 2 3" xfId="33004" xr:uid="{E11D2BB3-DE7E-4137-8EE5-9A3ECB960C88}"/>
    <cellStyle name="Normal 38 2 3 2" xfId="33003" xr:uid="{CD850E4E-4949-454B-AE62-B36FBFCAD71A}"/>
    <cellStyle name="Normal 38 2 3_Forecast" xfId="33002" xr:uid="{0E397A7B-F197-4F13-97AE-449174F745C8}"/>
    <cellStyle name="Normal 38 2 4" xfId="33001" xr:uid="{6283FD3F-15F3-41BB-ACE2-11332EDA036E}"/>
    <cellStyle name="Normal 38 2_Forecast" xfId="33000" xr:uid="{171AE190-E2E1-4201-92CC-3DA96DD71FA0}"/>
    <cellStyle name="Normal 38 3" xfId="32999" xr:uid="{1151FFA9-A07F-49BB-A7EB-AC65282E0F78}"/>
    <cellStyle name="Normal 38 3 2" xfId="32998" xr:uid="{C7D3DFD0-786D-489B-AA07-8D7B97B6204B}"/>
    <cellStyle name="Normal 38 3_Forecast" xfId="32997" xr:uid="{4DFD9C26-9763-461F-80B3-52E9F8200546}"/>
    <cellStyle name="Normal 38 4" xfId="32996" xr:uid="{06B69EDB-EC57-4063-813C-D0B5FEE8FAA8}"/>
    <cellStyle name="Normal 38 4 2" xfId="32995" xr:uid="{6399D735-4DEF-4D77-8214-16AD3487790D}"/>
    <cellStyle name="Normal 38 4_Forecast" xfId="32994" xr:uid="{9BBF3E91-7946-4578-A856-63918853F16E}"/>
    <cellStyle name="Normal 38 5" xfId="32993" xr:uid="{E825A9BA-F01D-4B3A-9F49-A9C8BBC4C693}"/>
    <cellStyle name="Normal 38 5 2" xfId="32992" xr:uid="{294B7799-33E5-49A7-A0A0-D8CBBD02808E}"/>
    <cellStyle name="Normal 38_Forecast" xfId="32991" xr:uid="{CB8A2684-8176-4F09-BD18-8CDE224FCD94}"/>
    <cellStyle name="Normal 380" xfId="32990" xr:uid="{DCC38B87-D449-4408-96DB-35DD616BD241}"/>
    <cellStyle name="Normal 380 2" xfId="32989" xr:uid="{B37E20A2-42CB-44CD-99A8-F451438E2AE0}"/>
    <cellStyle name="Normal 380 2 2" xfId="32988" xr:uid="{BE2EBF1E-CD7A-4CBD-8F7B-DF19BE6C46B8}"/>
    <cellStyle name="Normal 380 2 2 2" xfId="32987" xr:uid="{C54FEA52-4E4E-44EC-96DA-0BA9B742443D}"/>
    <cellStyle name="Normal 380 2 2 2 2" xfId="32986" xr:uid="{943CD0E4-59E2-4714-A0B9-8BF3A3A22CA1}"/>
    <cellStyle name="Normal 380 2 2 2 2 2" xfId="32985" xr:uid="{FED2C05F-1EE3-49EF-9832-FCD20DDA3E06}"/>
    <cellStyle name="Normal 380 2 2 2 3" xfId="32984" xr:uid="{9CD87963-8393-4D43-8B95-20F7D45D6354}"/>
    <cellStyle name="Normal 380 2 2 3" xfId="32983" xr:uid="{A345E1D5-7301-47FF-912C-DF4E1F74361B}"/>
    <cellStyle name="Normal 380 2 2 3 2" xfId="32982" xr:uid="{3AC5295B-9289-4D6B-9FD5-6D5B700660BA}"/>
    <cellStyle name="Normal 380 2 2 4" xfId="32981" xr:uid="{F834B39C-0FA9-450C-BFF7-BA6A86CD8AC5}"/>
    <cellStyle name="Normal 380 2 2 4 2" xfId="32980" xr:uid="{B934168D-AE4F-4270-B84B-AC437CF20001}"/>
    <cellStyle name="Normal 380 2 2 5" xfId="32979" xr:uid="{FADA71D2-236B-466D-B2C6-0D2F0EF1DC06}"/>
    <cellStyle name="Normal 380 2 3" xfId="32978" xr:uid="{9E03D8F1-83BA-4336-ADE3-44FF97EFD817}"/>
    <cellStyle name="Normal 380 2 3 2" xfId="32977" xr:uid="{C42BD00D-794C-4911-866B-F34E8F3C3514}"/>
    <cellStyle name="Normal 380 2 3 2 2" xfId="32976" xr:uid="{89D82795-9CB5-4FF6-9821-03162009FD3A}"/>
    <cellStyle name="Normal 380 2 3 3" xfId="32975" xr:uid="{E87620FC-352A-4911-AE5A-D8C0775915C0}"/>
    <cellStyle name="Normal 380 2 4" xfId="32974" xr:uid="{7D5E1488-500F-45EF-9278-508F7A3093F6}"/>
    <cellStyle name="Normal 380 2 4 2" xfId="32973" xr:uid="{348A805E-7ED5-4AC8-956C-A3CEEB867E2A}"/>
    <cellStyle name="Normal 380 2 5" xfId="32972" xr:uid="{048CD098-0585-45AD-A60A-3B169DAB8207}"/>
    <cellStyle name="Normal 380 2 5 2" xfId="32971" xr:uid="{6C029FF4-CF92-4816-8F1F-CEA03C59BA82}"/>
    <cellStyle name="Normal 380 2 6" xfId="32970" xr:uid="{B92ED11A-D21B-4B4A-9DDC-125796EE3238}"/>
    <cellStyle name="Normal 380 3" xfId="32969" xr:uid="{03B11B00-3B80-4F7E-ABB3-9C53EFFC1247}"/>
    <cellStyle name="Normal 380 3 2" xfId="32968" xr:uid="{C0C2B43B-2D01-49EF-BD30-B418BE2818EB}"/>
    <cellStyle name="Normal 380 3 2 2" xfId="32967" xr:uid="{82305CCA-C5E1-4B8A-963B-E925341BDC99}"/>
    <cellStyle name="Normal 380 3 2 2 2" xfId="32966" xr:uid="{F0D30F10-1584-4CCB-B86A-9E556821B47D}"/>
    <cellStyle name="Normal 380 3 2 3" xfId="32965" xr:uid="{E2EBAD95-2849-4968-AE5D-D08EEF802EAF}"/>
    <cellStyle name="Normal 380 3 3" xfId="32964" xr:uid="{6688784F-5713-4072-AB3F-FFFE52E8B1C9}"/>
    <cellStyle name="Normal 380 3 3 2" xfId="32963" xr:uid="{45D083E9-B532-4F29-A99F-43C39AC893E8}"/>
    <cellStyle name="Normal 380 3 4" xfId="32962" xr:uid="{6EFAC1E6-967D-4543-952F-ED892D765A38}"/>
    <cellStyle name="Normal 380 3 4 2" xfId="32961" xr:uid="{2B3C9294-224E-4DB7-A915-7940CA19B78F}"/>
    <cellStyle name="Normal 380 3 5" xfId="32960" xr:uid="{2B30E85C-3AEB-482A-8EF0-7105A094DD6B}"/>
    <cellStyle name="Normal 380 4" xfId="32959" xr:uid="{BAC931E5-A852-4A1E-B7B7-B67FEE4D98F5}"/>
    <cellStyle name="Normal 380 4 2" xfId="32958" xr:uid="{CA354FC5-FB42-46AA-B16A-0CF38F44CE5E}"/>
    <cellStyle name="Normal 380 4 2 2" xfId="32957" xr:uid="{51DF4993-1669-4D7B-84FA-122891E2B988}"/>
    <cellStyle name="Normal 380 4 3" xfId="32956" xr:uid="{E4B83A29-F204-4390-9A39-1D8C81108D05}"/>
    <cellStyle name="Normal 380 5" xfId="32955" xr:uid="{55636EEB-0F9C-48B0-A9F0-74B3806C5554}"/>
    <cellStyle name="Normal 380 5 2" xfId="32954" xr:uid="{6F3B3166-4836-4A1B-B4E2-6BAEE6C94946}"/>
    <cellStyle name="Normal 380 6" xfId="32953" xr:uid="{B2A393AF-07F3-4927-83C9-8F0FEFFF5A46}"/>
    <cellStyle name="Normal 380 6 2" xfId="32952" xr:uid="{EA316B00-C3B9-4884-893B-A00A61984E3C}"/>
    <cellStyle name="Normal 380 7" xfId="32951" xr:uid="{3AA9113A-7143-4FB8-A4F4-11F66789C5C4}"/>
    <cellStyle name="Normal 381" xfId="32950" xr:uid="{D3DAFAF5-45E2-409D-A4E4-8060F7E8CA81}"/>
    <cellStyle name="Normal 381 2" xfId="32949" xr:uid="{7A74E3E3-0A1A-4392-9E2B-7022EE6D9157}"/>
    <cellStyle name="Normal 381 2 2" xfId="32948" xr:uid="{188850A0-4808-49F1-828D-284F5C5FD8F4}"/>
    <cellStyle name="Normal 381 2 2 2" xfId="32947" xr:uid="{6BD6973F-6587-4708-A2B8-F591B88D1B71}"/>
    <cellStyle name="Normal 381 2 2 2 2" xfId="32946" xr:uid="{4FD34F12-3411-456B-BDB6-CDFA759E34F4}"/>
    <cellStyle name="Normal 381 2 2 2 2 2" xfId="32945" xr:uid="{45A5933F-7460-42E7-9CE1-D09154C148A8}"/>
    <cellStyle name="Normal 381 2 2 2 3" xfId="32944" xr:uid="{CB7A2DA1-04DE-4BC7-974B-FAD3A203E728}"/>
    <cellStyle name="Normal 381 2 2 3" xfId="32943" xr:uid="{EE8DBC8F-7B6C-4622-9980-B264EFC59BE4}"/>
    <cellStyle name="Normal 381 2 2 3 2" xfId="32942" xr:uid="{C5BFE2DE-F797-475E-8E77-B3C0A09AA739}"/>
    <cellStyle name="Normal 381 2 2 4" xfId="32941" xr:uid="{81B8AFDA-BFDC-4F3A-AA8D-F141773633D1}"/>
    <cellStyle name="Normal 381 2 2 4 2" xfId="32940" xr:uid="{301EC393-B07F-445F-BC7D-50265B6FF0F0}"/>
    <cellStyle name="Normal 381 2 2 5" xfId="32939" xr:uid="{EB486A1E-4CA0-4ED5-902F-BF5C0173131D}"/>
    <cellStyle name="Normal 381 2 3" xfId="32938" xr:uid="{188DD0FD-FB2C-4584-BEDC-7D188B3FD06E}"/>
    <cellStyle name="Normal 381 2 3 2" xfId="32937" xr:uid="{CB2FC954-1F0B-4E20-BC54-DD573E819978}"/>
    <cellStyle name="Normal 381 2 3 2 2" xfId="32936" xr:uid="{B5E90F99-B08B-431B-B897-FBC7E96FE27D}"/>
    <cellStyle name="Normal 381 2 3 3" xfId="32935" xr:uid="{37FC4CB3-62B7-4FA6-8A23-370BF144E830}"/>
    <cellStyle name="Normal 381 2 4" xfId="32934" xr:uid="{3FBF5FFD-A741-4AB7-AD44-56AA5C0D45EF}"/>
    <cellStyle name="Normal 381 2 4 2" xfId="32933" xr:uid="{AF2AB16A-A63A-46BF-A1F3-70BD2E0EDBC0}"/>
    <cellStyle name="Normal 381 2 5" xfId="32932" xr:uid="{B85D59BC-9FC8-4683-BAA0-9960ECFB93C1}"/>
    <cellStyle name="Normal 381 2 5 2" xfId="32931" xr:uid="{D5ADE4D8-01CD-4F8C-95C2-A18E8D5C8AB4}"/>
    <cellStyle name="Normal 381 2 6" xfId="32930" xr:uid="{83C39FB3-06BA-4B97-A0DB-1BEE4D5A4BEE}"/>
    <cellStyle name="Normal 381 3" xfId="32929" xr:uid="{3CFABC22-48CF-444E-A04C-39436E19032C}"/>
    <cellStyle name="Normal 381 3 2" xfId="32928" xr:uid="{844D49D4-8403-47EB-B8AC-38A5B0D9D9BE}"/>
    <cellStyle name="Normal 381 3 2 2" xfId="32927" xr:uid="{D54B2A77-4EC3-42A9-A785-C41F5084B39E}"/>
    <cellStyle name="Normal 381 3 2 2 2" xfId="32926" xr:uid="{4AC849D5-580A-4E6C-9288-4EC3A6A6B48D}"/>
    <cellStyle name="Normal 381 3 2 3" xfId="32925" xr:uid="{48FF0D33-8096-447D-B468-CB71C276C222}"/>
    <cellStyle name="Normal 381 3 3" xfId="32924" xr:uid="{EABF32C8-37B1-4867-8001-C36C0BF66DE2}"/>
    <cellStyle name="Normal 381 3 3 2" xfId="32923" xr:uid="{5151452A-5463-4D28-8B00-A56C1BD03377}"/>
    <cellStyle name="Normal 381 3 4" xfId="32922" xr:uid="{B4D0462B-8A29-4E04-9E08-6E87EDB3800B}"/>
    <cellStyle name="Normal 381 3 4 2" xfId="32921" xr:uid="{D59E47AF-F3C8-444D-8805-230E489FCBDE}"/>
    <cellStyle name="Normal 381 3 5" xfId="32920" xr:uid="{74944705-AD7D-41C8-8E00-97B43E539D88}"/>
    <cellStyle name="Normal 381 4" xfId="32919" xr:uid="{DE85F801-2566-45C3-B680-9107DF74466D}"/>
    <cellStyle name="Normal 381 4 2" xfId="32918" xr:uid="{65CE28BA-2E92-4E40-8EF9-6FA6182D7330}"/>
    <cellStyle name="Normal 381 4 2 2" xfId="32917" xr:uid="{C4F1B110-BAAA-4B8A-9059-B37A2170207F}"/>
    <cellStyle name="Normal 381 4 3" xfId="32916" xr:uid="{8C369D4A-C514-41EB-8A30-AADB129397B4}"/>
    <cellStyle name="Normal 381 5" xfId="32915" xr:uid="{F5486A92-B11D-4E49-A574-38DE5456FFD9}"/>
    <cellStyle name="Normal 381 5 2" xfId="32914" xr:uid="{E7F18E8A-3BC6-4E44-84EA-9EF0229D0444}"/>
    <cellStyle name="Normal 381 6" xfId="32913" xr:uid="{DDE05382-EF79-4725-B810-0FA388CF4C25}"/>
    <cellStyle name="Normal 381 6 2" xfId="32912" xr:uid="{1B4E39A0-0E34-49A4-9594-B36949668EC9}"/>
    <cellStyle name="Normal 381 7" xfId="32911" xr:uid="{400D1911-8C26-49BA-9952-B847A5946B18}"/>
    <cellStyle name="Normal 382" xfId="32910" xr:uid="{1D9B4056-1B23-4CCD-ABC7-35509782A5F2}"/>
    <cellStyle name="Normal 382 2" xfId="32909" xr:uid="{2B4C3DD1-2B1D-4F13-A8D7-0430EDA7C599}"/>
    <cellStyle name="Normal 382 2 2" xfId="32908" xr:uid="{6A833136-DDA7-4CB7-B656-A032EECED783}"/>
    <cellStyle name="Normal 382 2 2 2" xfId="32907" xr:uid="{564073BE-CAB2-4D28-AC41-EE109C314C5D}"/>
    <cellStyle name="Normal 382 2 2 2 2" xfId="32906" xr:uid="{444B832F-53F6-470A-9AE3-1DA08D32ADE9}"/>
    <cellStyle name="Normal 382 2 2 2 2 2" xfId="32905" xr:uid="{E870DE98-0A36-4D49-8A37-8C614A1ED768}"/>
    <cellStyle name="Normal 382 2 2 2 3" xfId="32904" xr:uid="{2FB6C70F-FFF9-4BE2-B6C2-B9BFD54F1F7F}"/>
    <cellStyle name="Normal 382 2 2 3" xfId="32903" xr:uid="{75EE9292-25F1-44D5-AB55-D94771A32D43}"/>
    <cellStyle name="Normal 382 2 2 3 2" xfId="32902" xr:uid="{6FD1C54C-E901-49DE-9247-9461A9074C57}"/>
    <cellStyle name="Normal 382 2 2 4" xfId="32901" xr:uid="{A3C7472F-39CA-4280-AFAA-11944005ED19}"/>
    <cellStyle name="Normal 382 2 2 4 2" xfId="32900" xr:uid="{04B83999-70FD-4063-B20B-D5E8E3B58711}"/>
    <cellStyle name="Normal 382 2 2 5" xfId="32899" xr:uid="{C24390DA-9601-4036-B61C-0C673CDD67FB}"/>
    <cellStyle name="Normal 382 2 3" xfId="32898" xr:uid="{D591FBB7-F82D-4C75-A2FD-707948FFA79B}"/>
    <cellStyle name="Normal 382 2 3 2" xfId="32897" xr:uid="{17FB2EE0-A88C-4F85-8939-DB7FAA52721B}"/>
    <cellStyle name="Normal 382 2 3 2 2" xfId="32896" xr:uid="{40E7D816-203C-4C20-8B43-5AC341B6721F}"/>
    <cellStyle name="Normal 382 2 3 3" xfId="32895" xr:uid="{1090FDC7-9E59-4E27-93A9-6F2AEFD79ABB}"/>
    <cellStyle name="Normal 382 2 4" xfId="32894" xr:uid="{D1C93EC6-F424-4082-ACA8-6B9528C19098}"/>
    <cellStyle name="Normal 382 2 4 2" xfId="32893" xr:uid="{93A343B0-C63D-40DE-BBC4-F8599BB2FB61}"/>
    <cellStyle name="Normal 382 2 5" xfId="32892" xr:uid="{CDDD1E63-FB69-45E0-AF96-F83891E4236D}"/>
    <cellStyle name="Normal 382 2 5 2" xfId="32891" xr:uid="{7705B03B-C511-48B4-856C-11CC9A8C7EA5}"/>
    <cellStyle name="Normal 382 2 6" xfId="32890" xr:uid="{8D600B8A-17DA-4D4E-A0CF-0D10B90F041A}"/>
    <cellStyle name="Normal 382 3" xfId="32889" xr:uid="{01EFAE54-80F9-468C-AD80-B39C325BF0B4}"/>
    <cellStyle name="Normal 382 3 2" xfId="32888" xr:uid="{4F10B7DC-5A8A-4DE8-938B-E9FEA081AD62}"/>
    <cellStyle name="Normal 382 3 2 2" xfId="32887" xr:uid="{7BE5A009-9FE8-4269-AB55-FE9B514947A9}"/>
    <cellStyle name="Normal 382 3 2 2 2" xfId="32886" xr:uid="{80FA1001-5DA5-4649-A349-E1C46C8A1B85}"/>
    <cellStyle name="Normal 382 3 2 3" xfId="32885" xr:uid="{82A657E3-D8BF-4209-A3F6-A0FEFEFFC1F2}"/>
    <cellStyle name="Normal 382 3 3" xfId="32884" xr:uid="{B2233A5F-49C6-4D50-B09A-39B73EC889F1}"/>
    <cellStyle name="Normal 382 3 3 2" xfId="32883" xr:uid="{09DFB2C3-87A4-4262-AC3E-2205D3A10466}"/>
    <cellStyle name="Normal 382 3 4" xfId="32882" xr:uid="{2000334A-89B1-4203-9C73-7F2021E012FA}"/>
    <cellStyle name="Normal 382 3 4 2" xfId="32881" xr:uid="{A237A9E8-FF2A-482E-A9AC-F560F599FDC2}"/>
    <cellStyle name="Normal 382 3 5" xfId="32880" xr:uid="{E82091D9-54BF-4670-A9A6-ECC97EB2F52D}"/>
    <cellStyle name="Normal 382 4" xfId="32879" xr:uid="{120ECE83-63D9-4050-8101-EDAB957AED70}"/>
    <cellStyle name="Normal 382 4 2" xfId="32878" xr:uid="{D4C9F5C3-A7D8-4E38-B589-18A14A44FEA0}"/>
    <cellStyle name="Normal 382 4 2 2" xfId="32877" xr:uid="{5DA00306-10BB-4B5D-9F8C-1C34282059E8}"/>
    <cellStyle name="Normal 382 4 3" xfId="32876" xr:uid="{1167C451-2E61-412B-BB90-EFF1078191AD}"/>
    <cellStyle name="Normal 382 5" xfId="32875" xr:uid="{BFB09604-AA83-4563-A7D7-4EC0E7031C14}"/>
    <cellStyle name="Normal 382 5 2" xfId="32874" xr:uid="{DD68BD1D-E597-4450-948B-7E2C20907D00}"/>
    <cellStyle name="Normal 382 6" xfId="32873" xr:uid="{D8EC1AAF-7DBD-4A92-B52F-8F7F82AFED01}"/>
    <cellStyle name="Normal 382 6 2" xfId="32872" xr:uid="{70AF2D3E-E340-428C-9760-4CC1B7824261}"/>
    <cellStyle name="Normal 382 7" xfId="32871" xr:uid="{0B904478-A916-410A-A573-CDF48B5E2942}"/>
    <cellStyle name="Normal 383" xfId="32870" xr:uid="{FC4293EE-828D-4DF6-A971-B8ADF260520B}"/>
    <cellStyle name="Normal 383 2" xfId="32869" xr:uid="{B1BBB8E9-B9ED-49EC-945E-E957FD5320B4}"/>
    <cellStyle name="Normal 383 2 2" xfId="32868" xr:uid="{5B9383C0-95A4-4B56-8C52-C95DFA4A7076}"/>
    <cellStyle name="Normal 383 2 2 2" xfId="32867" xr:uid="{3E175A34-9418-4FFB-A85B-EA7F64A81A61}"/>
    <cellStyle name="Normal 383 2 2 2 2" xfId="32866" xr:uid="{E361DD6D-9FDB-4A56-84EF-32AF9B9487E6}"/>
    <cellStyle name="Normal 383 2 2 2 2 2" xfId="32865" xr:uid="{64F2F742-1932-416D-8FD1-AC3447B8500C}"/>
    <cellStyle name="Normal 383 2 2 2 3" xfId="32864" xr:uid="{122AFDF6-D369-46FF-8F8E-0D77BDEA0429}"/>
    <cellStyle name="Normal 383 2 2 3" xfId="32863" xr:uid="{E7EA38B9-E70A-4F7D-A67B-FF393D698C33}"/>
    <cellStyle name="Normal 383 2 2 3 2" xfId="32862" xr:uid="{9A37C1CA-ED66-4D5B-85B1-DDCDD59F1371}"/>
    <cellStyle name="Normal 383 2 2 4" xfId="32861" xr:uid="{9FB2F583-FEF3-4D9F-A44D-291E326261CB}"/>
    <cellStyle name="Normal 383 2 2 4 2" xfId="32860" xr:uid="{323FCBD9-A868-4637-9280-81A7833C4D1D}"/>
    <cellStyle name="Normal 383 2 2 5" xfId="32859" xr:uid="{81C060B4-2A8E-4617-BE3B-45608894D5F7}"/>
    <cellStyle name="Normal 383 2 3" xfId="32858" xr:uid="{83E9C334-E53C-47A2-AD6F-59BDB5E80927}"/>
    <cellStyle name="Normal 383 2 3 2" xfId="32857" xr:uid="{6711148C-0806-4A07-BD13-59EA6DD703C0}"/>
    <cellStyle name="Normal 383 2 3 2 2" xfId="32856" xr:uid="{CFA54ABF-8ABF-4573-991D-6666091DE21F}"/>
    <cellStyle name="Normal 383 2 3 3" xfId="32855" xr:uid="{4BECFE79-3F5A-4061-A961-9769EE58CDF8}"/>
    <cellStyle name="Normal 383 2 4" xfId="32854" xr:uid="{E9EFC66B-EB9A-4B1A-A08B-CCFBAF7D5CD5}"/>
    <cellStyle name="Normal 383 2 4 2" xfId="32853" xr:uid="{4ECCBE3D-CFDB-4D01-BEFA-AEB80E9DB094}"/>
    <cellStyle name="Normal 383 2 5" xfId="32852" xr:uid="{88B4466B-2D8D-4781-B853-B41230A0672E}"/>
    <cellStyle name="Normal 383 2 5 2" xfId="32851" xr:uid="{CF88361F-2614-4851-B962-D8EDD060B480}"/>
    <cellStyle name="Normal 383 2 6" xfId="32850" xr:uid="{4D03F9DE-B465-4E1E-8D30-D0DE4820B790}"/>
    <cellStyle name="Normal 383 3" xfId="32849" xr:uid="{367BF622-EC96-436D-86D8-FE3604F24479}"/>
    <cellStyle name="Normal 383 3 2" xfId="32848" xr:uid="{EE832177-9B7B-41BF-B50F-EDEEB623C78F}"/>
    <cellStyle name="Normal 383 3 2 2" xfId="32847" xr:uid="{8E2842C9-0B83-4A3F-919F-6A0F55B76271}"/>
    <cellStyle name="Normal 383 3 2 2 2" xfId="32846" xr:uid="{1973FE35-68BD-4C8C-ABD4-ACBF4D3E22CE}"/>
    <cellStyle name="Normal 383 3 2 3" xfId="32845" xr:uid="{9E342EC7-48B6-4091-8C34-41B95FCB1C4D}"/>
    <cellStyle name="Normal 383 3 3" xfId="32844" xr:uid="{19E2D352-A384-4E7A-844D-58C138075760}"/>
    <cellStyle name="Normal 383 3 3 2" xfId="32843" xr:uid="{2103B9A1-4256-49EA-A9A6-27FF8645868C}"/>
    <cellStyle name="Normal 383 3 4" xfId="32842" xr:uid="{19ABB832-35AD-494E-AF91-41608DB382FF}"/>
    <cellStyle name="Normal 383 3 4 2" xfId="32841" xr:uid="{195C4083-3607-4AFA-B19E-7B997AD93779}"/>
    <cellStyle name="Normal 383 3 5" xfId="32840" xr:uid="{3E33B1E7-9C09-4CBA-9A03-7EF046FFBBAE}"/>
    <cellStyle name="Normal 383 4" xfId="32839" xr:uid="{E5610092-80A5-4A3D-99DC-CD6FB8171D20}"/>
    <cellStyle name="Normal 383 4 2" xfId="32838" xr:uid="{2B8DCCB7-137E-4534-B86A-58060BF33F9D}"/>
    <cellStyle name="Normal 383 4 2 2" xfId="32837" xr:uid="{D8A237EF-A60A-4A39-BA4F-205920C052AE}"/>
    <cellStyle name="Normal 383 4 3" xfId="32836" xr:uid="{A0C00437-E7E6-4565-8EE7-44B7E9D72847}"/>
    <cellStyle name="Normal 383 5" xfId="32835" xr:uid="{B64AE8FC-E53A-450A-9469-C1CE6F9D80A6}"/>
    <cellStyle name="Normal 383 5 2" xfId="32834" xr:uid="{A7486BAD-4BA9-4F46-B1F0-8CF7CF8AEE48}"/>
    <cellStyle name="Normal 383 6" xfId="32833" xr:uid="{1BE4AC71-9604-4C07-9BA9-FB7F74D2C3D9}"/>
    <cellStyle name="Normal 383 6 2" xfId="32832" xr:uid="{3C6024CA-0B1E-4655-AF33-7A2610F9AFF5}"/>
    <cellStyle name="Normal 383 7" xfId="32831" xr:uid="{6F503745-B99F-46E7-BDDB-9C7FD2BB2BF7}"/>
    <cellStyle name="Normal 384" xfId="32830" xr:uid="{94F0A3E5-5CE3-42C6-91AB-EDAB1A26891E}"/>
    <cellStyle name="Normal 384 2" xfId="32829" xr:uid="{7AD7EB18-272A-4868-8242-41F9B56CDDCB}"/>
    <cellStyle name="Normal 384 2 2" xfId="32828" xr:uid="{4FCD8775-4808-405A-8D2B-0940EC13C678}"/>
    <cellStyle name="Normal 384 2 2 2" xfId="32827" xr:uid="{9F9832AE-32A3-464C-A749-12ECF22526A8}"/>
    <cellStyle name="Normal 384 2 2 2 2" xfId="32826" xr:uid="{E86C8B11-3457-4291-974E-44A9F7B3EF42}"/>
    <cellStyle name="Normal 384 2 2 2 2 2" xfId="32825" xr:uid="{095E8A0F-AD38-4A7C-A50E-341476CA6C24}"/>
    <cellStyle name="Normal 384 2 2 2 3" xfId="32824" xr:uid="{C7F79B41-A1F3-4EEE-B737-3CA95E1638C3}"/>
    <cellStyle name="Normal 384 2 2 3" xfId="32823" xr:uid="{ABC2DF67-E716-4044-AEFA-4684175DC316}"/>
    <cellStyle name="Normal 384 2 2 3 2" xfId="32822" xr:uid="{E7726702-1768-447F-8E1D-04B08E20793F}"/>
    <cellStyle name="Normal 384 2 2 4" xfId="32821" xr:uid="{681B3A47-77F5-4674-8A5E-7DCD9C9C81EC}"/>
    <cellStyle name="Normal 384 2 2 4 2" xfId="32820" xr:uid="{3B032F4E-274C-4DF9-9A5E-5D45E69F8D10}"/>
    <cellStyle name="Normal 384 2 2 5" xfId="32819" xr:uid="{EFE276D1-28E1-4BE0-9AC7-EA37267CE639}"/>
    <cellStyle name="Normal 384 2 3" xfId="32818" xr:uid="{8BD20EC9-BE20-409F-A56B-8858F23887E2}"/>
    <cellStyle name="Normal 384 2 3 2" xfId="32817" xr:uid="{D59502B1-F07F-42D6-8270-745F572B3B18}"/>
    <cellStyle name="Normal 384 2 3 2 2" xfId="32816" xr:uid="{69088258-9F67-413C-BBD4-A525AFE84ECD}"/>
    <cellStyle name="Normal 384 2 3 3" xfId="32815" xr:uid="{D1670EDB-D905-41A7-A00B-893D013D888E}"/>
    <cellStyle name="Normal 384 2 4" xfId="32814" xr:uid="{F12582D2-A4BC-4011-AF3F-9FDBADD90B99}"/>
    <cellStyle name="Normal 384 2 4 2" xfId="32813" xr:uid="{6A457D55-6639-4153-84EA-796F4BCCC54C}"/>
    <cellStyle name="Normal 384 2 5" xfId="32812" xr:uid="{B396B923-876F-4A40-8BF1-1A2B51BFC55F}"/>
    <cellStyle name="Normal 384 2 5 2" xfId="32811" xr:uid="{038F38A3-E9D9-4CB5-8B14-BFC7E5E46E24}"/>
    <cellStyle name="Normal 384 2 6" xfId="32810" xr:uid="{604A6F0E-CB16-4110-BF4D-D9E16F97C3FF}"/>
    <cellStyle name="Normal 384 3" xfId="32809" xr:uid="{DF65CC26-0928-4C9A-9AF5-C40F0F8F786F}"/>
    <cellStyle name="Normal 384 3 2" xfId="32808" xr:uid="{A49CD914-D0E1-4D9E-BD45-8FD535595A0E}"/>
    <cellStyle name="Normal 384 3 2 2" xfId="32807" xr:uid="{2E407AD9-A8D0-4E98-B71A-3825825FD4F4}"/>
    <cellStyle name="Normal 384 3 2 2 2" xfId="32806" xr:uid="{B05046E7-E9B3-419C-9D7F-04EF6C497E07}"/>
    <cellStyle name="Normal 384 3 2 3" xfId="32805" xr:uid="{D93D8E02-74D1-45A1-A122-64BAB6E77A8F}"/>
    <cellStyle name="Normal 384 3 3" xfId="32804" xr:uid="{469DA4FF-826C-4DFF-9A21-28EE8F908922}"/>
    <cellStyle name="Normal 384 3 3 2" xfId="32803" xr:uid="{4D7B966B-E690-408F-A1A4-656746D183D0}"/>
    <cellStyle name="Normal 384 3 4" xfId="32802" xr:uid="{3E8A378C-AF09-40CD-B885-F3E9771DB7C8}"/>
    <cellStyle name="Normal 384 3 4 2" xfId="32801" xr:uid="{86591FEE-6CA4-4824-9166-C5D6BD7ADF9F}"/>
    <cellStyle name="Normal 384 3 5" xfId="32800" xr:uid="{49E6B60B-B735-4EF2-AC93-F953B04BB9C8}"/>
    <cellStyle name="Normal 384 4" xfId="32799" xr:uid="{F0A7547D-636A-4BAC-8664-3BDF42F5CFF0}"/>
    <cellStyle name="Normal 384 4 2" xfId="32798" xr:uid="{47DEA09F-F619-4BFF-8398-7C621469BDA3}"/>
    <cellStyle name="Normal 384 4 2 2" xfId="32797" xr:uid="{3D35E0F9-55A9-4631-B006-D2822DDA929E}"/>
    <cellStyle name="Normal 384 4 3" xfId="32796" xr:uid="{07741DB7-35C6-4365-86F7-CF484AD1AF82}"/>
    <cellStyle name="Normal 384 5" xfId="32795" xr:uid="{054BB7C7-2CFF-4925-8215-1ED92B0D9A4A}"/>
    <cellStyle name="Normal 384 5 2" xfId="32794" xr:uid="{63C24702-052E-4B69-96DC-0EC3586BCE9D}"/>
    <cellStyle name="Normal 384 6" xfId="32793" xr:uid="{15C4A4BE-E515-4997-AF56-F01097E167E4}"/>
    <cellStyle name="Normal 384 6 2" xfId="32792" xr:uid="{81415CD8-BBB3-4B57-8479-89FD73395D47}"/>
    <cellStyle name="Normal 384 7" xfId="32791" xr:uid="{E0E1D4AF-5A1F-40FE-90FE-AADC41D9DD99}"/>
    <cellStyle name="Normal 385" xfId="32790" xr:uid="{E6361E05-33A5-4370-8516-1DDC5854270F}"/>
    <cellStyle name="Normal 385 2" xfId="32789" xr:uid="{FE1F1CEC-DB0A-4278-A3D1-FF6DCC25DDE0}"/>
    <cellStyle name="Normal 385 2 2" xfId="32788" xr:uid="{2F506784-087C-4B38-9178-52CB90AECCC7}"/>
    <cellStyle name="Normal 385 2 2 2" xfId="32787" xr:uid="{76C66E53-8BCC-45F9-99FC-6C06B9A56E23}"/>
    <cellStyle name="Normal 385 2 2 2 2" xfId="32786" xr:uid="{4F2DB0E3-46B4-439F-BA7D-AB774EA977D7}"/>
    <cellStyle name="Normal 385 2 2 2 2 2" xfId="32785" xr:uid="{E9BCF682-C629-48C9-A617-A48A07FBA6D8}"/>
    <cellStyle name="Normal 385 2 2 2 3" xfId="32784" xr:uid="{C54F0527-5BE4-4DB6-91FE-0B3314D15F1C}"/>
    <cellStyle name="Normal 385 2 2 3" xfId="32783" xr:uid="{B7EA328C-4EE9-469E-B54D-AB419B78DF4B}"/>
    <cellStyle name="Normal 385 2 2 3 2" xfId="32782" xr:uid="{BE15F56F-5A46-4C66-8D6D-CFDFD5680814}"/>
    <cellStyle name="Normal 385 2 2 4" xfId="32781" xr:uid="{BFC38F3B-990A-4A01-AD2A-7D5FF49B3A39}"/>
    <cellStyle name="Normal 385 2 2 4 2" xfId="32780" xr:uid="{10BE9120-4A8C-4FEB-90C7-A8B7A01250F7}"/>
    <cellStyle name="Normal 385 2 2 5" xfId="32779" xr:uid="{EFBA0AC9-3A07-4A35-A6B1-BDA1ED337FED}"/>
    <cellStyle name="Normal 385 2 3" xfId="32778" xr:uid="{AA48900A-0832-4D8E-B3B2-C1C266D573DA}"/>
    <cellStyle name="Normal 385 2 3 2" xfId="32777" xr:uid="{17219AAA-FEEF-440F-9984-879C5E0F2442}"/>
    <cellStyle name="Normal 385 2 3 2 2" xfId="32776" xr:uid="{536D5CCE-803C-427B-8A67-32C05F1B0C6A}"/>
    <cellStyle name="Normal 385 2 3 3" xfId="32775" xr:uid="{8246B842-B94B-4120-AFDA-D03C9849B9A0}"/>
    <cellStyle name="Normal 385 2 4" xfId="32774" xr:uid="{A4EED815-0D5A-44B2-9479-2A48D77DC645}"/>
    <cellStyle name="Normal 385 2 4 2" xfId="32773" xr:uid="{4525447D-C457-463D-899E-E062E806C95E}"/>
    <cellStyle name="Normal 385 2 5" xfId="32772" xr:uid="{38FD58A0-CDE2-4E33-8587-E4D79A5DCBF7}"/>
    <cellStyle name="Normal 385 2 5 2" xfId="32771" xr:uid="{D9D90C4F-57FA-4D49-8D82-5F409EB00E88}"/>
    <cellStyle name="Normal 385 2 6" xfId="32770" xr:uid="{F55E0E08-89E8-472B-965C-D05E82EC60CC}"/>
    <cellStyle name="Normal 385 3" xfId="32769" xr:uid="{58487F89-F840-47D9-B599-0ABC01E7C9BD}"/>
    <cellStyle name="Normal 385 3 2" xfId="32768" xr:uid="{EE37237D-B4B3-436C-A676-D94D87CF51EA}"/>
    <cellStyle name="Normal 385 3 2 2" xfId="32767" xr:uid="{5CF2F40F-6D88-4329-A5A5-108AA2860939}"/>
    <cellStyle name="Normal 385 3 2 2 2" xfId="32766" xr:uid="{261F4EB9-7D91-4363-8906-13287894029F}"/>
    <cellStyle name="Normal 385 3 2 3" xfId="32765" xr:uid="{7DC30568-270F-441D-9DE7-4C711974C1F7}"/>
    <cellStyle name="Normal 385 3 3" xfId="32764" xr:uid="{538F1A55-78E1-44B0-A0FB-9166783FEEFD}"/>
    <cellStyle name="Normal 385 3 3 2" xfId="32763" xr:uid="{5BF68CD0-D8CC-464D-AC44-1D902FEB493F}"/>
    <cellStyle name="Normal 385 3 4" xfId="32762" xr:uid="{B4F333C0-E67E-472D-8432-FCEF1901BADB}"/>
    <cellStyle name="Normal 385 3 4 2" xfId="32761" xr:uid="{E348D78A-6482-4D23-992A-C02DA0B741F5}"/>
    <cellStyle name="Normal 385 3 5" xfId="32760" xr:uid="{8DB2083B-1A89-4D93-A7B0-37FCF18923DD}"/>
    <cellStyle name="Normal 385 4" xfId="32759" xr:uid="{12637C8F-8B02-4102-9C6B-AE2E542D0283}"/>
    <cellStyle name="Normal 385 4 2" xfId="32758" xr:uid="{178B39E2-05F0-4340-8289-6BA8353CEDB0}"/>
    <cellStyle name="Normal 385 4 2 2" xfId="32757" xr:uid="{ACA8EEE7-C82C-4103-8EEF-4C41A80C60FA}"/>
    <cellStyle name="Normal 385 4 3" xfId="32756" xr:uid="{A9001E9C-90A1-4E80-9C29-EDE849B93AD6}"/>
    <cellStyle name="Normal 385 5" xfId="32755" xr:uid="{30333C57-B194-4ECF-A2CD-C93BF1C1A5F3}"/>
    <cellStyle name="Normal 385 5 2" xfId="32754" xr:uid="{7A4FB848-F341-4CB5-977B-4EAED5FC2477}"/>
    <cellStyle name="Normal 385 6" xfId="32753" xr:uid="{F80692B3-9EFD-4A7D-B17F-2DB6EEA89DF2}"/>
    <cellStyle name="Normal 385 6 2" xfId="32752" xr:uid="{58C3F352-81DB-430E-BCD2-6C4D49CDDF89}"/>
    <cellStyle name="Normal 385 7" xfId="32751" xr:uid="{67308060-800A-4DBB-8250-9B9DA4E351C0}"/>
    <cellStyle name="Normal 386" xfId="32750" xr:uid="{B87AE9A0-BEE1-46CF-A2C7-8582AA5BA486}"/>
    <cellStyle name="Normal 386 2" xfId="32749" xr:uid="{61BE1B1D-7896-4356-93C5-D165C2CCED80}"/>
    <cellStyle name="Normal 386 2 2" xfId="32748" xr:uid="{ABB688A1-9474-4ED2-9DFC-EDB4257BEB93}"/>
    <cellStyle name="Normal 386 2 2 2" xfId="32747" xr:uid="{567B603D-572C-4C6A-B29E-E89B6B594FBD}"/>
    <cellStyle name="Normal 386 2 2 2 2" xfId="32746" xr:uid="{8CBE8382-96B7-429D-9172-57E1A7A54FB4}"/>
    <cellStyle name="Normal 386 2 2 2 2 2" xfId="32745" xr:uid="{3C0B4B88-A3E5-4722-81B8-8450953DE161}"/>
    <cellStyle name="Normal 386 2 2 2 3" xfId="32744" xr:uid="{18A97497-4FEC-4B3E-9BD6-D6FC39760700}"/>
    <cellStyle name="Normal 386 2 2 3" xfId="32743" xr:uid="{1584477E-ACF0-479E-8E58-B6357879AF6C}"/>
    <cellStyle name="Normal 386 2 2 3 2" xfId="32742" xr:uid="{33ACB1B5-2B84-499A-9FA8-0FE83C40FF91}"/>
    <cellStyle name="Normal 386 2 2 4" xfId="32741" xr:uid="{679EC104-10BC-4FC5-8BB4-0A83E58FA986}"/>
    <cellStyle name="Normal 386 2 2 4 2" xfId="32740" xr:uid="{98BE7243-ECCF-4B09-B96E-46E6FA5E3897}"/>
    <cellStyle name="Normal 386 2 2 5" xfId="32739" xr:uid="{6533D197-144D-4936-9046-000A736F5725}"/>
    <cellStyle name="Normal 386 2 3" xfId="32738" xr:uid="{BB464E67-92FC-4769-BACA-E5F00C99E041}"/>
    <cellStyle name="Normal 386 2 3 2" xfId="32737" xr:uid="{F31FB724-A1C6-4A5C-9EC7-9BE18009CBB2}"/>
    <cellStyle name="Normal 386 2 3 2 2" xfId="32736" xr:uid="{E0F3D29A-1641-45A1-90C6-90A539E60A71}"/>
    <cellStyle name="Normal 386 2 3 3" xfId="32735" xr:uid="{3986B8DA-F0C4-4E7C-AE07-D8A1DDE00A1B}"/>
    <cellStyle name="Normal 386 2 4" xfId="32734" xr:uid="{E5C20872-1412-4775-A332-70B500754EA5}"/>
    <cellStyle name="Normal 386 2 4 2" xfId="32733" xr:uid="{5BEF749E-E6A4-42EF-A856-2B38C66974DD}"/>
    <cellStyle name="Normal 386 2 5" xfId="32732" xr:uid="{94DE049E-8B17-497B-8E50-054C8219C17E}"/>
    <cellStyle name="Normal 386 2 5 2" xfId="32731" xr:uid="{D3476B6D-3F98-42A3-B627-ED118FAB8ACD}"/>
    <cellStyle name="Normal 386 2 6" xfId="32730" xr:uid="{D6F04451-76DB-4E5B-AC25-361D5E94C8DC}"/>
    <cellStyle name="Normal 386 3" xfId="32729" xr:uid="{DF53D5C3-98F8-47E2-8AA5-0DFA7DC5F9B5}"/>
    <cellStyle name="Normal 386 3 2" xfId="32728" xr:uid="{8E31053D-3DD1-4543-A3D6-7F2FAFEFCF04}"/>
    <cellStyle name="Normal 386 3 2 2" xfId="32727" xr:uid="{A956E345-F3FA-4581-986F-E4F56D5FFD7B}"/>
    <cellStyle name="Normal 386 3 2 2 2" xfId="32726" xr:uid="{9EF8412A-9254-40D6-A1A9-4BA83C7EE9B2}"/>
    <cellStyle name="Normal 386 3 2 3" xfId="32725" xr:uid="{614DB9E8-1FB7-4462-88C4-1E9D13B7EC47}"/>
    <cellStyle name="Normal 386 3 3" xfId="32724" xr:uid="{21195426-A329-43C0-8296-FB3DEC16C4B6}"/>
    <cellStyle name="Normal 386 3 3 2" xfId="32723" xr:uid="{477D60F1-39DC-4CCB-A694-DD6288C76845}"/>
    <cellStyle name="Normal 386 3 4" xfId="32722" xr:uid="{7DFD06AE-F58B-40B8-B8E1-C2C397F9E522}"/>
    <cellStyle name="Normal 386 3 4 2" xfId="32721" xr:uid="{20DB6836-C2CD-4C1C-81C8-4821D84080EC}"/>
    <cellStyle name="Normal 386 3 5" xfId="32720" xr:uid="{86D3DBA9-01F5-4D5A-A8F7-48F64B7E7F73}"/>
    <cellStyle name="Normal 386 4" xfId="32719" xr:uid="{1D750769-79B0-4EB9-8598-269F65102039}"/>
    <cellStyle name="Normal 386 4 2" xfId="32718" xr:uid="{F99AC506-C9B7-4068-B210-F038DA632135}"/>
    <cellStyle name="Normal 386 4 2 2" xfId="32717" xr:uid="{55E5112A-1E6A-4FF9-9E73-A99366C548B4}"/>
    <cellStyle name="Normal 386 4 3" xfId="32716" xr:uid="{12C1A929-FD57-4BDA-8439-53E82555AF8D}"/>
    <cellStyle name="Normal 386 5" xfId="32715" xr:uid="{27A7F6B4-5855-44D3-9890-D852C60AA71B}"/>
    <cellStyle name="Normal 386 5 2" xfId="32714" xr:uid="{3C8C13F5-0BC0-432A-8BC3-C9EC4E560D68}"/>
    <cellStyle name="Normal 386 6" xfId="32713" xr:uid="{4DBD0766-C578-4D00-86AD-0A9F387094EF}"/>
    <cellStyle name="Normal 386 6 2" xfId="32712" xr:uid="{8D59E8AD-3301-4480-A887-4CEBC935C92C}"/>
    <cellStyle name="Normal 386 7" xfId="32711" xr:uid="{B875E9F7-06E1-4FE0-842D-509BA79FD74B}"/>
    <cellStyle name="Normal 387" xfId="32710" xr:uid="{659AEE0A-33E2-4FA8-9AD8-53B7C2995355}"/>
    <cellStyle name="Normal 387 2" xfId="32709" xr:uid="{2CC0CB43-4D2E-4EE1-9DDB-59C0F9C41663}"/>
    <cellStyle name="Normal 387 2 2" xfId="32708" xr:uid="{5C50BDA0-48AE-4BEC-A539-D74E04A70BA8}"/>
    <cellStyle name="Normal 387 2 2 2" xfId="32707" xr:uid="{D2F3826A-39A6-4834-8048-530399F8CD52}"/>
    <cellStyle name="Normal 387 2 2 2 2" xfId="32706" xr:uid="{22159C64-7BE3-4249-A3A6-CA8C0B501171}"/>
    <cellStyle name="Normal 387 2 2 2 2 2" xfId="32705" xr:uid="{7FB9019F-8A0D-40B8-807F-2833770C0B0C}"/>
    <cellStyle name="Normal 387 2 2 2 3" xfId="32704" xr:uid="{E8C2085D-351D-44E2-A311-50694D9488D6}"/>
    <cellStyle name="Normal 387 2 2 3" xfId="32703" xr:uid="{491C214D-7A64-4E49-9B30-A40D5BCDC9AD}"/>
    <cellStyle name="Normal 387 2 2 3 2" xfId="32702" xr:uid="{D0CD7B9F-BF52-4D85-8E95-7E7757003BE2}"/>
    <cellStyle name="Normal 387 2 2 4" xfId="32701" xr:uid="{445324FF-C208-45C2-9508-13DDA7C9456F}"/>
    <cellStyle name="Normal 387 2 2 4 2" xfId="32700" xr:uid="{E95380F3-E6D1-4ACD-B81F-A3421D23ECF3}"/>
    <cellStyle name="Normal 387 2 2 5" xfId="32699" xr:uid="{A548D4D6-A8DD-4C3E-B4EE-6EC262C4F4FB}"/>
    <cellStyle name="Normal 387 2 3" xfId="32698" xr:uid="{37B80567-D715-4A1B-A992-590D04533D3F}"/>
    <cellStyle name="Normal 387 2 3 2" xfId="32697" xr:uid="{50920BBD-51A9-4ACA-8A12-25D12C666F95}"/>
    <cellStyle name="Normal 387 2 3 2 2" xfId="32696" xr:uid="{DF07DAD1-AF4D-4AA2-8948-CBB9853376D8}"/>
    <cellStyle name="Normal 387 2 3 3" xfId="32695" xr:uid="{43FE5CC7-3738-4734-A0D0-41BBA4B724E2}"/>
    <cellStyle name="Normal 387 2 4" xfId="32694" xr:uid="{371C62A3-58A8-4880-901F-6F9321B558EB}"/>
    <cellStyle name="Normal 387 2 4 2" xfId="32693" xr:uid="{4894E017-6234-4CFF-9C05-45F54BC8CACE}"/>
    <cellStyle name="Normal 387 2 5" xfId="32692" xr:uid="{B43A9814-E130-4840-90DC-A56E8664F105}"/>
    <cellStyle name="Normal 387 2 5 2" xfId="32691" xr:uid="{C5A44771-BC23-4FC6-89B4-318586B15784}"/>
    <cellStyle name="Normal 387 2 6" xfId="32690" xr:uid="{477D61D3-0D5F-4A4A-98C5-BCEDEC199D8B}"/>
    <cellStyle name="Normal 387 3" xfId="32689" xr:uid="{157D57AD-8FB3-4462-806F-BEF1A1D60297}"/>
    <cellStyle name="Normal 387 3 2" xfId="32688" xr:uid="{6882E71C-6C91-45BD-A412-2B7883DB8BB0}"/>
    <cellStyle name="Normal 387 3 2 2" xfId="32687" xr:uid="{DDD928E9-D0E9-4CDC-93E4-6FB1CFB8D16B}"/>
    <cellStyle name="Normal 387 3 2 2 2" xfId="32686" xr:uid="{A0F4338A-2D89-430C-9531-F9F649A0BF78}"/>
    <cellStyle name="Normal 387 3 2 3" xfId="32685" xr:uid="{98C014B2-2BFB-4482-B3DB-D631442FCD4D}"/>
    <cellStyle name="Normal 387 3 3" xfId="32684" xr:uid="{7AC632E7-B567-48B2-A694-3E4E19550831}"/>
    <cellStyle name="Normal 387 3 3 2" xfId="32683" xr:uid="{89F7F52F-B093-4A93-9914-F3992331EB56}"/>
    <cellStyle name="Normal 387 3 4" xfId="32682" xr:uid="{2005284C-1A56-4D64-9F12-67A6C5887AE8}"/>
    <cellStyle name="Normal 387 3 4 2" xfId="32681" xr:uid="{E4ED3AF3-91E9-43A6-85E7-4E5E7A2CCBE1}"/>
    <cellStyle name="Normal 387 3 5" xfId="32680" xr:uid="{8FA24FB8-1DA6-4D88-8C31-C2BD8D2FC593}"/>
    <cellStyle name="Normal 387 4" xfId="32679" xr:uid="{97B95AA7-24DA-44D2-8DAB-635705545F64}"/>
    <cellStyle name="Normal 387 4 2" xfId="32678" xr:uid="{232E8F62-1BF7-4411-9352-6B904B16302F}"/>
    <cellStyle name="Normal 387 4 2 2" xfId="32677" xr:uid="{3AF136BE-7C20-4A4A-8F18-8C438E44AA58}"/>
    <cellStyle name="Normal 387 4 3" xfId="32676" xr:uid="{D5E7BF04-FF25-4D87-9651-ECF6A78A1C59}"/>
    <cellStyle name="Normal 387 5" xfId="32675" xr:uid="{94DD6A88-238F-41E0-94DE-D4B8292F0978}"/>
    <cellStyle name="Normal 387 5 2" xfId="32674" xr:uid="{34D8B6C5-0FDE-487D-8194-387DDB30FE18}"/>
    <cellStyle name="Normal 387 6" xfId="32673" xr:uid="{59CB4C70-F12F-4914-98BA-EAB92C5E3F7E}"/>
    <cellStyle name="Normal 387 6 2" xfId="32672" xr:uid="{9D1D9C15-BBE6-4790-956B-D3BEC7553A48}"/>
    <cellStyle name="Normal 387 7" xfId="32671" xr:uid="{AC829ACF-1D92-402A-BBEA-4011A785BBBE}"/>
    <cellStyle name="Normal 388" xfId="32670" xr:uid="{3BFBC740-279C-460A-BAE7-D2397B9A0630}"/>
    <cellStyle name="Normal 388 2" xfId="32669" xr:uid="{75335760-6825-4BB5-967E-53A6E4B1C620}"/>
    <cellStyle name="Normal 388 2 2" xfId="32668" xr:uid="{0713548C-F164-4E87-872D-23F90804FAA3}"/>
    <cellStyle name="Normal 388 2 2 2" xfId="32667" xr:uid="{3E0013ED-77F3-456F-A77D-8AD06B7C962D}"/>
    <cellStyle name="Normal 388 2 2 2 2" xfId="32666" xr:uid="{17185908-6158-4612-AE1B-DE007F223618}"/>
    <cellStyle name="Normal 388 2 2 2 2 2" xfId="32665" xr:uid="{A61BE27F-3B6D-485D-B50D-E2AFCF8F9E2B}"/>
    <cellStyle name="Normal 388 2 2 2 3" xfId="32664" xr:uid="{F7CF66A7-509E-48FF-8369-E02AC031DD2C}"/>
    <cellStyle name="Normal 388 2 2 3" xfId="32663" xr:uid="{680B4B0A-6AA4-476C-97E3-B73B7C327349}"/>
    <cellStyle name="Normal 388 2 2 3 2" xfId="32662" xr:uid="{EED95A59-4561-43C7-A558-FE8D0767BB3C}"/>
    <cellStyle name="Normal 388 2 2 4" xfId="32661" xr:uid="{CBC8A6AD-696D-44BD-A7EB-0059124F8D62}"/>
    <cellStyle name="Normal 388 2 2 4 2" xfId="32660" xr:uid="{789599AC-8E90-46E7-A691-B7B47EB316CE}"/>
    <cellStyle name="Normal 388 2 2 5" xfId="32659" xr:uid="{8ADFFA47-423A-419E-95FF-CCEDE65E2D1E}"/>
    <cellStyle name="Normal 388 2 3" xfId="32658" xr:uid="{9896C4F3-6C6D-466D-B0E3-22708468E660}"/>
    <cellStyle name="Normal 388 2 3 2" xfId="32657" xr:uid="{74539876-142B-4854-829E-F19A7FAC9CE3}"/>
    <cellStyle name="Normal 388 2 3 2 2" xfId="32656" xr:uid="{F4D0C26A-DF0A-4681-AFEF-7FA08FE65F60}"/>
    <cellStyle name="Normal 388 2 3 3" xfId="32655" xr:uid="{41E5EE7A-341E-4096-AAE5-30686E98C994}"/>
    <cellStyle name="Normal 388 2 4" xfId="32654" xr:uid="{AD4FAEFC-4055-48D9-A5BE-83D21F15CA38}"/>
    <cellStyle name="Normal 388 2 4 2" xfId="32653" xr:uid="{BD7FEAE5-6EB4-4DB4-8488-F357B6C20E86}"/>
    <cellStyle name="Normal 388 2 5" xfId="32652" xr:uid="{6772DE20-E5A0-4384-AEA6-9883E486CD16}"/>
    <cellStyle name="Normal 388 2 5 2" xfId="32651" xr:uid="{2FFDF509-A031-4187-8436-ABA5D1377391}"/>
    <cellStyle name="Normal 388 2 6" xfId="32650" xr:uid="{CDDCE716-DF70-4FB6-9EAE-D3475B077777}"/>
    <cellStyle name="Normal 388 3" xfId="32649" xr:uid="{6AF44A96-6461-4DBD-A5CA-93FEEBD4D4D5}"/>
    <cellStyle name="Normal 388 3 2" xfId="32648" xr:uid="{4A61B6A4-8EE1-451D-BB4E-07AA403423D2}"/>
    <cellStyle name="Normal 388 3 2 2" xfId="32647" xr:uid="{2036B4CF-A692-44D3-A304-128B29A44A66}"/>
    <cellStyle name="Normal 388 3 2 2 2" xfId="32646" xr:uid="{2F525590-1C6F-4BD9-9627-3BFDF42F9F1D}"/>
    <cellStyle name="Normal 388 3 2 3" xfId="32645" xr:uid="{47141034-3279-4830-B324-DD73D8A8E432}"/>
    <cellStyle name="Normal 388 3 3" xfId="32644" xr:uid="{8AD2046B-F31E-40AD-9449-0A6A976700AE}"/>
    <cellStyle name="Normal 388 3 3 2" xfId="32643" xr:uid="{682D57A1-367E-4D61-9EBF-48E872542C1C}"/>
    <cellStyle name="Normal 388 3 4" xfId="32642" xr:uid="{4BD50C63-CB2A-48E9-B75C-0EB7D73CE2AE}"/>
    <cellStyle name="Normal 388 3 4 2" xfId="32641" xr:uid="{403C2CBB-B862-49F8-945D-8839A7E52EC9}"/>
    <cellStyle name="Normal 388 3 5" xfId="32640" xr:uid="{F8DE3FEA-243B-46F0-80DF-5C8CBE5DF271}"/>
    <cellStyle name="Normal 388 4" xfId="32639" xr:uid="{0448BC88-0FAF-4722-9654-BEF62D454151}"/>
    <cellStyle name="Normal 388 4 2" xfId="32638" xr:uid="{67194803-14F0-404B-B6B0-97F3D736FE82}"/>
    <cellStyle name="Normal 388 4 2 2" xfId="32637" xr:uid="{D499D47C-08A0-41C1-B6DD-EED2DEF06F5A}"/>
    <cellStyle name="Normal 388 4 3" xfId="32636" xr:uid="{93D025E0-49F4-4E52-82F5-AC75EC2EA2F5}"/>
    <cellStyle name="Normal 388 5" xfId="32635" xr:uid="{DFDBD012-9F88-4E6A-8E8C-B1D686931D82}"/>
    <cellStyle name="Normal 388 5 2" xfId="32634" xr:uid="{CED1AC8C-130C-451E-B15B-D1C13F92BBCC}"/>
    <cellStyle name="Normal 388 6" xfId="32633" xr:uid="{5DB8D239-A21B-4B5C-B874-D085ABAC937E}"/>
    <cellStyle name="Normal 388 6 2" xfId="32632" xr:uid="{CC4A3956-1D67-4C7E-83B4-C15CBF22EF8F}"/>
    <cellStyle name="Normal 388 7" xfId="32631" xr:uid="{194BDCC2-45F8-43CC-A922-7C8C33804C07}"/>
    <cellStyle name="Normal 389" xfId="32630" xr:uid="{D7DC2A73-ADDD-40E4-B9CF-599E740F486C}"/>
    <cellStyle name="Normal 389 2" xfId="32629" xr:uid="{55F91454-3563-4A86-A1BF-FA5790322AAC}"/>
    <cellStyle name="Normal 389 2 2" xfId="32628" xr:uid="{6C0E9C37-F82B-4937-9F14-134B0503057D}"/>
    <cellStyle name="Normal 389 2 2 2" xfId="32627" xr:uid="{B97A1E53-C3CC-434A-9291-1DBCBD0D5DB7}"/>
    <cellStyle name="Normal 389 2 2 2 2" xfId="32626" xr:uid="{62925F30-92BC-4B37-B5EF-FF5BD2C5A8CF}"/>
    <cellStyle name="Normal 389 2 2 2 2 2" xfId="32625" xr:uid="{B7C3C7C7-9D9B-443D-BD67-22FB3C222CF9}"/>
    <cellStyle name="Normal 389 2 2 2 3" xfId="32624" xr:uid="{6B523311-428C-489F-B3D8-073AF4BBAD56}"/>
    <cellStyle name="Normal 389 2 2 3" xfId="32623" xr:uid="{F93A0CF2-7EDC-4C38-875C-2C4CE42F7686}"/>
    <cellStyle name="Normal 389 2 2 3 2" xfId="32622" xr:uid="{ADBCA899-43BF-4742-8CE7-65A24D178B16}"/>
    <cellStyle name="Normal 389 2 2 4" xfId="32621" xr:uid="{AF9EF26D-9461-4208-AC99-03DE0D932CC5}"/>
    <cellStyle name="Normal 389 2 2 4 2" xfId="32620" xr:uid="{B7AA83BE-FA88-4A56-A9A2-089749A9BF83}"/>
    <cellStyle name="Normal 389 2 2 5" xfId="32619" xr:uid="{5BEF30F5-F94E-475D-92BD-55275CC50F8A}"/>
    <cellStyle name="Normal 389 2 3" xfId="32618" xr:uid="{03248EDF-DD53-45D6-9CA3-65F80099E0C7}"/>
    <cellStyle name="Normal 389 2 3 2" xfId="32617" xr:uid="{EFA3ADF4-0325-4649-9626-FE23D9DBAB57}"/>
    <cellStyle name="Normal 389 2 3 2 2" xfId="32616" xr:uid="{523EA992-978C-4FD3-BF54-096F8CA0EA93}"/>
    <cellStyle name="Normal 389 2 3 3" xfId="32615" xr:uid="{F845B198-D02B-4272-9F56-BBAF5D4F7C7D}"/>
    <cellStyle name="Normal 389 2 4" xfId="32614" xr:uid="{79C6704B-E3BB-4E0A-9BC6-DD571831E90D}"/>
    <cellStyle name="Normal 389 2 4 2" xfId="32613" xr:uid="{98AEA372-2856-483E-B429-508A71DE89CD}"/>
    <cellStyle name="Normal 389 2 5" xfId="32612" xr:uid="{AD51210B-B60B-4EA2-B412-AB3C7067F640}"/>
    <cellStyle name="Normal 389 2 5 2" xfId="32611" xr:uid="{22823DAF-244C-4A17-9AB1-FE594229A518}"/>
    <cellStyle name="Normal 389 2 6" xfId="32610" xr:uid="{248CD765-354C-464B-8A5D-6BF1976DB03E}"/>
    <cellStyle name="Normal 389 3" xfId="32609" xr:uid="{C862E383-47B3-4EC5-8BDC-C83CD5E92807}"/>
    <cellStyle name="Normal 389 3 2" xfId="32608" xr:uid="{18CAB810-C691-4DFD-A203-82EDF1FE3B9F}"/>
    <cellStyle name="Normal 389 3 2 2" xfId="32607" xr:uid="{8305885E-3B37-427B-B013-98906397FBBF}"/>
    <cellStyle name="Normal 389 3 2 2 2" xfId="32606" xr:uid="{40AD44BC-983F-4363-93F5-60131626813A}"/>
    <cellStyle name="Normal 389 3 2 3" xfId="32605" xr:uid="{70E4DDA6-628B-4470-96D5-2202E49C1C94}"/>
    <cellStyle name="Normal 389 3 3" xfId="32604" xr:uid="{245B10EE-A35A-49C6-BDE2-9F8F096EE51C}"/>
    <cellStyle name="Normal 389 3 3 2" xfId="32603" xr:uid="{82EAC28D-317D-40E9-A385-84BF74BA34A1}"/>
    <cellStyle name="Normal 389 3 4" xfId="32602" xr:uid="{3B046E20-3F26-432A-A700-D83E4D9799E0}"/>
    <cellStyle name="Normal 389 3 4 2" xfId="32601" xr:uid="{4DD86FCD-728B-4DF1-832E-8B0BDD3A0B22}"/>
    <cellStyle name="Normal 389 3 5" xfId="32600" xr:uid="{B262AF95-D295-404D-8378-FA37054314DF}"/>
    <cellStyle name="Normal 389 4" xfId="32599" xr:uid="{4DE418AF-5CB8-4738-B024-2EF2402A97CF}"/>
    <cellStyle name="Normal 389 4 2" xfId="32598" xr:uid="{913E262B-DCDC-444C-8496-818C0F006CF8}"/>
    <cellStyle name="Normal 389 4 2 2" xfId="32597" xr:uid="{9234E5E8-1C61-47FA-BC07-28474DB31812}"/>
    <cellStyle name="Normal 389 4 3" xfId="32596" xr:uid="{112FF482-5B32-44F4-8F20-1D12B10BD966}"/>
    <cellStyle name="Normal 389 5" xfId="32595" xr:uid="{B1D4DA9B-532A-4D9D-BD02-796886D4993D}"/>
    <cellStyle name="Normal 389 5 2" xfId="32594" xr:uid="{503CBEF1-5590-4FA2-9203-B55628F8038B}"/>
    <cellStyle name="Normal 389 6" xfId="32593" xr:uid="{80FBC7FE-761F-4EB3-8140-F7B1CBE2E708}"/>
    <cellStyle name="Normal 389 6 2" xfId="32592" xr:uid="{C290B640-80F1-4C15-936A-4C8CEB181928}"/>
    <cellStyle name="Normal 389 7" xfId="32591" xr:uid="{0193E991-5546-4EDF-9486-01C5C1EEBEA2}"/>
    <cellStyle name="Normal 39" xfId="32590" xr:uid="{92F442CB-49B3-495C-9717-AE21E209C869}"/>
    <cellStyle name="Normal 39 2" xfId="32589" xr:uid="{DBB24B2A-ACF0-44F1-A903-1D8897E7E5CA}"/>
    <cellStyle name="Normal 39 2 2" xfId="32588" xr:uid="{E156FD51-10D7-431B-B367-E46580A2EB43}"/>
    <cellStyle name="Normal 39 2 2 2" xfId="32587" xr:uid="{421A76AA-4522-47C0-95A7-A0294BF39F4B}"/>
    <cellStyle name="Normal 39 2 2_Forecast" xfId="32586" xr:uid="{1BFD1660-4059-49DD-8F7E-9472445B7227}"/>
    <cellStyle name="Normal 39 2 3" xfId="32585" xr:uid="{2E1AD1BF-B1FE-45E1-96DA-F8A115AC0CDA}"/>
    <cellStyle name="Normal 39 2 3 2" xfId="32584" xr:uid="{14C3758A-281D-4197-81CB-2F17B386192F}"/>
    <cellStyle name="Normal 39 2 3_Forecast" xfId="32583" xr:uid="{286C7FE4-0DED-47DB-8110-F1CD2B93DB28}"/>
    <cellStyle name="Normal 39 2 4" xfId="32582" xr:uid="{30A12333-467F-48D0-8691-5617809942E6}"/>
    <cellStyle name="Normal 39 2_Forecast" xfId="32581" xr:uid="{D60F5131-F5CA-4F99-988E-EFB15AB78884}"/>
    <cellStyle name="Normal 39 3" xfId="32580" xr:uid="{B0E867C9-2517-47AF-BC0E-86ADA4468BD2}"/>
    <cellStyle name="Normal 39 3 2" xfId="32579" xr:uid="{906EE6AF-55AF-4A2F-BB08-3835D0307A43}"/>
    <cellStyle name="Normal 39 3_Forecast" xfId="32578" xr:uid="{1C5FDAB6-F295-4851-8780-D4A67CF6EBDA}"/>
    <cellStyle name="Normal 39 4" xfId="32577" xr:uid="{2675A65E-14DD-407F-9730-7867E222FC7A}"/>
    <cellStyle name="Normal 39 4 2" xfId="32576" xr:uid="{95B10928-96BF-42F2-80F4-621DCFFB410A}"/>
    <cellStyle name="Normal 39 4_Forecast" xfId="32575" xr:uid="{C19ED210-5B6C-4409-B8D7-395DCAEC82E1}"/>
    <cellStyle name="Normal 39 5" xfId="32574" xr:uid="{346E5948-ECA9-480C-8BFB-34F5F857909F}"/>
    <cellStyle name="Normal 39 5 2" xfId="32573" xr:uid="{097962FF-7D0A-431F-B0E9-8A11584F43F3}"/>
    <cellStyle name="Normal 39_Forecast" xfId="32572" xr:uid="{89207DFE-562B-4F3B-B603-FE46A8B848FB}"/>
    <cellStyle name="Normal 390" xfId="32571" xr:uid="{6DEF63D8-F764-4C82-81FB-DB104FC1F453}"/>
    <cellStyle name="Normal 390 2" xfId="32570" xr:uid="{3DD87C38-DDF0-430E-BEFE-A74EEF39BE00}"/>
    <cellStyle name="Normal 390 2 2" xfId="32569" xr:uid="{3EB088AB-C899-4129-B2E6-62A36ED09B16}"/>
    <cellStyle name="Normal 390 2 2 2" xfId="32568" xr:uid="{F40547E0-8ABB-46F7-9C08-C6E10040023F}"/>
    <cellStyle name="Normal 390 2 2 2 2" xfId="32567" xr:uid="{4E81ABBF-02B6-438F-9DC6-B1269B1FE090}"/>
    <cellStyle name="Normal 390 2 2 2 2 2" xfId="32566" xr:uid="{1CB2A8E2-828A-4F31-9111-39042AE9ED93}"/>
    <cellStyle name="Normal 390 2 2 2 3" xfId="32565" xr:uid="{086F2433-6BEE-4685-928A-60BD6A385CF1}"/>
    <cellStyle name="Normal 390 2 2 3" xfId="32564" xr:uid="{D12B0BEF-F7FB-476B-81BD-6E7E5294FE48}"/>
    <cellStyle name="Normal 390 2 2 3 2" xfId="32563" xr:uid="{4ACF408A-E87A-47EF-B557-E54BAC902EDD}"/>
    <cellStyle name="Normal 390 2 2 4" xfId="32562" xr:uid="{6C92A4AE-D276-46B2-891B-4BC96D8B8DED}"/>
    <cellStyle name="Normal 390 2 2 4 2" xfId="32561" xr:uid="{7E0BD31E-AFAD-4A95-B907-D212D70F0698}"/>
    <cellStyle name="Normal 390 2 2 5" xfId="32560" xr:uid="{986280C7-B55E-4486-A0D6-8FE5A7E7B7B9}"/>
    <cellStyle name="Normal 390 2 3" xfId="32559" xr:uid="{977CA8C8-34CD-4748-831D-500C8460C908}"/>
    <cellStyle name="Normal 390 2 3 2" xfId="32558" xr:uid="{39682414-5A8C-48BD-B459-59ABAEE4710D}"/>
    <cellStyle name="Normal 390 2 3 2 2" xfId="32557" xr:uid="{0473EE0D-B932-4029-A093-C759E0E61539}"/>
    <cellStyle name="Normal 390 2 3 3" xfId="32556" xr:uid="{7C817C85-DB3C-439B-BF9D-464ABCDE0A08}"/>
    <cellStyle name="Normal 390 2 4" xfId="32555" xr:uid="{C116E829-9A37-4414-9E61-75A91B1D7DAC}"/>
    <cellStyle name="Normal 390 2 4 2" xfId="32554" xr:uid="{D42EBF18-6408-4095-8325-F997437B7649}"/>
    <cellStyle name="Normal 390 2 5" xfId="32553" xr:uid="{498DB999-F6E6-4901-A8AC-DA805C2ED251}"/>
    <cellStyle name="Normal 390 2 5 2" xfId="32552" xr:uid="{32282576-5D5E-4693-85A1-8D3609BCBAFD}"/>
    <cellStyle name="Normal 390 2 6" xfId="32551" xr:uid="{B290B2A3-9B94-448B-8316-3CACD6EBD98F}"/>
    <cellStyle name="Normal 390 3" xfId="32550" xr:uid="{99793441-6863-4D5C-A864-76EC0DEEF552}"/>
    <cellStyle name="Normal 390 3 2" xfId="32549" xr:uid="{512CADE8-A6B0-42E0-8244-EDA53293C939}"/>
    <cellStyle name="Normal 390 3 2 2" xfId="32548" xr:uid="{9882D43A-9B75-4F00-9414-C1C358CC7ADE}"/>
    <cellStyle name="Normal 390 3 2 2 2" xfId="32547" xr:uid="{A52E01F8-DFCB-4E89-8299-1F7606387A2C}"/>
    <cellStyle name="Normal 390 3 2 3" xfId="32546" xr:uid="{1602F237-BE6C-4242-9B37-334A7A288507}"/>
    <cellStyle name="Normal 390 3 3" xfId="32545" xr:uid="{289ACCA5-E683-4CFB-B8E9-E58E6E6EAEE9}"/>
    <cellStyle name="Normal 390 3 3 2" xfId="32544" xr:uid="{72A934A5-9F10-4B69-8A70-73197D9DE76E}"/>
    <cellStyle name="Normal 390 3 4" xfId="32543" xr:uid="{886BAA26-A00D-4C75-B7F6-EC9DCA87362C}"/>
    <cellStyle name="Normal 390 3 4 2" xfId="32542" xr:uid="{3D2F640B-C032-45DD-8B51-DFC53902D2D5}"/>
    <cellStyle name="Normal 390 3 5" xfId="32541" xr:uid="{84C31A75-567E-4083-A270-058CF99DF21B}"/>
    <cellStyle name="Normal 390 4" xfId="32540" xr:uid="{C9CE5A2A-7160-4C91-B349-6A2BF2E9D84A}"/>
    <cellStyle name="Normal 390 4 2" xfId="32539" xr:uid="{88A51121-93D2-4593-B4C4-C62F35991D5F}"/>
    <cellStyle name="Normal 390 4 2 2" xfId="32538" xr:uid="{70134BA1-97E4-408A-9E3B-15B56E0A4691}"/>
    <cellStyle name="Normal 390 4 3" xfId="32537" xr:uid="{A452F99F-96A2-4AD0-95BD-9601409C0E58}"/>
    <cellStyle name="Normal 390 5" xfId="32536" xr:uid="{8C79B932-4B35-4EA6-A461-BA9A423B79BA}"/>
    <cellStyle name="Normal 390 5 2" xfId="32535" xr:uid="{89F7953B-5E6D-42A5-838C-533BF47076C9}"/>
    <cellStyle name="Normal 390 6" xfId="32534" xr:uid="{0DA9FF79-1FFE-4C03-B990-9A6297E56209}"/>
    <cellStyle name="Normal 390 6 2" xfId="32533" xr:uid="{342F762F-EA1A-47A2-936E-BABEA3A21E6F}"/>
    <cellStyle name="Normal 390 7" xfId="32532" xr:uid="{B2988BF1-4A83-462D-8696-EAEA62CE23A3}"/>
    <cellStyle name="Normal 391" xfId="32531" xr:uid="{5C62894A-B2F2-488F-AC39-30F5779A2F67}"/>
    <cellStyle name="Normal 391 2" xfId="32530" xr:uid="{05C7BEDC-0AAC-4F8F-A0AF-46A025E79F70}"/>
    <cellStyle name="Normal 391 2 2" xfId="32529" xr:uid="{3AC1014A-7F33-4AA9-AD55-1C4AEA425880}"/>
    <cellStyle name="Normal 391 2 2 2" xfId="32528" xr:uid="{00CFCADE-1B06-4CF4-A6BC-666437B3E324}"/>
    <cellStyle name="Normal 391 2 2 2 2" xfId="32527" xr:uid="{5654FB58-2B31-4882-8762-851AEC2DE98F}"/>
    <cellStyle name="Normal 391 2 2 2 2 2" xfId="32526" xr:uid="{89D19222-D59E-4F00-8C21-86681BE9E879}"/>
    <cellStyle name="Normal 391 2 2 2 3" xfId="32525" xr:uid="{DA22C87C-BF6B-47AD-994A-D4929B9A711D}"/>
    <cellStyle name="Normal 391 2 2 3" xfId="32524" xr:uid="{65C6899E-181C-48E2-8AB5-7926077AFA41}"/>
    <cellStyle name="Normal 391 2 2 3 2" xfId="32523" xr:uid="{965D7BB2-BBCF-461A-874C-6DEF4B91C985}"/>
    <cellStyle name="Normal 391 2 2 4" xfId="32522" xr:uid="{2BB5AFC0-3FD3-43E7-AD73-D7D3068E5BA5}"/>
    <cellStyle name="Normal 391 2 2 4 2" xfId="32521" xr:uid="{F1ED4353-84EC-499C-87C7-7052DDD9E254}"/>
    <cellStyle name="Normal 391 2 2 5" xfId="32520" xr:uid="{C5472910-B07F-4013-AC53-B3902E5D03A8}"/>
    <cellStyle name="Normal 391 2 3" xfId="32519" xr:uid="{F6A1765D-D3B9-4724-8444-28DC97FE64CA}"/>
    <cellStyle name="Normal 391 2 3 2" xfId="32518" xr:uid="{709A1258-81EA-4339-A07D-560624E75D27}"/>
    <cellStyle name="Normal 391 2 3 2 2" xfId="32517" xr:uid="{A8ED73E4-EAA7-4D12-B55A-47C14B20303F}"/>
    <cellStyle name="Normal 391 2 3 3" xfId="32516" xr:uid="{1BE81448-4323-4A43-9A2C-C2B520193CBD}"/>
    <cellStyle name="Normal 391 2 4" xfId="32515" xr:uid="{EA18F94E-B587-4466-B728-143F2EF8D990}"/>
    <cellStyle name="Normal 391 2 4 2" xfId="32514" xr:uid="{F0DEA6CE-34B6-4B7A-A669-298F18170581}"/>
    <cellStyle name="Normal 391 2 5" xfId="32513" xr:uid="{17EA4AEC-63E8-4426-9586-E11479553AE6}"/>
    <cellStyle name="Normal 391 2 5 2" xfId="32512" xr:uid="{32C49B56-FDD2-4658-8BCE-2C17C4E2AA71}"/>
    <cellStyle name="Normal 391 2 6" xfId="32511" xr:uid="{858E7009-4668-4D8A-92C9-A2FA7A1F66C2}"/>
    <cellStyle name="Normal 391 3" xfId="32510" xr:uid="{1595D175-0164-4799-8C6C-DC5E10F39478}"/>
    <cellStyle name="Normal 391 3 2" xfId="32509" xr:uid="{412F520F-6E1A-4888-B010-8073EE1218C6}"/>
    <cellStyle name="Normal 391 3 2 2" xfId="32508" xr:uid="{7C6365A7-ACA2-41EC-8180-91CAC95C62B7}"/>
    <cellStyle name="Normal 391 3 2 2 2" xfId="32507" xr:uid="{BB7C7D10-CEB0-4C66-ABD7-CC8E583452D3}"/>
    <cellStyle name="Normal 391 3 2 3" xfId="32506" xr:uid="{32DE9477-7CFC-4218-A18B-93419FBC76B1}"/>
    <cellStyle name="Normal 391 3 3" xfId="32505" xr:uid="{1C10832E-724B-4A3C-9905-421E934F1FF2}"/>
    <cellStyle name="Normal 391 3 3 2" xfId="32504" xr:uid="{3E0C25BC-3753-45B0-A712-9B6E0D55CC95}"/>
    <cellStyle name="Normal 391 3 4" xfId="32503" xr:uid="{71B31192-B43A-4978-B08F-B323B08928E2}"/>
    <cellStyle name="Normal 391 3 4 2" xfId="32502" xr:uid="{5FB3FD4C-85D3-4204-B698-7557D3CB4536}"/>
    <cellStyle name="Normal 391 3 5" xfId="32501" xr:uid="{E256C2D5-5C53-4201-B76A-BB368F706A2C}"/>
    <cellStyle name="Normal 391 4" xfId="32500" xr:uid="{C7333D07-E2D4-4F6D-B37B-8820D75EE1B1}"/>
    <cellStyle name="Normal 391 4 2" xfId="32499" xr:uid="{8E7ACC50-DCAC-44C0-81E6-247E623E82C3}"/>
    <cellStyle name="Normal 391 4 2 2" xfId="32498" xr:uid="{73B40A32-0020-47D5-AB85-26588F0139E3}"/>
    <cellStyle name="Normal 391 4 3" xfId="32497" xr:uid="{F9484C8D-69D6-457A-AFC1-E91356752005}"/>
    <cellStyle name="Normal 391 5" xfId="32496" xr:uid="{0E15B058-8ED9-4F7D-B7AA-785C621CF108}"/>
    <cellStyle name="Normal 391 5 2" xfId="32495" xr:uid="{BD72D4A3-24EC-48A7-BAD2-BB33C3A4EAC5}"/>
    <cellStyle name="Normal 391 6" xfId="32494" xr:uid="{5A4FB80C-A9A0-4A22-9A6C-B17229C09A29}"/>
    <cellStyle name="Normal 391 6 2" xfId="32493" xr:uid="{7D589531-5D9E-4F58-9D5E-6DCD1D540A9E}"/>
    <cellStyle name="Normal 391 7" xfId="32492" xr:uid="{65FA25C8-B320-4372-ABDB-7091C58E7E45}"/>
    <cellStyle name="Normal 392" xfId="32491" xr:uid="{973A1C95-6D8E-4B63-9669-6013651F2CBC}"/>
    <cellStyle name="Normal 392 2" xfId="32490" xr:uid="{DCE5475A-FEF3-45EE-973B-DB780BB9E429}"/>
    <cellStyle name="Normal 392 2 2" xfId="32489" xr:uid="{FFBFEAAC-62D8-4A51-9769-472DDFB6BA58}"/>
    <cellStyle name="Normal 392 2 2 2" xfId="32488" xr:uid="{AFF4746B-2E85-4C29-910A-4F89DBD64A0E}"/>
    <cellStyle name="Normal 392 2 2 2 2" xfId="32487" xr:uid="{4EB4472E-CEFA-4122-BDC1-3B09AEF42FD2}"/>
    <cellStyle name="Normal 392 2 2 2 2 2" xfId="32486" xr:uid="{12B6EE2B-9D2B-43A5-BF70-936F8817F98B}"/>
    <cellStyle name="Normal 392 2 2 2 3" xfId="32485" xr:uid="{A7AF6FC2-A697-48BD-84FE-9C97F6E852A6}"/>
    <cellStyle name="Normal 392 2 2 3" xfId="32484" xr:uid="{F384E4EF-94A0-4152-950F-54268673C443}"/>
    <cellStyle name="Normal 392 2 2 3 2" xfId="32483" xr:uid="{6D73B643-483B-4E37-9073-6993DBCDCBEE}"/>
    <cellStyle name="Normal 392 2 2 4" xfId="32482" xr:uid="{5330EFE2-0A7A-48AD-89F4-D9A6E2972499}"/>
    <cellStyle name="Normal 392 2 2 4 2" xfId="32481" xr:uid="{5A89F32B-BD12-4200-A725-5EFC7B969240}"/>
    <cellStyle name="Normal 392 2 2 5" xfId="32480" xr:uid="{ECAA8B51-A8AD-4AB1-BF94-3064CA47C1C0}"/>
    <cellStyle name="Normal 392 2 3" xfId="32479" xr:uid="{58331E30-E081-4E89-84BE-D7054869FE55}"/>
    <cellStyle name="Normal 392 2 3 2" xfId="32478" xr:uid="{A7EBD8CC-A2C9-4B3F-8D82-03DB24500FF8}"/>
    <cellStyle name="Normal 392 2 3 2 2" xfId="32477" xr:uid="{E8BC3552-13C7-48A6-8C69-012DC5278392}"/>
    <cellStyle name="Normal 392 2 3 3" xfId="32476" xr:uid="{E6416E8F-FF17-4C18-A5A2-A7C11DF08593}"/>
    <cellStyle name="Normal 392 2 4" xfId="32475" xr:uid="{96F66EAC-36D3-4FF5-8DE7-7A2AC557CC99}"/>
    <cellStyle name="Normal 392 2 4 2" xfId="32474" xr:uid="{F3FB3505-94E7-4B9D-BFB3-3BE5564156EB}"/>
    <cellStyle name="Normal 392 2 5" xfId="32473" xr:uid="{112BF4E5-1220-4EAD-8234-A725240DD7F4}"/>
    <cellStyle name="Normal 392 2 5 2" xfId="32472" xr:uid="{25F2679B-145B-4F90-AA4E-1653A727C90E}"/>
    <cellStyle name="Normal 392 2 6" xfId="32471" xr:uid="{D0EA43AB-53F8-4954-B6FC-4E9D58FD23FD}"/>
    <cellStyle name="Normal 392 3" xfId="32470" xr:uid="{E20139B1-03C2-4874-A669-FB1FC4D0FAE1}"/>
    <cellStyle name="Normal 392 3 2" xfId="32469" xr:uid="{0842FAC4-DF46-43EA-977E-72D73E414C53}"/>
    <cellStyle name="Normal 392 3 2 2" xfId="32468" xr:uid="{0DAA5AF6-7D95-4D22-B8F9-FC19829528B9}"/>
    <cellStyle name="Normal 392 3 2 2 2" xfId="32467" xr:uid="{6B3EA8CD-2A73-4DC2-B9AC-3043B41D5D4B}"/>
    <cellStyle name="Normal 392 3 2 3" xfId="32466" xr:uid="{45A8C6DD-B0BD-4116-B31B-030C4236D85A}"/>
    <cellStyle name="Normal 392 3 3" xfId="32465" xr:uid="{BE54E021-8711-4298-9DD9-75B4536EFED9}"/>
    <cellStyle name="Normal 392 3 3 2" xfId="32464" xr:uid="{19841C51-4C11-4CC7-BE7D-EC7A74885140}"/>
    <cellStyle name="Normal 392 3 4" xfId="32463" xr:uid="{8BB4D6E9-FDB3-4DF5-91B5-5A8A16AE036E}"/>
    <cellStyle name="Normal 392 3 4 2" xfId="32462" xr:uid="{9208F007-51AB-48A3-8D16-F71519B0AC6A}"/>
    <cellStyle name="Normal 392 3 5" xfId="32461" xr:uid="{BB00184C-9935-42EB-A913-E1C6860EED83}"/>
    <cellStyle name="Normal 392 4" xfId="32460" xr:uid="{95B3AC5F-54CA-4944-9BE7-274B1A0D152F}"/>
    <cellStyle name="Normal 392 4 2" xfId="32459" xr:uid="{8A9F0262-FF75-49FC-A4E9-9E7686F4649B}"/>
    <cellStyle name="Normal 392 4 2 2" xfId="32458" xr:uid="{EAC47256-B228-4ED4-BB4D-E9043B7DC1BE}"/>
    <cellStyle name="Normal 392 4 3" xfId="32457" xr:uid="{43128DEA-B83C-4EE1-8743-2F2013A43806}"/>
    <cellStyle name="Normal 392 5" xfId="32456" xr:uid="{978032B7-0C2D-4D0A-B852-88CA39492FB9}"/>
    <cellStyle name="Normal 392 5 2" xfId="32455" xr:uid="{2562AF86-7A28-4D65-A978-E69B5DDF1349}"/>
    <cellStyle name="Normal 392 6" xfId="32454" xr:uid="{8F5C0B02-7C8B-487C-9070-20657BCCADD3}"/>
    <cellStyle name="Normal 392 6 2" xfId="32453" xr:uid="{F10CD2EA-CCAB-4619-B2F0-2731243BBACB}"/>
    <cellStyle name="Normal 392 7" xfId="32452" xr:uid="{252D1B1C-9F1F-4865-BB29-2ED4B670A4C5}"/>
    <cellStyle name="Normal 393" xfId="32451" xr:uid="{70C4594F-ACE5-42D9-9724-49D6A0ECEB13}"/>
    <cellStyle name="Normal 393 2" xfId="32450" xr:uid="{4932D51E-FA1C-4E89-9BBC-8B5B6D37967C}"/>
    <cellStyle name="Normal 393 2 2" xfId="32449" xr:uid="{267F2950-D37B-427F-ACE1-466A12F89712}"/>
    <cellStyle name="Normal 393 2 2 2" xfId="32448" xr:uid="{2281BA0C-55AD-4D2B-B04B-66C9A61696BF}"/>
    <cellStyle name="Normal 393 2 2 2 2" xfId="32447" xr:uid="{71854BD6-B2F1-42F0-98F1-CDFD0279ACC6}"/>
    <cellStyle name="Normal 393 2 2 2 2 2" xfId="32446" xr:uid="{94EEA061-9983-491C-9C2B-191E8C2CAD3B}"/>
    <cellStyle name="Normal 393 2 2 2 3" xfId="32445" xr:uid="{DD990E64-87DA-479D-94C0-471AEFD6DC8C}"/>
    <cellStyle name="Normal 393 2 2 3" xfId="32444" xr:uid="{6923F225-99D3-4C4F-9106-B49EE1616A69}"/>
    <cellStyle name="Normal 393 2 2 3 2" xfId="32443" xr:uid="{8BA24BC2-9A3A-42D2-9D58-5C4C1895AFA7}"/>
    <cellStyle name="Normal 393 2 2 4" xfId="32442" xr:uid="{00C1287B-FCBD-497C-84BC-EF938853A270}"/>
    <cellStyle name="Normal 393 2 2 4 2" xfId="32441" xr:uid="{516B7E21-F0EF-446D-8B02-8F4D93BB09DF}"/>
    <cellStyle name="Normal 393 2 2 5" xfId="32440" xr:uid="{E1C09D1C-0832-40F8-9881-7257FE376756}"/>
    <cellStyle name="Normal 393 2 3" xfId="32439" xr:uid="{0E2033B1-A506-4432-9FB1-6647278A875A}"/>
    <cellStyle name="Normal 393 2 3 2" xfId="32438" xr:uid="{7B59461F-9D14-4B04-8E78-21FA07B49992}"/>
    <cellStyle name="Normal 393 2 3 2 2" xfId="32437" xr:uid="{25DFB8BF-0D49-4D7A-B084-26F4721FA7B7}"/>
    <cellStyle name="Normal 393 2 3 3" xfId="32436" xr:uid="{1DDD6472-9155-44A3-A3F7-8F617F8CAA8A}"/>
    <cellStyle name="Normal 393 2 4" xfId="32435" xr:uid="{23469608-10E2-44A3-B0DA-6D4BD0FF4A27}"/>
    <cellStyle name="Normal 393 2 4 2" xfId="32434" xr:uid="{3E2204CE-3ACF-44E1-9096-F724B7A14FF8}"/>
    <cellStyle name="Normal 393 2 5" xfId="32433" xr:uid="{FFDB9D90-9985-42D7-B0F9-2D79A1541CFB}"/>
    <cellStyle name="Normal 393 2 5 2" xfId="32432" xr:uid="{0941E455-4F59-4E73-94C9-D02052E9CFC7}"/>
    <cellStyle name="Normal 393 2 6" xfId="32431" xr:uid="{61C6F38D-7E53-4182-872F-6A83571D028F}"/>
    <cellStyle name="Normal 393 3" xfId="32430" xr:uid="{7524DDA8-5509-48D0-8E4D-129B1F343B7E}"/>
    <cellStyle name="Normal 393 3 2" xfId="32429" xr:uid="{F1A1E470-F710-47E2-A914-F958CD10A76D}"/>
    <cellStyle name="Normal 393 3 2 2" xfId="32428" xr:uid="{2A9C10D9-3CCA-4CF7-BD96-1F4A2B19B448}"/>
    <cellStyle name="Normal 393 3 2 2 2" xfId="32427" xr:uid="{5174E234-C071-4A2E-9A9A-5D53CDE76903}"/>
    <cellStyle name="Normal 393 3 2 3" xfId="32426" xr:uid="{25CF0304-1D98-495A-A378-A7696A2FB636}"/>
    <cellStyle name="Normal 393 3 3" xfId="32425" xr:uid="{95BBCDEF-2BA1-43DD-BB52-318024839BC9}"/>
    <cellStyle name="Normal 393 3 3 2" xfId="32424" xr:uid="{30D92A9E-E0FB-4BD0-A7B7-FBB389A083D6}"/>
    <cellStyle name="Normal 393 3 4" xfId="32423" xr:uid="{659FD683-F049-4B55-9EE2-79F69EE5422A}"/>
    <cellStyle name="Normal 393 3 4 2" xfId="32422" xr:uid="{5903CC59-B7FB-47C2-8B67-D54B4492FB8A}"/>
    <cellStyle name="Normal 393 3 5" xfId="32421" xr:uid="{E503C58B-B788-45FA-B72F-D09B136BB882}"/>
    <cellStyle name="Normal 393 4" xfId="32420" xr:uid="{9640D441-FF06-447D-BA68-4887C1879FAC}"/>
    <cellStyle name="Normal 393 4 2" xfId="32419" xr:uid="{366C0660-C4B0-4FA5-9DC1-65E5090D00F5}"/>
    <cellStyle name="Normal 393 4 2 2" xfId="32418" xr:uid="{3D19EEB6-826B-4D77-8195-4D075FED6ACB}"/>
    <cellStyle name="Normal 393 4 3" xfId="32417" xr:uid="{FB7CDB62-CE8B-47CC-9DB5-573B2447FC24}"/>
    <cellStyle name="Normal 393 5" xfId="32416" xr:uid="{726A9CB2-6A02-4EA9-86BC-5756FDF5EBCC}"/>
    <cellStyle name="Normal 393 5 2" xfId="32415" xr:uid="{182C68F9-D759-4405-B14C-3FE8CA2B05C6}"/>
    <cellStyle name="Normal 393 6" xfId="32414" xr:uid="{F47DD755-E997-4188-AD0E-DB79A2AF9A7B}"/>
    <cellStyle name="Normal 393 6 2" xfId="32413" xr:uid="{76A0E155-4E81-4C9A-AB64-54A3754AD362}"/>
    <cellStyle name="Normal 393 7" xfId="32412" xr:uid="{97988ABF-3B3A-4E6B-B352-4AA87845B212}"/>
    <cellStyle name="Normal 394" xfId="32411" xr:uid="{F1829066-E552-4CA4-9885-9B63EECA327E}"/>
    <cellStyle name="Normal 394 2" xfId="32410" xr:uid="{19F782B5-92AB-4FC6-9ECA-BCEED401BEB8}"/>
    <cellStyle name="Normal 394 2 2" xfId="32409" xr:uid="{1179260C-F8E1-460B-83E2-9650F3773071}"/>
    <cellStyle name="Normal 394 2 2 2" xfId="32408" xr:uid="{1ACC6AEA-73C5-468D-A879-F42E8CD4A6FF}"/>
    <cellStyle name="Normal 394 2 2 2 2" xfId="32407" xr:uid="{2A7B88E2-78B0-4492-A83C-A8245B3DBC3A}"/>
    <cellStyle name="Normal 394 2 2 2 2 2" xfId="32406" xr:uid="{674A5B7F-F4A0-4DAA-BD46-BC570831AD59}"/>
    <cellStyle name="Normal 394 2 2 2 3" xfId="32405" xr:uid="{4129C56E-5D07-4343-BB79-F6FA330791D0}"/>
    <cellStyle name="Normal 394 2 2 3" xfId="32404" xr:uid="{E2AC4DBF-1F3D-41D0-B599-BF79F06BF4C2}"/>
    <cellStyle name="Normal 394 2 2 3 2" xfId="32403" xr:uid="{8235742C-7327-4C9D-BFA4-1D8FCEB22E75}"/>
    <cellStyle name="Normal 394 2 2 4" xfId="32402" xr:uid="{2E976AAE-AC0A-489C-A6DF-40C4F28749C8}"/>
    <cellStyle name="Normal 394 2 2 4 2" xfId="32401" xr:uid="{C25CF173-D30F-4CBE-BCBE-526E872F768A}"/>
    <cellStyle name="Normal 394 2 2 5" xfId="32400" xr:uid="{4D242AFB-23A9-4FBD-BEAD-748725EF7F8D}"/>
    <cellStyle name="Normal 394 2 3" xfId="32399" xr:uid="{CA81E19B-9C75-46A3-AD98-B3EBB76E200D}"/>
    <cellStyle name="Normal 394 2 3 2" xfId="32398" xr:uid="{BD23D3EB-74DB-44C6-8FF9-6BD17FABF449}"/>
    <cellStyle name="Normal 394 2 3 2 2" xfId="32397" xr:uid="{599ED540-94F6-4F40-A6A8-E57E788CA53D}"/>
    <cellStyle name="Normal 394 2 3 3" xfId="32396" xr:uid="{27360FE9-68AA-4C5C-9259-C4BBA2368A54}"/>
    <cellStyle name="Normal 394 2 4" xfId="32395" xr:uid="{96972F96-59E2-473F-907F-CB3EEBCE84CD}"/>
    <cellStyle name="Normal 394 2 4 2" xfId="32394" xr:uid="{D52DFF86-2698-4242-936A-31DCC02C20C2}"/>
    <cellStyle name="Normal 394 2 5" xfId="32393" xr:uid="{F5A4FA89-01F7-41E7-8A50-C1CF98802D29}"/>
    <cellStyle name="Normal 394 2 5 2" xfId="32392" xr:uid="{AE542FE1-240F-46EA-910F-7808A3618E44}"/>
    <cellStyle name="Normal 394 2 6" xfId="32391" xr:uid="{351189BD-7376-4F9E-943F-C353BFAB319B}"/>
    <cellStyle name="Normal 394 3" xfId="32390" xr:uid="{9D8CC7C2-452D-4679-8AF0-F29EAA090AD3}"/>
    <cellStyle name="Normal 394 3 2" xfId="32389" xr:uid="{092B274C-B24B-46BB-900D-0FDF465FC797}"/>
    <cellStyle name="Normal 394 3 2 2" xfId="32388" xr:uid="{E46E828A-619F-4806-910F-BCD3982C760F}"/>
    <cellStyle name="Normal 394 3 2 2 2" xfId="32387" xr:uid="{47A20DEE-3DAE-4061-AF97-63B8E82A3012}"/>
    <cellStyle name="Normal 394 3 2 3" xfId="32386" xr:uid="{675138C9-3D74-4C5C-A1E6-88415CEA51F8}"/>
    <cellStyle name="Normal 394 3 3" xfId="32385" xr:uid="{FEA87A5B-D772-4653-A408-554530D73CA9}"/>
    <cellStyle name="Normal 394 3 3 2" xfId="32384" xr:uid="{85A0E065-0FD4-489A-AE2A-0FCD26AB1601}"/>
    <cellStyle name="Normal 394 3 4" xfId="32383" xr:uid="{27ED7BD6-3B12-4FAF-BB6C-F825DBD029E7}"/>
    <cellStyle name="Normal 394 3 4 2" xfId="32382" xr:uid="{225F0212-453C-4033-A1C1-9A2A66593C81}"/>
    <cellStyle name="Normal 394 3 5" xfId="32381" xr:uid="{2F7E4CB3-FD5B-46F9-9E14-896503460EC7}"/>
    <cellStyle name="Normal 394 4" xfId="32380" xr:uid="{25090559-227A-4E33-B571-1A13F92AF831}"/>
    <cellStyle name="Normal 394 4 2" xfId="32379" xr:uid="{8621FF7C-0041-4865-A921-66058069B227}"/>
    <cellStyle name="Normal 394 4 2 2" xfId="32378" xr:uid="{A5D1A7E0-E297-428C-BA6F-77B33AF85791}"/>
    <cellStyle name="Normal 394 4 3" xfId="32377" xr:uid="{4DC35507-593D-4B18-A884-BD6EC63C1E3D}"/>
    <cellStyle name="Normal 394 5" xfId="32376" xr:uid="{9A1262F4-F6CA-40C8-922A-BC5A0EABFEF3}"/>
    <cellStyle name="Normal 394 5 2" xfId="32375" xr:uid="{20620D53-148B-4433-B920-04EE8EC577B0}"/>
    <cellStyle name="Normal 394 6" xfId="32374" xr:uid="{C910A534-8AB2-420F-ACF4-B2BE68949578}"/>
    <cellStyle name="Normal 394 6 2" xfId="32373" xr:uid="{17ED8915-0F6B-4520-99C9-BEAAC8461B1E}"/>
    <cellStyle name="Normal 394 7" xfId="32372" xr:uid="{AE1C116F-2B9D-4166-B5DA-A9C0F2F9BBEB}"/>
    <cellStyle name="Normal 395" xfId="32371" xr:uid="{6B50B5A9-50DE-4757-A253-E5594CECC897}"/>
    <cellStyle name="Normal 395 2" xfId="32370" xr:uid="{2DA588A0-B3EE-4761-AA7E-B82BDB9E133C}"/>
    <cellStyle name="Normal 395 2 2" xfId="32369" xr:uid="{72188482-3FEE-4459-98CE-F0D889BA4337}"/>
    <cellStyle name="Normal 395 2 2 2" xfId="32368" xr:uid="{1E504B07-6082-4564-9EF5-14573E21C54B}"/>
    <cellStyle name="Normal 395 2 2 2 2" xfId="32367" xr:uid="{5A8BF4E8-A09C-4FBF-9C97-6E61B590847E}"/>
    <cellStyle name="Normal 395 2 2 2 2 2" xfId="32366" xr:uid="{6A29F8AF-5045-4802-B3CF-F3DDE29FA1DD}"/>
    <cellStyle name="Normal 395 2 2 2 3" xfId="32365" xr:uid="{C9BA45EC-43B8-49B6-B917-348F86DF3C0E}"/>
    <cellStyle name="Normal 395 2 2 3" xfId="32364" xr:uid="{B68A701C-2E1E-4A33-89CF-A2FC4C000F32}"/>
    <cellStyle name="Normal 395 2 2 3 2" xfId="32363" xr:uid="{2BF5D2D4-4F31-49B5-945B-FFBDFC52DF3C}"/>
    <cellStyle name="Normal 395 2 2 4" xfId="32362" xr:uid="{C7A4F79C-03D6-47CF-A3D8-B0EF01646B99}"/>
    <cellStyle name="Normal 395 2 2 4 2" xfId="32361" xr:uid="{D155BE33-0744-4133-BDF2-71317E634F73}"/>
    <cellStyle name="Normal 395 2 2 5" xfId="32360" xr:uid="{6F638532-197C-4C2D-B478-8A6C671CA612}"/>
    <cellStyle name="Normal 395 2 3" xfId="32359" xr:uid="{61FF6CA8-E7AE-4BB6-B02B-7CFD16C66E6F}"/>
    <cellStyle name="Normal 395 2 3 2" xfId="32358" xr:uid="{361DD4D6-F24D-4058-9B9C-92CDC29160AF}"/>
    <cellStyle name="Normal 395 2 3 2 2" xfId="32357" xr:uid="{E793FE4B-446C-47AA-9F90-3B545D33A09A}"/>
    <cellStyle name="Normal 395 2 3 3" xfId="32356" xr:uid="{410A7636-5261-4845-B048-3EB0A4F19FA2}"/>
    <cellStyle name="Normal 395 2 4" xfId="32355" xr:uid="{35AFDD94-9E36-4CEC-B409-E5A31DB5CD45}"/>
    <cellStyle name="Normal 395 2 4 2" xfId="32354" xr:uid="{C42A519E-D9E7-4180-A6C3-9B61656B7520}"/>
    <cellStyle name="Normal 395 2 5" xfId="32353" xr:uid="{AB998B68-0A3E-46B0-8A4B-DEAC13135F91}"/>
    <cellStyle name="Normal 395 2 5 2" xfId="32352" xr:uid="{BF76844F-7531-4C95-B8B3-8A88B9E92FAE}"/>
    <cellStyle name="Normal 395 2 6" xfId="32351" xr:uid="{6238B08B-D8C6-47CD-BB86-4C2DAA4847D0}"/>
    <cellStyle name="Normal 395 3" xfId="32350" xr:uid="{D2E91406-467D-4B16-92EB-79CC8642489C}"/>
    <cellStyle name="Normal 395 3 2" xfId="32349" xr:uid="{44E58F0A-9140-4E58-B2FD-58AAB20243E4}"/>
    <cellStyle name="Normal 395 3 2 2" xfId="32348" xr:uid="{D0F62944-1E47-4DC9-9B10-B59A3A68FE08}"/>
    <cellStyle name="Normal 395 3 2 2 2" xfId="32347" xr:uid="{6F520DE2-CFC7-40B9-B0E3-9DB23FDC8821}"/>
    <cellStyle name="Normal 395 3 2 3" xfId="32346" xr:uid="{0535203D-CE91-45FC-A13F-BE18F979BC61}"/>
    <cellStyle name="Normal 395 3 3" xfId="32345" xr:uid="{F38DF816-236D-4A5F-B630-C7D2276620A6}"/>
    <cellStyle name="Normal 395 3 3 2" xfId="32344" xr:uid="{AF87CA52-36FC-4456-92FD-CC6BF0D10718}"/>
    <cellStyle name="Normal 395 3 4" xfId="32343" xr:uid="{3CC5A0DC-A33D-41B3-8563-E1F57A4B3D3A}"/>
    <cellStyle name="Normal 395 3 4 2" xfId="32342" xr:uid="{B4DD0264-1842-4190-9E75-1C8D681F1631}"/>
    <cellStyle name="Normal 395 3 5" xfId="32341" xr:uid="{EE4B377E-EF32-4673-AF81-8B9CEB678F5B}"/>
    <cellStyle name="Normal 395 4" xfId="32340" xr:uid="{9CC9D3E6-C745-4020-A466-DA184C30055D}"/>
    <cellStyle name="Normal 395 4 2" xfId="32339" xr:uid="{294E3C4B-0A2F-492F-A67C-80BCB17C4D89}"/>
    <cellStyle name="Normal 395 4 2 2" xfId="32338" xr:uid="{0E8EC04C-9C80-4C87-9F4A-FB60D9251CF0}"/>
    <cellStyle name="Normal 395 4 3" xfId="32337" xr:uid="{FC22775D-1970-4166-89E9-28091EA98294}"/>
    <cellStyle name="Normal 395 5" xfId="32336" xr:uid="{98651368-1DAA-4ACE-AE9C-09D5F726594B}"/>
    <cellStyle name="Normal 395 5 2" xfId="32335" xr:uid="{6CD30C9A-4E61-454D-8423-C01CE829A404}"/>
    <cellStyle name="Normal 395 6" xfId="32334" xr:uid="{C83B4515-222E-4471-8484-65665EE07281}"/>
    <cellStyle name="Normal 395 6 2" xfId="32333" xr:uid="{54EF39CB-DEAD-4330-8C89-0A3ED8382D7A}"/>
    <cellStyle name="Normal 395 7" xfId="32332" xr:uid="{E39A29B6-3CBA-4B42-9AE4-A462CBD88430}"/>
    <cellStyle name="Normal 396" xfId="32331" xr:uid="{26818379-97A1-4E44-B63C-5DA2D79535C6}"/>
    <cellStyle name="Normal 396 2" xfId="32330" xr:uid="{127D28C1-48A2-4DC1-B956-BE600CDDB90A}"/>
    <cellStyle name="Normal 396 2 2" xfId="32329" xr:uid="{BF85D920-C681-4099-B70A-502D20B55AEE}"/>
    <cellStyle name="Normal 396 2 2 2" xfId="32328" xr:uid="{AEFFCB74-7FEE-41A2-9285-A9894238D4CD}"/>
    <cellStyle name="Normal 396 2 2 2 2" xfId="32327" xr:uid="{4E42AD4B-744F-4D26-9359-407725AC20AF}"/>
    <cellStyle name="Normal 396 2 2 2 2 2" xfId="32326" xr:uid="{B81EAAE5-4142-4122-80F2-414A8B22DF2A}"/>
    <cellStyle name="Normal 396 2 2 2 3" xfId="32325" xr:uid="{FE20ECFE-D46F-4E6B-8893-14D90D0F3BEC}"/>
    <cellStyle name="Normal 396 2 2 3" xfId="32324" xr:uid="{3D660984-CF7D-49CE-B9CC-DF2B5A389A6C}"/>
    <cellStyle name="Normal 396 2 2 3 2" xfId="32323" xr:uid="{6AB1B5C0-504C-4A58-9FBE-D2BCD3DF4C79}"/>
    <cellStyle name="Normal 396 2 2 4" xfId="32322" xr:uid="{0A30EE38-7D80-4CC4-9D31-ADA0EAFFFA8C}"/>
    <cellStyle name="Normal 396 2 2 4 2" xfId="32321" xr:uid="{1939E166-4C7C-4857-81B4-C003868B42AB}"/>
    <cellStyle name="Normal 396 2 2 5" xfId="32320" xr:uid="{16DF7FAA-1340-463E-9558-C6FD7CF1D625}"/>
    <cellStyle name="Normal 396 2 3" xfId="32319" xr:uid="{5A889909-2AEC-494E-BB60-498FCF4DED54}"/>
    <cellStyle name="Normal 396 2 3 2" xfId="32318" xr:uid="{37C7693B-4BDA-4EF1-8693-63DB7F09745A}"/>
    <cellStyle name="Normal 396 2 3 2 2" xfId="32317" xr:uid="{CA1BD339-B232-4370-9747-914D06E9B067}"/>
    <cellStyle name="Normal 396 2 3 3" xfId="32316" xr:uid="{7FF0AF9F-24B2-4B5F-BBAD-F7BFECE66F9D}"/>
    <cellStyle name="Normal 396 2 4" xfId="32315" xr:uid="{7155F0D0-9B1B-447D-9BFA-983DE3DEFCF6}"/>
    <cellStyle name="Normal 396 2 4 2" xfId="32314" xr:uid="{86D1B880-8C4B-4FCC-8FB6-433F47A1660C}"/>
    <cellStyle name="Normal 396 2 5" xfId="32313" xr:uid="{6E5B04C6-3DAC-4B9A-B1A7-2B03A3A2F6A9}"/>
    <cellStyle name="Normal 396 2 5 2" xfId="32312" xr:uid="{FF87CD34-8E28-4FC8-850C-0E9DEB638A7A}"/>
    <cellStyle name="Normal 396 2 6" xfId="32311" xr:uid="{F5F6B4B1-48E4-45A2-A3F8-D34B57ABCFC3}"/>
    <cellStyle name="Normal 396 3" xfId="32310" xr:uid="{C9D2F882-793A-4375-B3B9-EB75084EFBFE}"/>
    <cellStyle name="Normal 396 3 2" xfId="32309" xr:uid="{DA68B707-6105-4829-990A-B9C6F83DFAF6}"/>
    <cellStyle name="Normal 396 3 2 2" xfId="32308" xr:uid="{051F7CE7-DA77-47B1-8316-AD3711B9BEE3}"/>
    <cellStyle name="Normal 396 3 2 2 2" xfId="32307" xr:uid="{95B3FFC7-A133-4272-898A-B7429AB2A363}"/>
    <cellStyle name="Normal 396 3 2 3" xfId="32306" xr:uid="{3CF9E091-4EE5-4978-9B36-0A2CB30D13C7}"/>
    <cellStyle name="Normal 396 3 3" xfId="32305" xr:uid="{1628D8C0-164F-413F-8576-2C6FEE5C0074}"/>
    <cellStyle name="Normal 396 3 3 2" xfId="32304" xr:uid="{C5FCE009-A99A-4959-BE04-9C03D5E465DD}"/>
    <cellStyle name="Normal 396 3 4" xfId="32303" xr:uid="{22052A53-2A2E-487C-9F5D-CD29475C4E91}"/>
    <cellStyle name="Normal 396 3 4 2" xfId="32302" xr:uid="{191A55B1-F4B5-4372-B626-62A89E33470E}"/>
    <cellStyle name="Normal 396 3 5" xfId="32301" xr:uid="{057CEA61-C125-4309-9B3E-B9CF28A1D8F8}"/>
    <cellStyle name="Normal 396 4" xfId="32300" xr:uid="{DC792664-CAA5-4428-AB54-35A0EB8CBE55}"/>
    <cellStyle name="Normal 396 4 2" xfId="32299" xr:uid="{1BE7824A-07DF-4C53-8AD2-D399EE82674C}"/>
    <cellStyle name="Normal 396 4 2 2" xfId="32298" xr:uid="{FE06375A-687D-40D7-9944-A761CD3B28E5}"/>
    <cellStyle name="Normal 396 4 3" xfId="32297" xr:uid="{25624D8A-9EB5-4DF9-8E0B-50A9E185A796}"/>
    <cellStyle name="Normal 396 5" xfId="32296" xr:uid="{448B4798-183D-4702-A654-9CFDD2637A25}"/>
    <cellStyle name="Normal 396 5 2" xfId="32295" xr:uid="{079C3962-A7E9-4544-8AE2-2DEFC1895FE3}"/>
    <cellStyle name="Normal 396 6" xfId="32294" xr:uid="{6E367200-21E3-499B-B8AB-03995FEABC11}"/>
    <cellStyle name="Normal 396 6 2" xfId="32293" xr:uid="{E4EE7633-FCE3-466E-BB29-BE5D9056EC54}"/>
    <cellStyle name="Normal 396 7" xfId="32292" xr:uid="{1459EC48-5537-4402-BBA1-6E2E839F362B}"/>
    <cellStyle name="Normal 397" xfId="32291" xr:uid="{BF6DE54B-FDCD-4193-B17B-B28BA238610B}"/>
    <cellStyle name="Normal 397 2" xfId="32290" xr:uid="{8D3422A6-5687-4C6F-8174-1903151457B0}"/>
    <cellStyle name="Normal 397 2 2" xfId="32289" xr:uid="{F2DA969C-3FDB-42E1-8E4F-F055B328B574}"/>
    <cellStyle name="Normal 397 2 2 2" xfId="32288" xr:uid="{659C290C-8A18-42EA-94CF-1B96557816C9}"/>
    <cellStyle name="Normal 397 2 2 2 2" xfId="32287" xr:uid="{4622333F-7886-4F8B-801A-60365EAA6BE7}"/>
    <cellStyle name="Normal 397 2 2 2 2 2" xfId="32286" xr:uid="{A39CB4DB-E323-4D04-8B39-541FC5232D8D}"/>
    <cellStyle name="Normal 397 2 2 2 3" xfId="32285" xr:uid="{E2083E77-A203-4A59-A130-9E2C9C6D4E0E}"/>
    <cellStyle name="Normal 397 2 2 3" xfId="32284" xr:uid="{D16FE09B-8F26-41B9-B79B-3C2A3161ECC4}"/>
    <cellStyle name="Normal 397 2 2 3 2" xfId="32283" xr:uid="{72687761-33EA-4DC2-A843-9452D5C21DE6}"/>
    <cellStyle name="Normal 397 2 2 4" xfId="32282" xr:uid="{E9E3852E-E47E-4876-BD5B-F7A00371DF7F}"/>
    <cellStyle name="Normal 397 2 2 4 2" xfId="32281" xr:uid="{8D49ECBD-8459-4CA3-92A5-CA09C07551F9}"/>
    <cellStyle name="Normal 397 2 2 5" xfId="32280" xr:uid="{10665F0F-B3CC-482F-91E5-9865E95AE4F7}"/>
    <cellStyle name="Normal 397 2 3" xfId="32279" xr:uid="{703A4D9B-23DA-4D4C-B1C1-8513B1EB69E1}"/>
    <cellStyle name="Normal 397 2 3 2" xfId="32278" xr:uid="{74616C1F-0EEA-4699-AA71-C725B9560C93}"/>
    <cellStyle name="Normal 397 2 3 2 2" xfId="32277" xr:uid="{9FF8B85D-AF47-451C-B5E3-ABB97BCCA94A}"/>
    <cellStyle name="Normal 397 2 3 3" xfId="32276" xr:uid="{A1EFAE1D-9F33-459F-B908-A023D724C8A2}"/>
    <cellStyle name="Normal 397 2 4" xfId="32275" xr:uid="{2CA2B48A-7292-47D3-BB41-4E8857CABBA8}"/>
    <cellStyle name="Normal 397 2 4 2" xfId="32274" xr:uid="{1B3613D5-3AAB-42F8-99B4-642A9980A319}"/>
    <cellStyle name="Normal 397 2 5" xfId="32273" xr:uid="{7BBF5D96-3E61-4FA4-B671-229EAD601912}"/>
    <cellStyle name="Normal 397 2 5 2" xfId="32272" xr:uid="{569A17B6-9DBB-4615-955C-DAEF7B5FF218}"/>
    <cellStyle name="Normal 397 2 6" xfId="32271" xr:uid="{DC8644D6-9643-49CD-B6F7-3958DAEDBA80}"/>
    <cellStyle name="Normal 397 3" xfId="32270" xr:uid="{5D9D7CD2-6256-4DFC-8C9C-ED0CFAB28F06}"/>
    <cellStyle name="Normal 397 3 2" xfId="32269" xr:uid="{5DB2305B-22CD-4F37-B0EF-9B2DB8C4731C}"/>
    <cellStyle name="Normal 397 3 2 2" xfId="32268" xr:uid="{B3339FC7-0448-42C1-AB2C-60039DBB6E25}"/>
    <cellStyle name="Normal 397 3 2 2 2" xfId="32267" xr:uid="{4C1667B8-6B51-4AFA-99A2-E05CA0ED04F0}"/>
    <cellStyle name="Normal 397 3 2 3" xfId="32266" xr:uid="{D40BB4BA-EFD8-46BC-AD41-931D56A84BB3}"/>
    <cellStyle name="Normal 397 3 3" xfId="32265" xr:uid="{722DF422-190A-4CBA-9901-E94977D96D4B}"/>
    <cellStyle name="Normal 397 3 3 2" xfId="32264" xr:uid="{FE687026-9C34-434A-BD64-5FA56ABC4B26}"/>
    <cellStyle name="Normal 397 3 4" xfId="32263" xr:uid="{77584EB5-A3ED-487F-A7B7-155AFA57186B}"/>
    <cellStyle name="Normal 397 3 4 2" xfId="32262" xr:uid="{AD04B141-8341-40A3-90B5-7DEAB32F93DB}"/>
    <cellStyle name="Normal 397 3 5" xfId="32261" xr:uid="{2DC6059C-832D-445A-9EC0-57787DCDDEC6}"/>
    <cellStyle name="Normal 397 4" xfId="32260" xr:uid="{3DBD6101-E66A-4D87-B755-25615D7AFB76}"/>
    <cellStyle name="Normal 397 4 2" xfId="32259" xr:uid="{0AA19888-5F2C-46A4-B5EC-8BE8F8D94E56}"/>
    <cellStyle name="Normal 397 4 2 2" xfId="32258" xr:uid="{CF0ABE81-8C00-425C-81D5-65E58815D715}"/>
    <cellStyle name="Normal 397 4 3" xfId="32257" xr:uid="{D4B454D5-58F9-4EA5-9493-8CE18A078F16}"/>
    <cellStyle name="Normal 397 5" xfId="32256" xr:uid="{466D2757-ED14-4708-AA55-35962C2E715B}"/>
    <cellStyle name="Normal 397 5 2" xfId="32255" xr:uid="{5CC8C385-2924-4080-B674-B0CB42208F39}"/>
    <cellStyle name="Normal 397 6" xfId="32254" xr:uid="{2013DD33-121A-4DBE-95D4-43515C083A16}"/>
    <cellStyle name="Normal 397 6 2" xfId="32253" xr:uid="{A91833C9-82CE-49C1-BC41-5966D825AE79}"/>
    <cellStyle name="Normal 397 7" xfId="32252" xr:uid="{6A94D4F7-C385-4061-961D-DFC78BB57E0A}"/>
    <cellStyle name="Normal 398" xfId="32251" xr:uid="{794D3675-C9FD-4A6F-AFD4-A7C92FCF607C}"/>
    <cellStyle name="Normal 398 2" xfId="32250" xr:uid="{0472B8EB-D309-4E43-BA14-3B7009696D6F}"/>
    <cellStyle name="Normal 398 2 2" xfId="32249" xr:uid="{620078D5-964E-46AB-9184-52D1E0142EAA}"/>
    <cellStyle name="Normal 398 2 2 2" xfId="32248" xr:uid="{02D2A413-04AA-4084-9C93-B1DD11CDD471}"/>
    <cellStyle name="Normal 398 2 2 2 2" xfId="32247" xr:uid="{029EBAF1-ED45-4E79-BC07-E42F22D1E855}"/>
    <cellStyle name="Normal 398 2 2 2 2 2" xfId="32246" xr:uid="{41DB9C55-FE0D-46B9-BEAB-332E7F3781FE}"/>
    <cellStyle name="Normal 398 2 2 2 3" xfId="32245" xr:uid="{89199863-63EB-4ED4-A2D8-59CF470F433F}"/>
    <cellStyle name="Normal 398 2 2 3" xfId="32244" xr:uid="{6872ABB6-DB18-4E00-BC61-FF3903A81FE5}"/>
    <cellStyle name="Normal 398 2 2 3 2" xfId="32243" xr:uid="{E0DAA403-FB8A-4F40-AFA3-A6A4B30929A5}"/>
    <cellStyle name="Normal 398 2 2 4" xfId="32242" xr:uid="{3239185E-CB0D-4BA7-B73B-5811DAA4F372}"/>
    <cellStyle name="Normal 398 2 2 4 2" xfId="32241" xr:uid="{278B8AF0-EED3-4436-8600-80F3E6A72A29}"/>
    <cellStyle name="Normal 398 2 2 5" xfId="32240" xr:uid="{72EB56CF-43FA-4BCF-9993-861FA264C573}"/>
    <cellStyle name="Normal 398 2 3" xfId="32239" xr:uid="{907F16ED-5199-4EE3-9376-4F173BD63327}"/>
    <cellStyle name="Normal 398 2 3 2" xfId="32238" xr:uid="{A6CDEC98-A342-4322-863A-CCAD68A263E4}"/>
    <cellStyle name="Normal 398 2 3 2 2" xfId="32237" xr:uid="{6B062076-C160-4C9F-B7C6-9861B362CE0B}"/>
    <cellStyle name="Normal 398 2 3 3" xfId="32236" xr:uid="{23C70296-884F-43C3-AB5C-B32E1C3A2EF8}"/>
    <cellStyle name="Normal 398 2 4" xfId="32235" xr:uid="{F7B214DC-1B43-4685-8E8F-4038B225AAF7}"/>
    <cellStyle name="Normal 398 2 4 2" xfId="32234" xr:uid="{38A60C70-F4D9-4DA5-A1C9-5DCA701BAFBB}"/>
    <cellStyle name="Normal 398 2 5" xfId="32233" xr:uid="{43436177-DFE5-4D5E-84EA-F2FA568AA4A3}"/>
    <cellStyle name="Normal 398 2 5 2" xfId="32232" xr:uid="{04A46D6B-9E96-46FD-AEE4-903A48F18D98}"/>
    <cellStyle name="Normal 398 2 6" xfId="32231" xr:uid="{23A4F26B-ABC1-46D2-86FE-0281271F9A13}"/>
    <cellStyle name="Normal 398 3" xfId="32230" xr:uid="{E6920ABC-CFFC-49F8-9E52-8E3D41F32002}"/>
    <cellStyle name="Normal 398 3 2" xfId="32229" xr:uid="{1DB701BC-3E2C-4103-9067-8F02B7CB9994}"/>
    <cellStyle name="Normal 398 3 2 2" xfId="32228" xr:uid="{238580BB-BDB5-40B0-900B-A0A338AECF61}"/>
    <cellStyle name="Normal 398 3 2 2 2" xfId="32227" xr:uid="{FDCB7B1E-7072-4DE1-B18A-BCDE298AFA99}"/>
    <cellStyle name="Normal 398 3 2 3" xfId="32226" xr:uid="{A46154E1-5463-4F53-BA98-7593EDA71945}"/>
    <cellStyle name="Normal 398 3 3" xfId="32225" xr:uid="{6ED3A21A-C06E-4F1D-B5E7-4E8884DCA4F3}"/>
    <cellStyle name="Normal 398 3 3 2" xfId="32224" xr:uid="{7E5CDBEC-A7A9-436D-B622-73A6124AE9AE}"/>
    <cellStyle name="Normal 398 3 4" xfId="32223" xr:uid="{16CB7570-90DA-4202-BD9A-150F4F989915}"/>
    <cellStyle name="Normal 398 3 4 2" xfId="32222" xr:uid="{6881C1CB-30DF-4AA7-8D2F-C02FD2DDD8FE}"/>
    <cellStyle name="Normal 398 3 5" xfId="32221" xr:uid="{34B17A6D-383C-4F97-B12D-98AE223EFCA8}"/>
    <cellStyle name="Normal 398 4" xfId="32220" xr:uid="{D2B6CA94-18A2-4B4E-AB90-6F979BD20437}"/>
    <cellStyle name="Normal 398 4 2" xfId="32219" xr:uid="{8D593FA6-DCF1-439F-8406-B9AD81132CC8}"/>
    <cellStyle name="Normal 398 4 2 2" xfId="32218" xr:uid="{84809D22-FE12-47E7-865E-53D34560CA66}"/>
    <cellStyle name="Normal 398 4 3" xfId="32217" xr:uid="{19F1500E-517D-40E5-AA72-A77E53CF1F86}"/>
    <cellStyle name="Normal 398 5" xfId="32216" xr:uid="{98C9F161-0EF5-4D5F-AEEE-58E6E00EEEBA}"/>
    <cellStyle name="Normal 398 5 2" xfId="32215" xr:uid="{CF9535A7-5D4F-44BC-BBBB-1FB9F5756368}"/>
    <cellStyle name="Normal 398 6" xfId="32214" xr:uid="{83AD187E-25D8-4AE3-8254-13B862949FDB}"/>
    <cellStyle name="Normal 398 6 2" xfId="32213" xr:uid="{41233EE4-EB51-4D2B-B0D4-BCB7E1B692A6}"/>
    <cellStyle name="Normal 398 7" xfId="32212" xr:uid="{B1DE95B0-44E8-4058-A533-8E08B21D78BB}"/>
    <cellStyle name="Normal 399" xfId="32211" xr:uid="{95D1C4EC-70A2-4262-99D4-3780BF30269A}"/>
    <cellStyle name="Normal 399 2" xfId="32210" xr:uid="{15120298-583F-41C7-A12A-EEC4668AD40C}"/>
    <cellStyle name="Normal 399 2 2" xfId="32209" xr:uid="{BE021BC2-F742-4740-9702-9B92CF77EB16}"/>
    <cellStyle name="Normal 399 2 2 2" xfId="32208" xr:uid="{3169A977-C120-4A5F-B95D-923028061680}"/>
    <cellStyle name="Normal 399 2 2 2 2" xfId="32207" xr:uid="{537E130F-8D5D-478A-A45F-831DB8F0F95F}"/>
    <cellStyle name="Normal 399 2 2 2 2 2" xfId="32206" xr:uid="{3562692B-81F4-48C5-8C3A-280FEEC59AEC}"/>
    <cellStyle name="Normal 399 2 2 2 3" xfId="32205" xr:uid="{EC04155E-E183-4086-B739-D37DF65DC489}"/>
    <cellStyle name="Normal 399 2 2 3" xfId="32204" xr:uid="{3080843D-C863-43D3-881E-60E9401363AC}"/>
    <cellStyle name="Normal 399 2 2 3 2" xfId="32203" xr:uid="{BBD74949-B991-4D97-A963-733C121C2529}"/>
    <cellStyle name="Normal 399 2 2 4" xfId="32202" xr:uid="{0118196F-120C-479E-9B56-F3CE8EF9B87B}"/>
    <cellStyle name="Normal 399 2 2 4 2" xfId="32201" xr:uid="{EAE68D11-0FB3-4E4D-989F-390EBA24B261}"/>
    <cellStyle name="Normal 399 2 2 5" xfId="32200" xr:uid="{1E8E6F52-8C24-4F86-9470-8FC1E70B47D2}"/>
    <cellStyle name="Normal 399 2 3" xfId="32199" xr:uid="{DE412E95-CEEB-4FF0-951C-E85E6929C100}"/>
    <cellStyle name="Normal 399 2 3 2" xfId="32198" xr:uid="{2A6B0EF0-5D47-4292-99EC-2B45309B9E5B}"/>
    <cellStyle name="Normal 399 2 3 2 2" xfId="32197" xr:uid="{9F1953D9-FD3B-43F6-802F-C01B1221BA82}"/>
    <cellStyle name="Normal 399 2 3 3" xfId="32196" xr:uid="{2A32FC24-54FB-4544-B13A-D6E8881E50EA}"/>
    <cellStyle name="Normal 399 2 4" xfId="32195" xr:uid="{C905C113-BF3E-4004-B2B7-78E4C9D4B662}"/>
    <cellStyle name="Normal 399 2 4 2" xfId="32194" xr:uid="{185D87A3-4FA4-4030-A7E1-3FEC79A50FFE}"/>
    <cellStyle name="Normal 399 2 5" xfId="32193" xr:uid="{9CE31FA1-D8C7-4FE2-B8DA-8F1149BE9784}"/>
    <cellStyle name="Normal 399 2 5 2" xfId="32192" xr:uid="{0419A206-F6BE-473B-86FF-9A3F7032235C}"/>
    <cellStyle name="Normal 399 2 6" xfId="32191" xr:uid="{45A6509F-A0A0-4065-9B9A-66A9FDD3D9E1}"/>
    <cellStyle name="Normal 399 3" xfId="32190" xr:uid="{A8E90F08-0AC1-4E35-9265-F83B69E0A191}"/>
    <cellStyle name="Normal 399 3 2" xfId="32189" xr:uid="{60567B0F-130F-4A6C-8C99-48FCA353280B}"/>
    <cellStyle name="Normal 399 3 2 2" xfId="32188" xr:uid="{905C432D-25DD-4C2F-AB30-9F40B72B2CEC}"/>
    <cellStyle name="Normal 399 3 2 2 2" xfId="32187" xr:uid="{92C750BA-5E8A-41C3-8884-0D0D7E114A3C}"/>
    <cellStyle name="Normal 399 3 2 3" xfId="32186" xr:uid="{34BF70FA-1CD7-40DE-95D2-F07FB2C3AB47}"/>
    <cellStyle name="Normal 399 3 3" xfId="32185" xr:uid="{70393246-D264-4FF0-9BF3-FE15DE776FF8}"/>
    <cellStyle name="Normal 399 3 3 2" xfId="32184" xr:uid="{9DB6B8E8-3467-40A3-B198-7C6C0781A500}"/>
    <cellStyle name="Normal 399 3 4" xfId="32183" xr:uid="{F1B84FBC-8EC2-425D-9D0E-44A90EB2FB27}"/>
    <cellStyle name="Normal 399 3 4 2" xfId="32182" xr:uid="{45F6FCC9-3C48-438C-BCF0-30DBF2164216}"/>
    <cellStyle name="Normal 399 3 5" xfId="32181" xr:uid="{D07CFC48-BDED-4AF8-9FC9-3149612B26FB}"/>
    <cellStyle name="Normal 399 4" xfId="32180" xr:uid="{7D197D1D-3A94-4CF0-B312-965F66FD3D1B}"/>
    <cellStyle name="Normal 399 4 2" xfId="32179" xr:uid="{B6AF8FC0-FBBA-483D-9385-3CD3AD2117DD}"/>
    <cellStyle name="Normal 399 4 2 2" xfId="32178" xr:uid="{93E323CF-8E65-4D92-AD73-0E696EECD198}"/>
    <cellStyle name="Normal 399 4 3" xfId="32177" xr:uid="{952D6210-A22C-4798-AF4C-DB37CFD68B46}"/>
    <cellStyle name="Normal 399 5" xfId="32176" xr:uid="{1B748893-DCBF-447D-93A7-F89A63EF403F}"/>
    <cellStyle name="Normal 399 5 2" xfId="32175" xr:uid="{D8950F49-D99D-4E04-8D26-C1EEFF2CB593}"/>
    <cellStyle name="Normal 399 6" xfId="32174" xr:uid="{7FC497F9-7E09-49AD-A309-7ACD8C00BDCC}"/>
    <cellStyle name="Normal 399 6 2" xfId="32173" xr:uid="{81A49849-4DD5-46C6-B0C3-750EC1EAE1DB}"/>
    <cellStyle name="Normal 399 7" xfId="32172" xr:uid="{EB9FCC46-23A7-46F8-ABB2-B13EBD0D59C1}"/>
    <cellStyle name="Normal 4" xfId="53915" xr:uid="{C9F4FD84-187A-4C84-ABF0-74BD3A2306A7}"/>
    <cellStyle name="Normal 4 10" xfId="32171" xr:uid="{886AFDD0-35CB-4D2F-83EE-DEE6E7892EDD}"/>
    <cellStyle name="Normal 4 10 2" xfId="32170" xr:uid="{BFD24EEB-421C-491C-A0C4-43D5C5D024A6}"/>
    <cellStyle name="Normal 4 10 2 2" xfId="32169" xr:uid="{BAAF7E95-3990-4822-AACD-5EF93B8F2E74}"/>
    <cellStyle name="Normal 4 10 2 2 2" xfId="32168" xr:uid="{62C97294-F4A9-4E1C-BD34-906A5E374E49}"/>
    <cellStyle name="Normal 4 10 2 2_Forecast" xfId="32167" xr:uid="{C58BAFC6-84C7-4AAA-BE7F-260C43CA0715}"/>
    <cellStyle name="Normal 4 10 2 3" xfId="32166" xr:uid="{335184FC-90DE-42C8-8CF9-685F740ABD8F}"/>
    <cellStyle name="Normal 4 10 2 3 2" xfId="32165" xr:uid="{87105DE6-F5E5-4A3B-ABC5-1972DF2003E7}"/>
    <cellStyle name="Normal 4 10 2 3_Forecast" xfId="32164" xr:uid="{B08B6CD4-7316-4201-BE72-ECDB42C23AAE}"/>
    <cellStyle name="Normal 4 10 2 4" xfId="32163" xr:uid="{130F01DC-BE7C-4709-BC5C-202CB623B23D}"/>
    <cellStyle name="Normal 4 10 2_DSub" xfId="32162" xr:uid="{2233CA5C-970D-4E32-A966-9462FD18EF26}"/>
    <cellStyle name="Normal 4 10 3" xfId="32161" xr:uid="{A2DE5A2C-2912-476C-9F88-1B8C270DAFA8}"/>
    <cellStyle name="Normal 4 10 3 2" xfId="32160" xr:uid="{B128ABA5-3B5C-4D6C-A958-60B1E11B2E77}"/>
    <cellStyle name="Normal 4 10 3_Forecast" xfId="32159" xr:uid="{FC1E3B83-98D7-4327-8C89-67E3567BABC7}"/>
    <cellStyle name="Normal 4 10 4" xfId="32158" xr:uid="{91321C25-D734-41D9-9FDD-76C3E63D4794}"/>
    <cellStyle name="Normal 4 10 4 2" xfId="32157" xr:uid="{823EB40C-B492-4B1A-BF02-888FF24DF165}"/>
    <cellStyle name="Normal 4 10 4_Forecast" xfId="32156" xr:uid="{911B9A2C-25F3-4AE9-A896-188B4BACD214}"/>
    <cellStyle name="Normal 4 10 5" xfId="32155" xr:uid="{26FF9C4E-9DD4-4C17-BA50-431B3F646CAB}"/>
    <cellStyle name="Normal 4 10_DSub" xfId="32154" xr:uid="{DCAF8660-5F42-4703-80D1-7FB24BFCCA7B}"/>
    <cellStyle name="Normal 4 11" xfId="32153" xr:uid="{C7031A8C-7D93-4F3E-85F9-D70D92E03263}"/>
    <cellStyle name="Normal 4 11 2" xfId="32152" xr:uid="{2DA76B23-8B93-4803-B786-376943E89518}"/>
    <cellStyle name="Normal 4 11 2 2" xfId="32151" xr:uid="{4D9C4837-3F0E-4534-97BF-CABAC2C462CE}"/>
    <cellStyle name="Normal 4 11 2 2 2" xfId="32150" xr:uid="{2F93FA93-9C2C-4995-B3E2-94397E0CC1A4}"/>
    <cellStyle name="Normal 4 11 2 2_Forecast" xfId="32149" xr:uid="{C6A90BF2-6709-4CB3-9C0E-13E4AB337F36}"/>
    <cellStyle name="Normal 4 11 2 3" xfId="32148" xr:uid="{7421A77D-848F-4A69-B25C-5C7B91EF5F4C}"/>
    <cellStyle name="Normal 4 11 2 3 2" xfId="32147" xr:uid="{6947B419-3413-4553-BDE8-5B2A4461F2EA}"/>
    <cellStyle name="Normal 4 11 2 3_Forecast" xfId="32146" xr:uid="{A69B6507-CC86-4616-BA37-468A9A199D50}"/>
    <cellStyle name="Normal 4 11 2 4" xfId="32145" xr:uid="{02089B93-5DBE-401D-AE0D-D9B956D37860}"/>
    <cellStyle name="Normal 4 11 2_DSub" xfId="32144" xr:uid="{26B79117-3363-4CD0-8DA7-2E522F1F7BBB}"/>
    <cellStyle name="Normal 4 11 3" xfId="32143" xr:uid="{B003DD6A-9C27-4DAD-BB39-E3C3799A4F6A}"/>
    <cellStyle name="Normal 4 11 3 2" xfId="32142" xr:uid="{EE8A6346-5C0E-4589-965B-D7E5670A8AB1}"/>
    <cellStyle name="Normal 4 11 3_Forecast" xfId="32141" xr:uid="{24D1EA61-DBAA-4E4A-87CD-09C84A301408}"/>
    <cellStyle name="Normal 4 11 4" xfId="32140" xr:uid="{204B3205-C8F9-4FD2-B0F8-C2F0B26FEBB5}"/>
    <cellStyle name="Normal 4 11 4 2" xfId="32139" xr:uid="{45DCE4E9-0871-46C6-9CAE-695D51381C78}"/>
    <cellStyle name="Normal 4 11 4_Forecast" xfId="32138" xr:uid="{D4B352C1-E888-4EFF-9494-59CE077B7B9E}"/>
    <cellStyle name="Normal 4 11 5" xfId="32137" xr:uid="{8D856651-EF39-4BFD-A4CB-F1C22156C6FA}"/>
    <cellStyle name="Normal 4 11_DSub" xfId="32136" xr:uid="{21106901-F183-4A0D-A2E7-EB3D692280F1}"/>
    <cellStyle name="Normal 4 12" xfId="32135" xr:uid="{C2AA7FCA-C702-4E0F-8461-2160BC31136A}"/>
    <cellStyle name="Normal 4 12 2" xfId="32134" xr:uid="{726A3028-AC3F-483A-A91A-66E88C7C69A1}"/>
    <cellStyle name="Normal 4 12 2 2" xfId="32133" xr:uid="{45F2C5E0-6D7C-4E7F-99E5-6C7FF0C353C1}"/>
    <cellStyle name="Normal 4 12 2 2 2" xfId="32132" xr:uid="{109221DD-8E37-4D4E-876E-4D03B5755967}"/>
    <cellStyle name="Normal 4 12 2 2_Forecast" xfId="32131" xr:uid="{7D0FF097-AF04-4C81-A383-86EDCEF2AF4E}"/>
    <cellStyle name="Normal 4 12 2 3" xfId="32130" xr:uid="{9B8C2992-CF39-474F-843A-168EE61EA531}"/>
    <cellStyle name="Normal 4 12 2 3 2" xfId="32129" xr:uid="{506B5C93-A65F-41A1-ACB5-2F1C76C075F2}"/>
    <cellStyle name="Normal 4 12 2 3_Forecast" xfId="32128" xr:uid="{72AC61B8-9BC3-4EC5-9784-009B726F83A8}"/>
    <cellStyle name="Normal 4 12 2 4" xfId="32127" xr:uid="{D09256A4-B9E3-41C2-BF87-BFD6AFD230C0}"/>
    <cellStyle name="Normal 4 12 2_DSub" xfId="32126" xr:uid="{A74BDE6D-051F-4400-9AEE-CD61737DEB11}"/>
    <cellStyle name="Normal 4 12 3" xfId="32125" xr:uid="{BE411F00-240A-4FDE-AA1D-AEB32AAABB09}"/>
    <cellStyle name="Normal 4 12 3 2" xfId="32124" xr:uid="{AF8F0BB7-8494-40B1-B2EA-04E8AEA3AF03}"/>
    <cellStyle name="Normal 4 12 3_Forecast" xfId="32123" xr:uid="{293EE7ED-1109-4A49-BB02-A28C2A77DA78}"/>
    <cellStyle name="Normal 4 12 4" xfId="32122" xr:uid="{2EBA8765-D15F-4181-8361-D2F1E35B07B9}"/>
    <cellStyle name="Normal 4 12 4 2" xfId="32121" xr:uid="{9F1BB39A-75C0-4BCA-A730-D79CDC7A8E07}"/>
    <cellStyle name="Normal 4 12 4_Forecast" xfId="32120" xr:uid="{07031988-40F0-4E00-9250-7355F037CC92}"/>
    <cellStyle name="Normal 4 12 5" xfId="32119" xr:uid="{D0551D4F-A643-40DA-BC0D-4AD34DCD57C5}"/>
    <cellStyle name="Normal 4 12_DSub" xfId="32118" xr:uid="{2D19F4C2-8653-4062-9E47-D9C3B0E6B4D1}"/>
    <cellStyle name="Normal 4 13" xfId="32117" xr:uid="{08B85818-81CB-409B-96C3-2223BCCBE9A2}"/>
    <cellStyle name="Normal 4 13 2" xfId="32116" xr:uid="{736CFDE2-54B2-45B7-886A-6DB1C2525BEA}"/>
    <cellStyle name="Normal 4 13 2 2" xfId="32115" xr:uid="{FD7524BF-BD0C-4162-AB43-C889748F95BE}"/>
    <cellStyle name="Normal 4 13 2 2 2" xfId="32114" xr:uid="{5142B6D9-6F76-431E-B822-27AE4312627C}"/>
    <cellStyle name="Normal 4 13 2 2_Forecast" xfId="32113" xr:uid="{4DE3CD81-09E1-4F37-A6DC-1FBC19365830}"/>
    <cellStyle name="Normal 4 13 2 3" xfId="32112" xr:uid="{F686CB6C-1FA1-4853-8D72-B0C1663E781B}"/>
    <cellStyle name="Normal 4 13 2 3 2" xfId="32111" xr:uid="{4C535DF6-4175-4834-B560-D60B3F95919E}"/>
    <cellStyle name="Normal 4 13 2 3_Forecast" xfId="32110" xr:uid="{5CB35FE5-DED6-4C50-9D37-3B8ACE2AF8DF}"/>
    <cellStyle name="Normal 4 13 2 4" xfId="32109" xr:uid="{39402436-0FA7-4996-B49B-C71005D699C0}"/>
    <cellStyle name="Normal 4 13 2_DSub" xfId="32108" xr:uid="{33B1C0A7-9BE2-49FD-8C84-B0E57391263D}"/>
    <cellStyle name="Normal 4 13 3" xfId="32107" xr:uid="{46DE7424-8FF2-41BC-87A0-34F3DFF71DA1}"/>
    <cellStyle name="Normal 4 13 3 2" xfId="32106" xr:uid="{8C63EC07-A1DB-4726-B545-66A398AB2B93}"/>
    <cellStyle name="Normal 4 13 3_Forecast" xfId="32105" xr:uid="{D53DEC28-6DC1-41F1-9498-110D9B4968A6}"/>
    <cellStyle name="Normal 4 13 4" xfId="32104" xr:uid="{8491B4E2-9316-4EDF-B318-F63285B2D93C}"/>
    <cellStyle name="Normal 4 13 4 2" xfId="32103" xr:uid="{40A03CD4-F176-4562-A1BD-2B56C8E21BEB}"/>
    <cellStyle name="Normal 4 13 4_Forecast" xfId="32102" xr:uid="{FDE7B512-277A-471F-BDC5-F996FC583AA7}"/>
    <cellStyle name="Normal 4 13 5" xfId="32101" xr:uid="{CCC22AB1-A394-4321-9D0E-67738F90E6DA}"/>
    <cellStyle name="Normal 4 13_DSub" xfId="32100" xr:uid="{624A82C1-F3CD-420F-823C-0F7F2D4B6391}"/>
    <cellStyle name="Normal 4 14" xfId="32099" xr:uid="{71A2BC33-5A6B-475F-A6A5-B7A43DA3B8F0}"/>
    <cellStyle name="Normal 4 14 2" xfId="32098" xr:uid="{16905B26-2C5F-4F9B-B91A-B74EEC581686}"/>
    <cellStyle name="Normal 4 14 2 2" xfId="32097" xr:uid="{AFCB4D3E-317D-4B86-AE4D-57F40D8D0562}"/>
    <cellStyle name="Normal 4 14 2 2 2" xfId="32096" xr:uid="{1F7AC430-0B26-47D9-B68A-A8A3F60550E7}"/>
    <cellStyle name="Normal 4 14 2 2_Forecast" xfId="32095" xr:uid="{65D4DC01-2681-4111-9688-E46D9DBC0A5F}"/>
    <cellStyle name="Normal 4 14 2 3" xfId="32094" xr:uid="{19A7C9DF-18AE-41A3-95CD-A66214810452}"/>
    <cellStyle name="Normal 4 14 2 3 2" xfId="32093" xr:uid="{F46FFCA2-B63E-47C1-BE5B-A74D2E84E381}"/>
    <cellStyle name="Normal 4 14 2 3_Forecast" xfId="32092" xr:uid="{C6D28210-6565-4241-9EB6-E2E5F8238CF2}"/>
    <cellStyle name="Normal 4 14 2 4" xfId="32091" xr:uid="{2EC582BE-A637-4A5C-BA7C-20F26B51706D}"/>
    <cellStyle name="Normal 4 14 2_DSub" xfId="32090" xr:uid="{FDADE17D-4461-48CD-AA77-75E5D6741412}"/>
    <cellStyle name="Normal 4 14 3" xfId="32089" xr:uid="{A2B3D8A6-7FF3-4546-A111-BB877417E2FA}"/>
    <cellStyle name="Normal 4 14 3 2" xfId="32088" xr:uid="{BADCD4B0-6CB0-4B7E-8001-C7EE19231F7E}"/>
    <cellStyle name="Normal 4 14 3_Forecast" xfId="32087" xr:uid="{C5CBD1DA-9D06-427B-8C23-0D670D7CAA53}"/>
    <cellStyle name="Normal 4 14 4" xfId="32086" xr:uid="{DFB4C846-F5CE-42DF-8557-F3BA819E52BB}"/>
    <cellStyle name="Normal 4 14 4 2" xfId="32085" xr:uid="{DDB561D7-A377-4289-B3E8-62B151AA3EAA}"/>
    <cellStyle name="Normal 4 14 4_Forecast" xfId="32084" xr:uid="{6F9F0326-50DA-4B7F-A0AA-4089B2B919E6}"/>
    <cellStyle name="Normal 4 14 5" xfId="32083" xr:uid="{6B24B425-8FE1-48CE-B5D1-B55A06BC22BE}"/>
    <cellStyle name="Normal 4 14_DSub" xfId="32082" xr:uid="{E79F3B9D-7222-4F00-8EC4-EF9712B31C08}"/>
    <cellStyle name="Normal 4 15" xfId="32081" xr:uid="{28C8BC5E-A28C-4E53-8A19-9D68655C44B2}"/>
    <cellStyle name="Normal 4 15 2" xfId="32080" xr:uid="{342B1A36-B525-45A7-B714-8AFA75DF8795}"/>
    <cellStyle name="Normal 4 15 2 2" xfId="32079" xr:uid="{8B99A483-7779-4E1C-95C3-E8E215C66604}"/>
    <cellStyle name="Normal 4 15 2 2 2" xfId="32078" xr:uid="{98E003E9-F414-4A68-BD90-989AA5B49146}"/>
    <cellStyle name="Normal 4 15 2 2_Forecast" xfId="32077" xr:uid="{6D380340-96C0-4059-85B5-7D6B2555478A}"/>
    <cellStyle name="Normal 4 15 2 3" xfId="32076" xr:uid="{E9A09F0F-B7EC-48FF-82C8-20E9BC9EB119}"/>
    <cellStyle name="Normal 4 15 2 3 2" xfId="32075" xr:uid="{47B4A0C2-FDF3-4DA4-92F0-7A75AF3FD2D5}"/>
    <cellStyle name="Normal 4 15 2 3_Forecast" xfId="32074" xr:uid="{F06A5FC3-E3BD-4DF7-A620-D5071766E338}"/>
    <cellStyle name="Normal 4 15 2 4" xfId="32073" xr:uid="{2043BF43-2983-411B-A024-5AC7D9D526B5}"/>
    <cellStyle name="Normal 4 15 2_DSub" xfId="32072" xr:uid="{6F0B8D81-189E-4E6B-AAEF-1925DCB4253D}"/>
    <cellStyle name="Normal 4 15 3" xfId="32071" xr:uid="{349374DE-8E6A-4923-A31E-6E61E7DB4AD9}"/>
    <cellStyle name="Normal 4 15 3 2" xfId="32070" xr:uid="{358437DF-9946-4086-82D2-6B5F1D48ABB5}"/>
    <cellStyle name="Normal 4 15 3_Forecast" xfId="32069" xr:uid="{C37534E9-DED8-4314-8CC3-5C49273D1DC4}"/>
    <cellStyle name="Normal 4 15 4" xfId="32068" xr:uid="{5A5579EA-10FB-449F-8980-B9E04FF3267B}"/>
    <cellStyle name="Normal 4 15 4 2" xfId="32067" xr:uid="{759BA914-3FDA-42A9-A195-B7BCB0059C7F}"/>
    <cellStyle name="Normal 4 15 4_Forecast" xfId="32066" xr:uid="{BEC6AEBF-E2AD-48BC-8DB0-D944BA9B9198}"/>
    <cellStyle name="Normal 4 15 5" xfId="32065" xr:uid="{FD5857E8-9D70-4930-A6AF-C17FA244EF2E}"/>
    <cellStyle name="Normal 4 15_DSub" xfId="32064" xr:uid="{FC3E24D4-D880-4E33-AF7F-BC965F4F388D}"/>
    <cellStyle name="Normal 4 16" xfId="32063" xr:uid="{279AEEB6-9637-41C8-ACE3-691531E13AD6}"/>
    <cellStyle name="Normal 4 16 2" xfId="32062" xr:uid="{16228CE9-9802-4140-B517-5FCD483DFA3E}"/>
    <cellStyle name="Normal 4 16 2 2" xfId="32061" xr:uid="{7A9A2D03-BB9A-48E4-8B71-6B5DCB2F6BFA}"/>
    <cellStyle name="Normal 4 16 2 2 2" xfId="32060" xr:uid="{60FE5F09-568F-4C75-9E45-E4F9CCE0DAF4}"/>
    <cellStyle name="Normal 4 16 2 2_Forecast" xfId="32059" xr:uid="{B2AC3393-8126-45C5-A6EF-07F8F13AD077}"/>
    <cellStyle name="Normal 4 16 2 3" xfId="32058" xr:uid="{3E128325-832F-46A6-8544-1FD5D345CE30}"/>
    <cellStyle name="Normal 4 16 2 3 2" xfId="32057" xr:uid="{20A20443-71FE-4D9D-A1D3-98DA0D261CEA}"/>
    <cellStyle name="Normal 4 16 2 3_Forecast" xfId="32056" xr:uid="{ED89C0D7-9DDE-4461-B9C3-774DE6701C98}"/>
    <cellStyle name="Normal 4 16 2 4" xfId="32055" xr:uid="{6E5E40F9-A9E4-442F-A3CD-44EA698EB7C6}"/>
    <cellStyle name="Normal 4 16 2_DSub" xfId="32054" xr:uid="{D0CC3008-97CE-4935-9F27-3002D86FEB9B}"/>
    <cellStyle name="Normal 4 16 3" xfId="32053" xr:uid="{48F0B8FB-CBE8-4905-8F38-08CD89AA1DBD}"/>
    <cellStyle name="Normal 4 16 3 2" xfId="32052" xr:uid="{D251DBCD-35CF-4100-A202-32AF1469FBF6}"/>
    <cellStyle name="Normal 4 16 3_Forecast" xfId="32051" xr:uid="{AB942FD5-E56C-4C0C-A496-C87045985492}"/>
    <cellStyle name="Normal 4 16 4" xfId="32050" xr:uid="{802CCD54-1FC5-4468-9739-5DF2023D9067}"/>
    <cellStyle name="Normal 4 16 4 2" xfId="32049" xr:uid="{D1207749-F060-4823-BC1F-9AA6330E6A39}"/>
    <cellStyle name="Normal 4 16 4_Forecast" xfId="32048" xr:uid="{0D6D73E8-F283-4392-83B0-19554736F332}"/>
    <cellStyle name="Normal 4 16 5" xfId="32047" xr:uid="{9CAD442A-E7AF-4BA9-9BB1-FA59C0A45A87}"/>
    <cellStyle name="Normal 4 16_DSub" xfId="32046" xr:uid="{014B789B-9DA4-4F7C-B81E-36134DD955F5}"/>
    <cellStyle name="Normal 4 17" xfId="32045" xr:uid="{05C17797-FAE1-41B9-9361-1EA3229B94F9}"/>
    <cellStyle name="Normal 4 17 2" xfId="32044" xr:uid="{DF7F5F6B-C51D-46DA-86F0-1CEAC2B4A2FB}"/>
    <cellStyle name="Normal 4 17 2 2" xfId="32043" xr:uid="{79CE08C1-7B0A-4A1E-A50B-536C5D2D6E09}"/>
    <cellStyle name="Normal 4 17 2 2 2" xfId="32042" xr:uid="{C0492C46-8492-4E4C-A753-08523884E39F}"/>
    <cellStyle name="Normal 4 17 2 2_Forecast" xfId="32041" xr:uid="{1157B001-FB8E-4F83-9B5C-4108CA84CEDF}"/>
    <cellStyle name="Normal 4 17 2 3" xfId="32040" xr:uid="{38DD0E6F-D24B-476D-AB84-3B37AC11A51C}"/>
    <cellStyle name="Normal 4 17 2 3 2" xfId="32039" xr:uid="{87727093-67E3-40CE-8E84-3B46861B9ABA}"/>
    <cellStyle name="Normal 4 17 2 3_Forecast" xfId="32038" xr:uid="{8D0FA980-DF29-4289-9655-91CC98C5E047}"/>
    <cellStyle name="Normal 4 17 2 4" xfId="32037" xr:uid="{4BA4DC7B-0B04-4ECC-9306-E0B52B95E575}"/>
    <cellStyle name="Normal 4 17 2_DSub" xfId="32036" xr:uid="{D7015281-1660-44C0-9090-8C93D1970661}"/>
    <cellStyle name="Normal 4 17 3" xfId="32035" xr:uid="{3EDF56DD-5309-4B34-91DC-7D053246E90D}"/>
    <cellStyle name="Normal 4 17 3 2" xfId="32034" xr:uid="{67C3EFFA-B896-4386-94B3-D2970F695659}"/>
    <cellStyle name="Normal 4 17 3_Forecast" xfId="32033" xr:uid="{CEC0E8A1-D0A3-4BE2-887D-8AE4BC132433}"/>
    <cellStyle name="Normal 4 17 4" xfId="32032" xr:uid="{25391DD7-9755-4450-94B8-C5A68B5841DC}"/>
    <cellStyle name="Normal 4 17 4 2" xfId="32031" xr:uid="{DE981C74-D165-4D43-98C0-011D1B78AE3E}"/>
    <cellStyle name="Normal 4 17 4_Forecast" xfId="32030" xr:uid="{91C80E42-E32E-4DDB-8B1E-7D79F790BC00}"/>
    <cellStyle name="Normal 4 17 5" xfId="32029" xr:uid="{AB28A8F9-D3C8-41D0-9916-E97945471F85}"/>
    <cellStyle name="Normal 4 17_DSub" xfId="32028" xr:uid="{004C373A-E78E-4CD3-A341-19196A32D28B}"/>
    <cellStyle name="Normal 4 18" xfId="32027" xr:uid="{E618C5D1-23F9-4D0D-8321-A251F89FB82E}"/>
    <cellStyle name="Normal 4 18 2" xfId="32026" xr:uid="{5A12C964-95FB-4936-80DC-4780DB21EAF7}"/>
    <cellStyle name="Normal 4 18 2 2" xfId="32025" xr:uid="{49AD78C0-696B-4BCE-B0AA-E0569A5DCEFC}"/>
    <cellStyle name="Normal 4 18 2 2 2" xfId="32024" xr:uid="{91FA2CC2-0135-44A6-A5BB-A4BE27E3325E}"/>
    <cellStyle name="Normal 4 18 2 2_Forecast" xfId="32023" xr:uid="{2DC24D29-8F97-4B83-AB8A-C975B252826B}"/>
    <cellStyle name="Normal 4 18 2 3" xfId="32022" xr:uid="{48C30EE8-F0E5-4E00-94CB-80F69D0ADD42}"/>
    <cellStyle name="Normal 4 18 2 3 2" xfId="32021" xr:uid="{8F8BF87F-ABE5-4024-99C3-5387B5AC5E1D}"/>
    <cellStyle name="Normal 4 18 2 3_Forecast" xfId="32020" xr:uid="{4C283AC5-987D-4AE1-80D0-8EEA861745C7}"/>
    <cellStyle name="Normal 4 18 2 4" xfId="32019" xr:uid="{140C0B5E-77EE-4893-94E3-05795F556CBC}"/>
    <cellStyle name="Normal 4 18 2_DSub" xfId="32018" xr:uid="{0163AA07-FFEA-47B2-9E3C-CA19414E615C}"/>
    <cellStyle name="Normal 4 18 3" xfId="32017" xr:uid="{878E6F3E-C50F-4C03-A329-F244F0138AC8}"/>
    <cellStyle name="Normal 4 18 3 2" xfId="32016" xr:uid="{411E61F5-267F-492E-9D05-61FECF047AD6}"/>
    <cellStyle name="Normal 4 18 3_Forecast" xfId="32015" xr:uid="{16A8783B-3A92-4416-8871-C73E62228EF7}"/>
    <cellStyle name="Normal 4 18 4" xfId="32014" xr:uid="{A758FBFB-F13B-4040-997F-975D6AB7E7A5}"/>
    <cellStyle name="Normal 4 18 4 2" xfId="32013" xr:uid="{D6C421FE-DFBC-4CE6-AE3A-00FEA37CCE2E}"/>
    <cellStyle name="Normal 4 18 4_Forecast" xfId="32012" xr:uid="{1AFF714E-3EA5-4F56-AFDE-6ECEA67B7EA6}"/>
    <cellStyle name="Normal 4 18 5" xfId="32011" xr:uid="{3A55C027-8A6D-4D5E-9C1F-233B0DCA58E6}"/>
    <cellStyle name="Normal 4 18_DSub" xfId="32010" xr:uid="{37B158FC-9491-4854-9543-8CD8EE1886A9}"/>
    <cellStyle name="Normal 4 19" xfId="32009" xr:uid="{C5DEDCCC-7A26-4B06-8A55-862D7618331C}"/>
    <cellStyle name="Normal 4 19 2" xfId="32008" xr:uid="{28D47FF1-6338-4E8E-8DC1-DAD128AE0695}"/>
    <cellStyle name="Normal 4 19 2 2" xfId="32007" xr:uid="{9E4DF90B-71F9-48DE-B2D0-569268B6E5AA}"/>
    <cellStyle name="Normal 4 19 2 2 2" xfId="32006" xr:uid="{368EB728-48E9-43C4-A4AD-6A2A869F0E43}"/>
    <cellStyle name="Normal 4 19 2 2_Forecast" xfId="32005" xr:uid="{B5F14C88-6A03-4AEC-B576-FE44FB950ECE}"/>
    <cellStyle name="Normal 4 19 2 3" xfId="32004" xr:uid="{9A36B87A-C383-4EB2-A85A-298D25B1D24C}"/>
    <cellStyle name="Normal 4 19 2 3 2" xfId="32003" xr:uid="{B17E1BC4-3A50-4CE3-9492-ADB69247E937}"/>
    <cellStyle name="Normal 4 19 2 3_Forecast" xfId="32002" xr:uid="{67A82B5B-E1AC-45A1-80BC-446A085006C7}"/>
    <cellStyle name="Normal 4 19 2 4" xfId="32001" xr:uid="{D5E491F9-69B8-4FE1-9CAB-C8C2523595D4}"/>
    <cellStyle name="Normal 4 19 2_DSub" xfId="32000" xr:uid="{3F6AFFDF-4762-48B1-9BC0-1858C93F92FF}"/>
    <cellStyle name="Normal 4 19 3" xfId="31999" xr:uid="{E6EA02AA-BA89-43A3-B9C6-A8118DFA23C6}"/>
    <cellStyle name="Normal 4 19 3 2" xfId="31998" xr:uid="{43A95F5D-4E92-4EC8-8EA8-10C88CA0767D}"/>
    <cellStyle name="Normal 4 19 3_Forecast" xfId="31997" xr:uid="{5AB9E616-EEB3-49A8-9FA9-14256888AB96}"/>
    <cellStyle name="Normal 4 19 4" xfId="31996" xr:uid="{313A81FE-CCFE-4DF1-9D9B-1693FBF3F433}"/>
    <cellStyle name="Normal 4 19 4 2" xfId="31995" xr:uid="{600B50E3-F99B-4CF7-9CF1-0458A4B5C952}"/>
    <cellStyle name="Normal 4 19 4_Forecast" xfId="31994" xr:uid="{8336A6D0-9BC6-4C31-A61A-F19BA7733D7F}"/>
    <cellStyle name="Normal 4 19 5" xfId="31993" xr:uid="{28599C37-544E-4A0F-8629-89D6AB462995}"/>
    <cellStyle name="Normal 4 19_DSub" xfId="31992" xr:uid="{DAAD1159-0BD2-436E-8148-1316B4B060AD}"/>
    <cellStyle name="Normal 4 2" xfId="53838" xr:uid="{A8DFA191-9209-4204-8ECE-81D6F1D91E0F}"/>
    <cellStyle name="Normal 4 2 2" xfId="31991" xr:uid="{98F4457E-3645-4913-8707-77A0278E2F60}"/>
    <cellStyle name="Normal 4 2 2 2" xfId="31990" xr:uid="{C87A5E64-2146-455A-8FE4-0D079D0D1979}"/>
    <cellStyle name="Normal 4 2 2 2 2" xfId="31989" xr:uid="{F55D7743-0747-4439-96BD-E37878750EC4}"/>
    <cellStyle name="Normal 4 2 2 2 2 2" xfId="31988" xr:uid="{37E3C9F7-1BA6-4E43-80CD-48368DF1D8AF}"/>
    <cellStyle name="Normal 4 2 2 2 3" xfId="31987" xr:uid="{AC98E843-882C-4CB0-BA63-A00EFD0BC458}"/>
    <cellStyle name="Normal 4 2 2 2 4" xfId="31986" xr:uid="{33C43B10-A1AF-4732-9E7E-464E79EB1619}"/>
    <cellStyle name="Normal 4 2 2 2_Cache" xfId="31985" xr:uid="{B2899BF0-59A7-4B48-ADB9-B6479794B8F9}"/>
    <cellStyle name="Normal 4 2 2 3" xfId="31984" xr:uid="{24CC2FBE-3743-4E02-80BD-D9884F3D43D5}"/>
    <cellStyle name="Normal 4 2 2 3 2" xfId="31983" xr:uid="{49819A98-DBAC-4FF3-8EDE-8415C29BBCA7}"/>
    <cellStyle name="Normal 4 2 2 3_Forecast" xfId="31982" xr:uid="{D8C418B1-F34B-423C-8935-740AAA209A5A}"/>
    <cellStyle name="Normal 4 2 2 4" xfId="31981" xr:uid="{A6B3A1EB-6DAF-4AAE-B525-3E3BCA140FA9}"/>
    <cellStyle name="Normal 4 2 2 5" xfId="31980" xr:uid="{4D7D3D9C-873A-499B-B6C6-2D9D6EBF48DB}"/>
    <cellStyle name="Normal 4 2 2_Cache" xfId="31979" xr:uid="{270D86B8-CDB1-4B4B-9138-ABB0F1512D1A}"/>
    <cellStyle name="Normal 4 2 3" xfId="31978" xr:uid="{EE9A25F5-06A5-4A14-8DD6-139A54356947}"/>
    <cellStyle name="Normal 4 2 3 2" xfId="31977" xr:uid="{C731417E-AE1A-44E7-9B89-B3C89FE4E248}"/>
    <cellStyle name="Normal 4 2 3 2 2" xfId="31976" xr:uid="{B3E9C604-6427-49A1-B8F5-07DFF18D1133}"/>
    <cellStyle name="Normal 4 2 3 3" xfId="31975" xr:uid="{1F5CBC86-8020-45A4-A2D5-A5BDB52312EB}"/>
    <cellStyle name="Normal 4 2 3_Cache" xfId="31974" xr:uid="{57E2874B-2BC7-4C6D-8D30-FD5922D3AEA5}"/>
    <cellStyle name="Normal 4 2 4" xfId="31973" xr:uid="{31E8C532-8B18-46D0-B332-073308689268}"/>
    <cellStyle name="Normal 4 2 4 2" xfId="31972" xr:uid="{76590F17-9F07-4E1A-8458-139AB672E74A}"/>
    <cellStyle name="Normal 4 2 4_Forecast" xfId="31971" xr:uid="{CE66AEC1-AAA9-4219-B8EB-79E1E6ACF587}"/>
    <cellStyle name="Normal 4 2 5" xfId="31970" xr:uid="{A8D70A87-0720-4A30-A9B2-A9D372A6262C}"/>
    <cellStyle name="Normal 4 2 5 2" xfId="31969" xr:uid="{813A7F69-C6D8-459C-920E-97A4E38E2B6B}"/>
    <cellStyle name="Normal 4 2 5 2 2" xfId="31968" xr:uid="{CA779F90-56FF-4C29-897E-B77E9AA94467}"/>
    <cellStyle name="Normal 4 2 5 3" xfId="31967" xr:uid="{CF827FCD-61B3-488B-8BD5-651BBBC0CA89}"/>
    <cellStyle name="Normal 4 2 5 4" xfId="31966" xr:uid="{D414F5C3-5DC8-4D16-B3E4-2DB5CA42F0BA}"/>
    <cellStyle name="Normal 4 2 6" xfId="31965" xr:uid="{6C0AF442-14B5-4CCD-815F-080A60EBFD59}"/>
    <cellStyle name="Normal 4 2 6 2" xfId="31964" xr:uid="{404099C0-9FBD-4614-A8DB-49FBE4033FFF}"/>
    <cellStyle name="Normal 4 2 6 2 2" xfId="31963" xr:uid="{6E2A1C55-8E36-492C-8BB5-48C73158A5FC}"/>
    <cellStyle name="Normal 4 2 6 3" xfId="31962" xr:uid="{57720ECC-C2F8-4CEA-995B-987C94EFD306}"/>
    <cellStyle name="Normal 4 2 7" xfId="31961" xr:uid="{A16340C0-A357-4DE8-8C33-506B6C86EA36}"/>
    <cellStyle name="Normal 4 2_Cache" xfId="31960" xr:uid="{1EE3A0D4-3EE7-4323-9412-983393DF6B1D}"/>
    <cellStyle name="Normal 4 20" xfId="31959" xr:uid="{56F91CF1-E35F-4EB6-87EF-C861BDCD73FC}"/>
    <cellStyle name="Normal 4 20 2" xfId="31958" xr:uid="{5820328D-E37E-48F6-B963-2218A310E0D7}"/>
    <cellStyle name="Normal 4 20 2 2" xfId="31957" xr:uid="{C5248E41-C113-40FA-879E-DEC957F87AB9}"/>
    <cellStyle name="Normal 4 20 2 2 2" xfId="31956" xr:uid="{F7DC2E9D-3585-4778-99BE-9722E2300A27}"/>
    <cellStyle name="Normal 4 20 2 2_Forecast" xfId="31955" xr:uid="{A3B6602A-48F1-4CF4-BF73-CDC3A4B2D844}"/>
    <cellStyle name="Normal 4 20 2 3" xfId="31954" xr:uid="{A75CBF7B-C8CD-4922-8C91-EC5B6AD784CE}"/>
    <cellStyle name="Normal 4 20 2 3 2" xfId="31953" xr:uid="{59155833-DE41-40D9-9922-159677ED47D5}"/>
    <cellStyle name="Normal 4 20 2 3_Forecast" xfId="31952" xr:uid="{95A10179-9931-4202-B171-6BE25D8657F1}"/>
    <cellStyle name="Normal 4 20 2 4" xfId="31951" xr:uid="{3EA39BBB-BAFD-4463-8BD9-30086A17754E}"/>
    <cellStyle name="Normal 4 20 2_DSub" xfId="31950" xr:uid="{B42E0618-88F7-4CAC-B250-C15F6F6D8CF5}"/>
    <cellStyle name="Normal 4 20 3" xfId="31949" xr:uid="{2A8A4541-5EE9-4819-A7F6-831DF02994C9}"/>
    <cellStyle name="Normal 4 20 3 2" xfId="31948" xr:uid="{4CD002D7-9D43-4AFE-B85A-B3A884CC76E4}"/>
    <cellStyle name="Normal 4 20 3_Forecast" xfId="31947" xr:uid="{3CA08A1F-800C-41C4-864A-F13B951B0355}"/>
    <cellStyle name="Normal 4 20 4" xfId="31946" xr:uid="{24A4C829-C6EE-4091-AA4A-E8E3AEF7F328}"/>
    <cellStyle name="Normal 4 20 4 2" xfId="31945" xr:uid="{ADD51801-A1F7-482C-9E19-75CAD06CB338}"/>
    <cellStyle name="Normal 4 20 4_Forecast" xfId="31944" xr:uid="{451963F9-0851-4169-B6DC-3889C5BB4347}"/>
    <cellStyle name="Normal 4 20 5" xfId="31943" xr:uid="{69C7C5E3-EE17-428A-A74A-DB5B35DE0460}"/>
    <cellStyle name="Normal 4 20_DSub" xfId="31942" xr:uid="{6AAE1A44-B088-416A-A731-5E8FF76CBD6F}"/>
    <cellStyle name="Normal 4 21" xfId="31941" xr:uid="{A72B54A7-4E9D-4693-9706-BFB94C2878A6}"/>
    <cellStyle name="Normal 4 21 2" xfId="31940" xr:uid="{E627B48C-AE29-4C1A-8F84-628E6C787823}"/>
    <cellStyle name="Normal 4 21 2 2" xfId="31939" xr:uid="{4CDC362C-D2B4-4404-9466-D4E12412D443}"/>
    <cellStyle name="Normal 4 21 2 2 2" xfId="31938" xr:uid="{244CEDF3-911E-4AA1-9EDD-014D76A1FAF6}"/>
    <cellStyle name="Normal 4 21 2 2_Forecast" xfId="31937" xr:uid="{ED5A0954-5C76-4485-9E4D-F2F6CE56A7EC}"/>
    <cellStyle name="Normal 4 21 2 3" xfId="31936" xr:uid="{F445B985-9DAB-49B4-9489-A06425A729AD}"/>
    <cellStyle name="Normal 4 21 2 3 2" xfId="31935" xr:uid="{94964757-5D71-457D-81A6-50469265E13A}"/>
    <cellStyle name="Normal 4 21 2 3_Forecast" xfId="31934" xr:uid="{8818304B-0EC5-4B56-8C7B-5C08A2C3E42A}"/>
    <cellStyle name="Normal 4 21 2 4" xfId="31933" xr:uid="{6387F527-C834-41A1-8501-67C4347A4811}"/>
    <cellStyle name="Normal 4 21 2_DSub" xfId="31932" xr:uid="{3486DF4B-42B6-4D07-A4CD-1E387453110D}"/>
    <cellStyle name="Normal 4 21 3" xfId="31931" xr:uid="{1936C622-B3EB-450B-B277-538F9CB8F19B}"/>
    <cellStyle name="Normal 4 21 3 2" xfId="31930" xr:uid="{16A8356B-35D3-4FCA-AC9E-8F6509B6D8D1}"/>
    <cellStyle name="Normal 4 21 3_Forecast" xfId="31929" xr:uid="{FC6F70C6-E95E-4A0B-9642-521DC766FB29}"/>
    <cellStyle name="Normal 4 21 4" xfId="31928" xr:uid="{6C250A90-9260-42E3-B11F-D120D99EFE67}"/>
    <cellStyle name="Normal 4 21 4 2" xfId="31927" xr:uid="{C36C49C1-4FCE-4502-BE18-FF1CF792EAA9}"/>
    <cellStyle name="Normal 4 21 4_Forecast" xfId="31926" xr:uid="{5681AC73-38DA-4EB6-A15F-3CED1BC35331}"/>
    <cellStyle name="Normal 4 21 5" xfId="31925" xr:uid="{557EE8CD-D11D-4717-99A1-B798250DBDE6}"/>
    <cellStyle name="Normal 4 21_DSub" xfId="31924" xr:uid="{3E2D474F-B9D4-45C4-B305-48395EE6089F}"/>
    <cellStyle name="Normal 4 22" xfId="31923" xr:uid="{385367B1-281F-46B5-AE56-7B65A67F68AD}"/>
    <cellStyle name="Normal 4 22 2" xfId="31922" xr:uid="{A2356CB4-A6FB-4C77-9B2F-20D37E29469C}"/>
    <cellStyle name="Normal 4 22 2 2" xfId="31921" xr:uid="{5940109E-69A2-4628-85B8-F01E781893B9}"/>
    <cellStyle name="Normal 4 22 2 2 2" xfId="31920" xr:uid="{57EEB832-D34E-4041-9050-ED51082FA4B2}"/>
    <cellStyle name="Normal 4 22 2 2_Forecast" xfId="31919" xr:uid="{9D101504-1A49-4CF8-80FF-C286E7445AF5}"/>
    <cellStyle name="Normal 4 22 2 3" xfId="31918" xr:uid="{20FC38CC-4AC1-41A4-804B-B30FF5BE648E}"/>
    <cellStyle name="Normal 4 22 2 3 2" xfId="31917" xr:uid="{D0F64F1C-0035-430F-9799-D5AD07E65D9F}"/>
    <cellStyle name="Normal 4 22 2 3_Forecast" xfId="31916" xr:uid="{0BC1C4B0-59D5-4021-A2C8-F405394290D8}"/>
    <cellStyle name="Normal 4 22 2 4" xfId="31915" xr:uid="{B4756215-1401-4B01-BF25-C3C45A0A54D4}"/>
    <cellStyle name="Normal 4 22 2_DSub" xfId="31914" xr:uid="{0F15B496-7AE5-4E3E-9D81-A1711B7DABFA}"/>
    <cellStyle name="Normal 4 22 3" xfId="31913" xr:uid="{9F37BDE5-16AD-4AF8-987A-F1C7EBA860C8}"/>
    <cellStyle name="Normal 4 22 3 2" xfId="31912" xr:uid="{92A8E95F-8172-4449-92F6-14AEFDDEF322}"/>
    <cellStyle name="Normal 4 22 3_Forecast" xfId="31911" xr:uid="{041262AC-C689-4811-B471-6C1D2B7DD87D}"/>
    <cellStyle name="Normal 4 22 4" xfId="31910" xr:uid="{AFF88B1D-8517-43A7-9383-AF0B64BEFB03}"/>
    <cellStyle name="Normal 4 22 4 2" xfId="31909" xr:uid="{15E10DED-0E12-4B10-9E77-78B47E015C83}"/>
    <cellStyle name="Normal 4 22 4_Forecast" xfId="31908" xr:uid="{A0DA410B-5670-41C5-828B-2D5431D3AE0C}"/>
    <cellStyle name="Normal 4 22 5" xfId="31907" xr:uid="{75A7AE96-48AA-40B4-B418-367DB9ADC57E}"/>
    <cellStyle name="Normal 4 22_DSub" xfId="31906" xr:uid="{3A82AD81-36CB-4A0B-B303-521B04A2128C}"/>
    <cellStyle name="Normal 4 23" xfId="31905" xr:uid="{17B6C06A-3368-481C-ABE3-FFAEFFDF497B}"/>
    <cellStyle name="Normal 4 23 2" xfId="31904" xr:uid="{D695FA83-7D71-447A-A55A-6BFB39929845}"/>
    <cellStyle name="Normal 4 23 2 2" xfId="31903" xr:uid="{9CAFFD84-9274-455F-83D0-5F5565D510D8}"/>
    <cellStyle name="Normal 4 23 2 2 2" xfId="31902" xr:uid="{F5F6CC38-B329-4A0F-A57B-60DA1350FCB2}"/>
    <cellStyle name="Normal 4 23 2 2_Forecast" xfId="31901" xr:uid="{B98DC325-712B-43B6-9D9C-2760E8558867}"/>
    <cellStyle name="Normal 4 23 2 3" xfId="31900" xr:uid="{1F996309-A14C-4C1D-83A3-C2E2BCCDD94C}"/>
    <cellStyle name="Normal 4 23 2 3 2" xfId="31899" xr:uid="{746FDEA8-5F12-4BBA-9132-66F5BB248B7F}"/>
    <cellStyle name="Normal 4 23 2 3_Forecast" xfId="31898" xr:uid="{53E8E24F-75C3-41AD-A004-ABEC6C520C03}"/>
    <cellStyle name="Normal 4 23 2 4" xfId="31897" xr:uid="{31CFDAD1-5ED2-447F-9484-6989E968C1DC}"/>
    <cellStyle name="Normal 4 23 2_DSub" xfId="31896" xr:uid="{F666D62A-3120-4168-AC1F-1B3A6242D1E2}"/>
    <cellStyle name="Normal 4 23 3" xfId="31895" xr:uid="{26FA93B2-1A35-4BB0-BAC8-AC6CA99712C4}"/>
    <cellStyle name="Normal 4 23 3 2" xfId="31894" xr:uid="{31995C7C-8B96-488C-8845-0275324C52F8}"/>
    <cellStyle name="Normal 4 23 3_Forecast" xfId="31893" xr:uid="{F051CE9A-444D-4E77-A255-3AA73C719B5A}"/>
    <cellStyle name="Normal 4 23 4" xfId="31892" xr:uid="{CDDCF765-1B7A-448F-BFDD-37D03093B298}"/>
    <cellStyle name="Normal 4 23 4 2" xfId="31891" xr:uid="{9A019210-323D-483A-BF91-48F7A980680C}"/>
    <cellStyle name="Normal 4 23 4_Forecast" xfId="31890" xr:uid="{9E10EEB7-5229-47EF-89B4-A7E5F865A8C0}"/>
    <cellStyle name="Normal 4 23 5" xfId="31889" xr:uid="{2C505388-5980-4E43-913C-1033C368E38E}"/>
    <cellStyle name="Normal 4 23_DSub" xfId="31888" xr:uid="{7E9FCFC3-6DF6-4F18-9A70-7CE1001AA91C}"/>
    <cellStyle name="Normal 4 24" xfId="31887" xr:uid="{FC8722FE-1488-49B9-AE21-A47710933694}"/>
    <cellStyle name="Normal 4 24 2" xfId="31886" xr:uid="{C171CC6C-5C10-4C24-99F5-6FB82943324B}"/>
    <cellStyle name="Normal 4 24 2 2" xfId="31885" xr:uid="{C54D8C5C-2997-42C6-9BCD-0C75D0391A04}"/>
    <cellStyle name="Normal 4 24 2 2 2" xfId="31884" xr:uid="{8CDD4637-8F18-4C2E-BBE7-528CCBF0614F}"/>
    <cellStyle name="Normal 4 24 2 2_Forecast" xfId="31883" xr:uid="{9FCF8161-5490-4049-BA07-80FFE0C9BCA2}"/>
    <cellStyle name="Normal 4 24 2 3" xfId="31882" xr:uid="{D67D08AA-AA9A-4B2C-A163-24059E6BDE86}"/>
    <cellStyle name="Normal 4 24 2 3 2" xfId="31881" xr:uid="{293CDF52-58EF-4237-A0D9-64C0E17DD4EC}"/>
    <cellStyle name="Normal 4 24 2 3_Forecast" xfId="31880" xr:uid="{0AC01245-3C34-4E93-AD3B-1502C6141CCA}"/>
    <cellStyle name="Normal 4 24 2 4" xfId="31879" xr:uid="{27C93AFD-3D10-4495-AE6D-1433AA18CBD8}"/>
    <cellStyle name="Normal 4 24 2_DSub" xfId="31878" xr:uid="{E938B16B-6B59-4E48-8D64-5EDC9DDC1608}"/>
    <cellStyle name="Normal 4 24 3" xfId="31877" xr:uid="{C9CC509E-9847-49FE-9DE8-523874A0D131}"/>
    <cellStyle name="Normal 4 24 3 2" xfId="31876" xr:uid="{99689070-2A47-4700-B1B5-4BF7AB1A7BFF}"/>
    <cellStyle name="Normal 4 24 3_Forecast" xfId="31875" xr:uid="{F7BD3702-6744-4BCC-9D20-8BA1CA62BA4C}"/>
    <cellStyle name="Normal 4 24 4" xfId="31874" xr:uid="{E93B1AAA-2695-43E4-B1E5-25041C7C53DC}"/>
    <cellStyle name="Normal 4 24 4 2" xfId="31873" xr:uid="{89874F89-0ACC-4418-BC81-14A9AE48212E}"/>
    <cellStyle name="Normal 4 24 4_Forecast" xfId="31872" xr:uid="{95AE8F0C-F187-435C-A590-AF0AA730C606}"/>
    <cellStyle name="Normal 4 24 5" xfId="31871" xr:uid="{02D07617-71A7-412A-92DC-4A2F2E4BBA81}"/>
    <cellStyle name="Normal 4 24_DSub" xfId="31870" xr:uid="{0A8FB4E7-E7E6-441F-BC61-87B0CE6296BC}"/>
    <cellStyle name="Normal 4 25" xfId="31869" xr:uid="{AF963C87-9D71-4327-907E-5A2F2E379597}"/>
    <cellStyle name="Normal 4 25 2" xfId="31868" xr:uid="{62460143-5F27-4121-80DB-C30AC88F15D1}"/>
    <cellStyle name="Normal 4 25 2 2" xfId="31867" xr:uid="{6692AA01-AEDF-49FB-A344-48AECDA7E7B0}"/>
    <cellStyle name="Normal 4 25 2 2 2" xfId="31866" xr:uid="{088A94FB-04ED-456F-9A60-BB36F3A02960}"/>
    <cellStyle name="Normal 4 25 2 2_Forecast" xfId="31865" xr:uid="{1F7F4D31-AE83-4A37-808A-1E8BA8F2C259}"/>
    <cellStyle name="Normal 4 25 2 3" xfId="31864" xr:uid="{7C492E04-9FF2-4C98-8F49-5B15A4A9EF7E}"/>
    <cellStyle name="Normal 4 25 2 3 2" xfId="31863" xr:uid="{D73FE13D-EDED-4C26-85EC-99796B647154}"/>
    <cellStyle name="Normal 4 25 2 3_Forecast" xfId="31862" xr:uid="{36DF6E4B-D550-4F69-9AB5-0D86215A050F}"/>
    <cellStyle name="Normal 4 25 2 4" xfId="31861" xr:uid="{0A5333BF-E433-492D-8391-9AF316C481C9}"/>
    <cellStyle name="Normal 4 25 2_DSub" xfId="31860" xr:uid="{0E4BDCFA-3879-487B-9E43-4B7CA78B108D}"/>
    <cellStyle name="Normal 4 25 3" xfId="31859" xr:uid="{24FAD271-FFCC-4D97-83D4-3B7678DC9E2F}"/>
    <cellStyle name="Normal 4 25 3 2" xfId="31858" xr:uid="{9A19A630-920D-473D-8203-FBCDD6CB6F62}"/>
    <cellStyle name="Normal 4 25 3_Forecast" xfId="31857" xr:uid="{6F09C62E-B94E-4AF1-A1A4-64F12E8EC07C}"/>
    <cellStyle name="Normal 4 25 4" xfId="31856" xr:uid="{DD30FE68-F5D1-4A8F-BCF3-7F817BBFEAB0}"/>
    <cellStyle name="Normal 4 25 4 2" xfId="31855" xr:uid="{47C1309F-E3D3-4325-90C6-95BE9D732748}"/>
    <cellStyle name="Normal 4 25 4_Forecast" xfId="31854" xr:uid="{F5DE0657-AC26-408F-B492-284B41655B2C}"/>
    <cellStyle name="Normal 4 25 5" xfId="31853" xr:uid="{D595115A-6B8F-44C0-B92F-3950FF01D79A}"/>
    <cellStyle name="Normal 4 25_DSub" xfId="31852" xr:uid="{5900BB02-B270-40F4-A5DB-6AFE18D51E00}"/>
    <cellStyle name="Normal 4 26" xfId="31851" xr:uid="{D6370952-B5F0-44B5-8BE8-505BE279DFD6}"/>
    <cellStyle name="Normal 4 26 2" xfId="31850" xr:uid="{62F8AD35-141C-4E61-9787-AD8815EF0E57}"/>
    <cellStyle name="Normal 4 26 2 2" xfId="31849" xr:uid="{0D52BEDA-E0D9-4EAF-AD3D-3493E7916D1D}"/>
    <cellStyle name="Normal 4 26 2 2 2" xfId="31848" xr:uid="{9D33E608-E197-4D85-910A-F00B66319C85}"/>
    <cellStyle name="Normal 4 26 2 2_Forecast" xfId="31847" xr:uid="{7C21411A-9390-407A-B7A3-0E00D0030B70}"/>
    <cellStyle name="Normal 4 26 2 3" xfId="31846" xr:uid="{5BCC6C0A-ED15-4601-A2F5-45EF54322B95}"/>
    <cellStyle name="Normal 4 26 2 3 2" xfId="31845" xr:uid="{41D9E704-7C83-46B1-A78E-4CE5A2731354}"/>
    <cellStyle name="Normal 4 26 2 3_Forecast" xfId="31844" xr:uid="{70314366-A349-499E-A3C6-51CB30E4F48B}"/>
    <cellStyle name="Normal 4 26 2 4" xfId="31843" xr:uid="{16E4B26D-70EC-46DD-8F6B-C92BCC0013EA}"/>
    <cellStyle name="Normal 4 26 2_DSub" xfId="31842" xr:uid="{1D1D7123-82F8-4FB6-B9EE-937969B7A211}"/>
    <cellStyle name="Normal 4 26 3" xfId="31841" xr:uid="{DFFBDD93-9673-47D3-93B0-43F234278B0D}"/>
    <cellStyle name="Normal 4 26 3 2" xfId="31840" xr:uid="{22E95C1F-4E80-44DC-8A19-CA0AE3E6EE7F}"/>
    <cellStyle name="Normal 4 26 3_Forecast" xfId="31839" xr:uid="{8A7E9F05-94E0-4B1F-ABAE-B14B1C57D43F}"/>
    <cellStyle name="Normal 4 26 4" xfId="31838" xr:uid="{7EB1EFEF-DF45-41BC-BFDE-B38E42B1A485}"/>
    <cellStyle name="Normal 4 26 4 2" xfId="31837" xr:uid="{AC8028F9-814D-4E47-8E33-7B4292DA1113}"/>
    <cellStyle name="Normal 4 26 4_Forecast" xfId="31836" xr:uid="{68FADC5E-C365-4E23-AE23-464202063162}"/>
    <cellStyle name="Normal 4 26 5" xfId="31835" xr:uid="{592E81A8-205A-4280-BB5E-AC3097660F8B}"/>
    <cellStyle name="Normal 4 26_DSub" xfId="31834" xr:uid="{E2B4DB19-476A-4CF4-BB4C-F462F14024E4}"/>
    <cellStyle name="Normal 4 27" xfId="31833" xr:uid="{ACAA30FA-52CC-4C97-BB04-572661ED1AAC}"/>
    <cellStyle name="Normal 4 27 2" xfId="31832" xr:uid="{1928ACDB-5E16-474A-BA28-A69F70A17AB7}"/>
    <cellStyle name="Normal 4 27 2 2" xfId="31831" xr:uid="{71A3AE50-B524-4ABD-B326-2A6EA696EA06}"/>
    <cellStyle name="Normal 4 27 2 2 2" xfId="31830" xr:uid="{90B8E00E-1135-4443-8EA7-AAF9AAD04BAF}"/>
    <cellStyle name="Normal 4 27 2 2_Forecast" xfId="31829" xr:uid="{9CCD4427-0EBE-45CE-BF28-487B35E64F6B}"/>
    <cellStyle name="Normal 4 27 2 3" xfId="31828" xr:uid="{7527AE89-50F4-4275-A74A-9B0C7666708A}"/>
    <cellStyle name="Normal 4 27 2 3 2" xfId="31827" xr:uid="{9597B773-54B8-4552-AA98-D1BC9025C12E}"/>
    <cellStyle name="Normal 4 27 2 3_Forecast" xfId="31826" xr:uid="{9B003AE5-41C8-489D-9373-09EA3FEA704D}"/>
    <cellStyle name="Normal 4 27 2 4" xfId="31825" xr:uid="{332B1260-7372-499C-9B50-522B5567FAFC}"/>
    <cellStyle name="Normal 4 27 2_DSub" xfId="31824" xr:uid="{80A54BB3-7380-406F-9B71-995438F36E15}"/>
    <cellStyle name="Normal 4 27 3" xfId="31823" xr:uid="{5F7C1F0F-5A4E-4CAB-A68A-908775053A23}"/>
    <cellStyle name="Normal 4 27 3 2" xfId="31822" xr:uid="{106F0B86-AED5-4682-AAF7-24E77C71869F}"/>
    <cellStyle name="Normal 4 27 3_Forecast" xfId="31821" xr:uid="{03505746-3616-4D76-AC08-549233BCF86F}"/>
    <cellStyle name="Normal 4 27 4" xfId="31820" xr:uid="{E44CCD60-3EA2-49E3-96A4-6FD37ED08034}"/>
    <cellStyle name="Normal 4 27 4 2" xfId="31819" xr:uid="{61BD3BC9-0755-4387-83B0-D0FF9C0D8E94}"/>
    <cellStyle name="Normal 4 27 4_Forecast" xfId="31818" xr:uid="{8FE63436-D585-4959-91BF-62B46C74AA52}"/>
    <cellStyle name="Normal 4 27 5" xfId="31817" xr:uid="{E769D072-2F4C-4627-A98F-23F00B92D1BB}"/>
    <cellStyle name="Normal 4 27_DSub" xfId="31816" xr:uid="{BDFAFC71-886B-440C-9E3D-0B1221657FEB}"/>
    <cellStyle name="Normal 4 28" xfId="31815" xr:uid="{61831CAF-4E6C-4D5A-BA1D-58F81863F5D4}"/>
    <cellStyle name="Normal 4 28 2" xfId="31814" xr:uid="{8ED41BA3-9386-454F-AC53-B0A560834E98}"/>
    <cellStyle name="Normal 4 28 2 2" xfId="31813" xr:uid="{920411AA-7273-4F6A-9B6D-89BE9CA23A44}"/>
    <cellStyle name="Normal 4 28 2 2 2" xfId="31812" xr:uid="{24F3A01F-927A-454B-B161-BEF9D567D81A}"/>
    <cellStyle name="Normal 4 28 2 2_Forecast" xfId="31811" xr:uid="{7BB6CABA-796A-449C-8477-13DD35973C77}"/>
    <cellStyle name="Normal 4 28 2 3" xfId="31810" xr:uid="{93E1E023-D0A4-4AB2-BD78-7F27D0A84290}"/>
    <cellStyle name="Normal 4 28 2 3 2" xfId="31809" xr:uid="{8A73E76B-F9B3-4585-9BA0-4214CE1438F3}"/>
    <cellStyle name="Normal 4 28 2 3_Forecast" xfId="31808" xr:uid="{557DFF89-E03D-4894-960F-1CF16ECEAA26}"/>
    <cellStyle name="Normal 4 28 2 4" xfId="31807" xr:uid="{E2E6A6BC-32F0-44D8-888D-EF8CDFEF9564}"/>
    <cellStyle name="Normal 4 28 2_DSub" xfId="31806" xr:uid="{3C072F25-BDE8-49E8-8D98-6D2B63BC6936}"/>
    <cellStyle name="Normal 4 28 3" xfId="31805" xr:uid="{11A2CE31-3F9A-4ADD-8D91-7BB6A16EFB1B}"/>
    <cellStyle name="Normal 4 28 3 2" xfId="31804" xr:uid="{C285043A-8EA7-47D8-8652-5328E8EA6057}"/>
    <cellStyle name="Normal 4 28 3_Forecast" xfId="31803" xr:uid="{127E8580-3B2E-44CA-A685-FE0E54AF906E}"/>
    <cellStyle name="Normal 4 28 4" xfId="31802" xr:uid="{6DDC68A2-170C-4F07-8E5E-791A73152656}"/>
    <cellStyle name="Normal 4 28 4 2" xfId="31801" xr:uid="{F9C3C2F1-0F86-411C-8ABC-58117815B627}"/>
    <cellStyle name="Normal 4 28 4_Forecast" xfId="31800" xr:uid="{C1CB9782-C049-45E2-AA0D-5CBD595DEE04}"/>
    <cellStyle name="Normal 4 28 5" xfId="31799" xr:uid="{15B3E1CE-9B8D-4661-8C7B-BC3A9028C624}"/>
    <cellStyle name="Normal 4 28_DSub" xfId="31798" xr:uid="{0D374232-0056-4577-9044-E1976B906D28}"/>
    <cellStyle name="Normal 4 29" xfId="31797" xr:uid="{DA27BC5B-9CDD-417E-861E-8B9D8E115B83}"/>
    <cellStyle name="Normal 4 29 2" xfId="31796" xr:uid="{EE27E720-03DD-4E6E-8AD6-ADEA701F320D}"/>
    <cellStyle name="Normal 4 29 2 2" xfId="31795" xr:uid="{9EB74374-1102-4FF9-8A90-96DD2DF27D1F}"/>
    <cellStyle name="Normal 4 29 2 2 2" xfId="31794" xr:uid="{8F921D36-D11B-469A-A37E-78F76405D562}"/>
    <cellStyle name="Normal 4 29 2 2_Forecast" xfId="31793" xr:uid="{985D905D-84FA-42BF-B21A-DEEBCEC82943}"/>
    <cellStyle name="Normal 4 29 2 3" xfId="31792" xr:uid="{14062D9F-077E-49CC-B186-3B649B70F239}"/>
    <cellStyle name="Normal 4 29 2 3 2" xfId="31791" xr:uid="{7B0EC6BC-5C4A-464A-A63C-2335E71109CA}"/>
    <cellStyle name="Normal 4 29 2 3_Forecast" xfId="31790" xr:uid="{1A4850B6-1DA8-437F-9AB3-95B000B0B15E}"/>
    <cellStyle name="Normal 4 29 2 4" xfId="31789" xr:uid="{B73A384A-02DF-4F53-B0B2-EE493479A1D0}"/>
    <cellStyle name="Normal 4 29 2_DSub" xfId="31788" xr:uid="{49AE24D8-C70A-403E-A6B4-262BA33431C4}"/>
    <cellStyle name="Normal 4 29 3" xfId="31787" xr:uid="{CA8BDBDD-E7BF-4E1C-806D-2029060E5D5F}"/>
    <cellStyle name="Normal 4 29 3 2" xfId="31786" xr:uid="{D75A45B2-4890-4B2E-8596-E401A561BF73}"/>
    <cellStyle name="Normal 4 29 3_Forecast" xfId="31785" xr:uid="{5D73FC1B-DA9D-4DD5-BBB0-0A30D594A406}"/>
    <cellStyle name="Normal 4 29 4" xfId="31784" xr:uid="{AE5AA6AB-C9C5-41DC-824C-6F8CA8965152}"/>
    <cellStyle name="Normal 4 29 4 2" xfId="31783" xr:uid="{D822CB2A-DAC8-42F3-94E1-32D2733C53CA}"/>
    <cellStyle name="Normal 4 29 4_Forecast" xfId="31782" xr:uid="{BC01F9ED-B105-4AB3-80AC-4F5F674F5503}"/>
    <cellStyle name="Normal 4 29 5" xfId="31781" xr:uid="{BAE30A53-398B-42C0-A0DE-E636C65099C2}"/>
    <cellStyle name="Normal 4 29_DSub" xfId="31780" xr:uid="{DD3990C5-0E58-425A-898E-142E706CFD40}"/>
    <cellStyle name="Normal 4 3" xfId="53714" xr:uid="{1342F0EB-991A-44DC-A848-939258C7E694}"/>
    <cellStyle name="Normal 4 3 2" xfId="31779" xr:uid="{98BCACE9-30EC-47D0-A0F7-DB2243A6B6EB}"/>
    <cellStyle name="Normal 4 3 2 2" xfId="31778" xr:uid="{FF6868DB-899A-427E-836F-75CFE52A1E7F}"/>
    <cellStyle name="Normal 4 3 2 2 2" xfId="31777" xr:uid="{57C1220D-106A-4E88-A7DC-46F22775EEBD}"/>
    <cellStyle name="Normal 4 3 2 2_Forecast" xfId="31776" xr:uid="{BFC556F2-7CD9-434B-87E2-6FA32601E383}"/>
    <cellStyle name="Normal 4 3 2 3" xfId="31775" xr:uid="{546E5207-BEC6-457B-BAEE-2EB647F94719}"/>
    <cellStyle name="Normal 4 3 2 3 2" xfId="31774" xr:uid="{FE5395B2-FC0E-4F75-A2E1-9CEA01574637}"/>
    <cellStyle name="Normal 4 3 2 3_Forecast" xfId="31773" xr:uid="{D8DDB0EC-1532-46A7-BFB9-B00A30BE2FFA}"/>
    <cellStyle name="Normal 4 3 2 4" xfId="31772" xr:uid="{A2ED3A3E-6810-4563-B223-F8222991F6F3}"/>
    <cellStyle name="Normal 4 3 2_Cache" xfId="31771" xr:uid="{99304FDB-C4C1-43A5-A584-3559308A9638}"/>
    <cellStyle name="Normal 4 3 3" xfId="31770" xr:uid="{611C9B7B-22D4-41CA-B36E-B2BC3B4E1050}"/>
    <cellStyle name="Normal 4 3 3 2" xfId="31769" xr:uid="{C5B2D2F1-6FBE-43C7-8AF8-EBC03C896F40}"/>
    <cellStyle name="Normal 4 3 3_Forecast" xfId="31768" xr:uid="{2EFBD921-0E3B-4B70-B791-0D6111579076}"/>
    <cellStyle name="Normal 4 3 4" xfId="31767" xr:uid="{C7E64652-3E69-423E-9EC0-556E67958D34}"/>
    <cellStyle name="Normal 4 3 4 2" xfId="31766" xr:uid="{0F51C176-9E25-4AEA-A330-FECCAA9EE87E}"/>
    <cellStyle name="Normal 4 3 4_Forecast" xfId="31765" xr:uid="{376EB0F7-9C93-470B-9570-F369704F27DC}"/>
    <cellStyle name="Normal 4 3 5" xfId="31764" xr:uid="{2259FEA3-8A6D-4111-9086-C4E1AB18E304}"/>
    <cellStyle name="Normal 4 3_Cache" xfId="31763" xr:uid="{CF29C14A-C711-4A3A-B5D6-608C785CE26F}"/>
    <cellStyle name="Normal 4 30" xfId="31762" xr:uid="{AF909CEE-BC80-48BE-94F5-02A7C2251BB0}"/>
    <cellStyle name="Normal 4 30 2" xfId="31761" xr:uid="{D2BACFCA-77A8-4AF7-B5A3-831D36EBFDB1}"/>
    <cellStyle name="Normal 4 30 2 2" xfId="31760" xr:uid="{51B5E268-45DD-4BFA-A968-A00F5677B850}"/>
    <cellStyle name="Normal 4 30 2 2 2" xfId="31759" xr:uid="{C19B59B6-59ED-4AD9-BDE9-B9C288CEF9B9}"/>
    <cellStyle name="Normal 4 30 2 2_Forecast" xfId="31758" xr:uid="{B0CD1AD6-49E0-47A8-BCE0-04134DBB24C1}"/>
    <cellStyle name="Normal 4 30 2 3" xfId="31757" xr:uid="{E0E0953A-3A6F-425F-991D-E8654786505A}"/>
    <cellStyle name="Normal 4 30 2 3 2" xfId="31756" xr:uid="{8B1DAC77-8677-4B92-A8F4-2D64DEBAD809}"/>
    <cellStyle name="Normal 4 30 2 3_Forecast" xfId="31755" xr:uid="{025DAA29-8843-43D3-94F7-53C768A8F531}"/>
    <cellStyle name="Normal 4 30 2 4" xfId="31754" xr:uid="{C00C9EB2-0572-4274-B765-52C9B8F396D0}"/>
    <cellStyle name="Normal 4 30 2_DSub" xfId="31753" xr:uid="{69CC90B5-A3E2-4DE4-A8EF-055A7D2C45F9}"/>
    <cellStyle name="Normal 4 30 3" xfId="31752" xr:uid="{E55E696D-DFE8-4005-81D6-F1450B6F0465}"/>
    <cellStyle name="Normal 4 30 3 2" xfId="31751" xr:uid="{20D04048-C176-47C7-9B0C-C082E5EEC6AE}"/>
    <cellStyle name="Normal 4 30 3_Forecast" xfId="31750" xr:uid="{59E12A74-E792-4449-9513-4EB1E3295018}"/>
    <cellStyle name="Normal 4 30 4" xfId="31749" xr:uid="{D578A51A-C559-4DEE-A9C1-ABDEB64F3563}"/>
    <cellStyle name="Normal 4 30 4 2" xfId="31748" xr:uid="{6AFB756E-0F2B-4668-8FC4-001429F3AF05}"/>
    <cellStyle name="Normal 4 30 4_Forecast" xfId="31747" xr:uid="{AB33F513-BD4E-4A64-BAEC-1AF9DEDC3EBD}"/>
    <cellStyle name="Normal 4 30 5" xfId="31746" xr:uid="{FB121985-5C1E-477A-A1B8-237B9DDE1E9E}"/>
    <cellStyle name="Normal 4 30_DSub" xfId="31745" xr:uid="{AF45A540-CB1D-4493-8890-A1CF5C666EFC}"/>
    <cellStyle name="Normal 4 31" xfId="31744" xr:uid="{2B3D3008-E5D2-4842-95A5-E53A59C44F7A}"/>
    <cellStyle name="Normal 4 31 2" xfId="31743" xr:uid="{FBAFCADE-D8D1-479F-9225-5E93E6D3E3A9}"/>
    <cellStyle name="Normal 4 31 2 2" xfId="31742" xr:uid="{50394B81-24F3-4C8D-B48C-E071CD92A908}"/>
    <cellStyle name="Normal 4 31 2 2 2" xfId="31741" xr:uid="{A110B596-F624-4152-AF19-D13A8A37085A}"/>
    <cellStyle name="Normal 4 31 2 2_Forecast" xfId="31740" xr:uid="{3C18F90F-B3E9-4C75-91A6-7C48A122C0CD}"/>
    <cellStyle name="Normal 4 31 2 3" xfId="31739" xr:uid="{5877E701-0C09-4342-98FE-4201D0EFBCD6}"/>
    <cellStyle name="Normal 4 31 2 3 2" xfId="31738" xr:uid="{5C1A4CAD-E379-47AF-A53B-BA4DC9B2B664}"/>
    <cellStyle name="Normal 4 31 2 3_Forecast" xfId="31737" xr:uid="{3D03051D-8D16-4674-8B2D-5CF26D26EEE3}"/>
    <cellStyle name="Normal 4 31 2 4" xfId="31736" xr:uid="{913DB38C-984E-49AC-82E4-7064A57B81B4}"/>
    <cellStyle name="Normal 4 31 2_DSub" xfId="31735" xr:uid="{A1CF2B41-C00C-45D9-BCB5-F2322D5FD2CB}"/>
    <cellStyle name="Normal 4 31 3" xfId="31734" xr:uid="{ECE5C9C7-5DDA-41F4-B13C-A2A939EC7CB4}"/>
    <cellStyle name="Normal 4 31 3 2" xfId="31733" xr:uid="{D0A1835C-E447-401E-8649-5E69E61C59CF}"/>
    <cellStyle name="Normal 4 31 3_Forecast" xfId="31732" xr:uid="{61246F7D-4FE3-4466-A5DB-E878A74F9BFD}"/>
    <cellStyle name="Normal 4 31 4" xfId="31731" xr:uid="{16269523-5886-45FC-9235-AE048A59573C}"/>
    <cellStyle name="Normal 4 31 4 2" xfId="31730" xr:uid="{F53E18D7-5A11-488A-8C8B-5B8659FD5C3E}"/>
    <cellStyle name="Normal 4 31 4_Forecast" xfId="31729" xr:uid="{70A3A98E-BA0A-4065-B284-BF04F846D9D5}"/>
    <cellStyle name="Normal 4 31 5" xfId="31728" xr:uid="{F5556B64-1021-4661-AF53-FB147990EB6F}"/>
    <cellStyle name="Normal 4 31_DSub" xfId="31727" xr:uid="{54DE4626-BD35-4FE5-9DD4-6A34BABCDC6D}"/>
    <cellStyle name="Normal 4 32" xfId="31726" xr:uid="{A730FC9C-0C6E-44A0-B221-3AB902C65DE4}"/>
    <cellStyle name="Normal 4 33" xfId="31725" xr:uid="{AD47AF1F-1F34-4F6B-AA63-6F4625FE32F9}"/>
    <cellStyle name="Normal 4 34" xfId="31724" xr:uid="{0FA47B93-3621-40FA-AB08-51B2A77CBB6A}"/>
    <cellStyle name="Normal 4 35" xfId="31723" xr:uid="{59575853-B689-4E8E-985E-7E16080F3AA6}"/>
    <cellStyle name="Normal 4 36" xfId="31722" xr:uid="{AAC7B3DA-35C0-4E06-9BB4-03119D671F7E}"/>
    <cellStyle name="Normal 4 37" xfId="31721" xr:uid="{F32B528E-009C-485A-BE9C-ACEB215055F4}"/>
    <cellStyle name="Normal 4 38" xfId="31720" xr:uid="{81DD6F25-3BBD-4ADC-A42D-DE4BAC30647A}"/>
    <cellStyle name="Normal 4 39" xfId="31719" xr:uid="{7B28B1B7-A5F5-4970-9B83-663106DE5833}"/>
    <cellStyle name="Normal 4 4" xfId="31718" xr:uid="{6CD3BC43-87CB-4943-808C-5FD2CCD552F7}"/>
    <cellStyle name="Normal 4 4 2" xfId="31717" xr:uid="{A6111265-7FB9-46DE-9654-F27E71AECA11}"/>
    <cellStyle name="Normal 4 4 2 2" xfId="31716" xr:uid="{F2B5F955-F11C-4BF6-AE88-E02BC23D950C}"/>
    <cellStyle name="Normal 4 4 2 2 2" xfId="31715" xr:uid="{3D3D2AA9-2E2E-46B7-BCC0-14CE0D52445E}"/>
    <cellStyle name="Normal 4 4 2 2_Forecast" xfId="31714" xr:uid="{A8CA5C20-6BC4-4244-94E8-4A18582B1D41}"/>
    <cellStyle name="Normal 4 4 2 3" xfId="31713" xr:uid="{8BD2872D-8473-49FD-BC58-D76C36EAC71E}"/>
    <cellStyle name="Normal 4 4 2 3 2" xfId="31712" xr:uid="{8AA3CFEE-581C-4FE2-8882-CFFEE61BF3A3}"/>
    <cellStyle name="Normal 4 4 2 3_Forecast" xfId="31711" xr:uid="{AAFFD0EA-286E-48C6-9A76-5187098CF736}"/>
    <cellStyle name="Normal 4 4 2 4" xfId="31710" xr:uid="{C68F4DE9-2FF9-46F9-BDEA-357AD8A22B34}"/>
    <cellStyle name="Normal 4 4 2_DSub" xfId="31709" xr:uid="{1EBBCB44-2DE9-4B52-99BD-20D0E0B6BF66}"/>
    <cellStyle name="Normal 4 4 3" xfId="31708" xr:uid="{AB643621-3B22-437E-B6EA-B028D8F26D12}"/>
    <cellStyle name="Normal 4 4 3 2" xfId="31707" xr:uid="{A815EB24-0AE1-43E0-8524-B80868B57790}"/>
    <cellStyle name="Normal 4 4 3_Forecast" xfId="31706" xr:uid="{43484298-CC3B-4A29-A049-7AE885923CEC}"/>
    <cellStyle name="Normal 4 4 4" xfId="31705" xr:uid="{DAF351B8-3401-4C6B-85BC-0C5FCE33F8E7}"/>
    <cellStyle name="Normal 4 4 4 2" xfId="31704" xr:uid="{C40FF6CA-6CFF-4D76-B5A2-82E4C258F18F}"/>
    <cellStyle name="Normal 4 4 4_Forecast" xfId="31703" xr:uid="{8531087E-841F-49B9-B11C-B4E42D304C0D}"/>
    <cellStyle name="Normal 4 4 5" xfId="31702" xr:uid="{4B8B8C05-8FF5-4CCD-9BE8-199E570CA662}"/>
    <cellStyle name="Normal 4 4_Cache" xfId="31701" xr:uid="{86C71DF8-CEC9-4E12-BB48-5BABF287D3A3}"/>
    <cellStyle name="Normal 4 40" xfId="31700" xr:uid="{55E4520C-717F-4562-9978-C90029DE63EC}"/>
    <cellStyle name="Normal 4 41" xfId="31699" xr:uid="{9694E70D-FCC4-4AA7-A955-E2A13D06A75D}"/>
    <cellStyle name="Normal 4 42" xfId="31698" xr:uid="{6C9158E6-7B0C-4587-9A66-40A3A048B37E}"/>
    <cellStyle name="Normal 4 43" xfId="31697" xr:uid="{0A3562CB-11DE-4BA6-B320-CC5FC7543646}"/>
    <cellStyle name="Normal 4 44" xfId="31696" xr:uid="{8B9466F1-CAD6-424C-90F8-2282641E46FD}"/>
    <cellStyle name="Normal 4 45" xfId="31695" xr:uid="{F3207F39-9615-40A5-B417-D8109062AD3C}"/>
    <cellStyle name="Normal 4 46" xfId="31694" xr:uid="{4F6B2453-9324-41A4-B0A1-2229FD328BAE}"/>
    <cellStyle name="Normal 4 47" xfId="31693" xr:uid="{FC7F1A66-EAD6-4BAD-B43C-418DC8BE480F}"/>
    <cellStyle name="Normal 4 48" xfId="31692" xr:uid="{540720CA-6D65-40B4-8628-C28DD935E656}"/>
    <cellStyle name="Normal 4 49" xfId="31691" xr:uid="{1E5D9B05-188D-4869-BEDA-0DB3EF7E3295}"/>
    <cellStyle name="Normal 4 5" xfId="53943" xr:uid="{A6F35AE5-5B89-48E4-9CF8-17BA35C43733}"/>
    <cellStyle name="Normal 4 5 10" xfId="31690" xr:uid="{B83F4635-1B9B-4EC4-BB39-3289818458B4}"/>
    <cellStyle name="Normal 4 5 10 2" xfId="31689" xr:uid="{D776F8B6-E4A0-4200-B3CF-178F34076861}"/>
    <cellStyle name="Normal 4 5 11" xfId="31688" xr:uid="{E45D3609-F0F3-46C1-98BC-D42926BB263E}"/>
    <cellStyle name="Normal 4 5 12" xfId="31687" xr:uid="{597D4BA4-0F73-4845-BE06-21C615F0CC3C}"/>
    <cellStyle name="Normal 4 5 13" xfId="31686" xr:uid="{15E2D481-A0EC-4D07-A202-95D12977F102}"/>
    <cellStyle name="Normal 4 5 14" xfId="31685" xr:uid="{404055E8-2E2E-4F6C-9AEB-4456ADE7C384}"/>
    <cellStyle name="Normal 4 5 2" xfId="31684" xr:uid="{B609A1E2-2FFD-4BC2-A185-0DD01C8547DA}"/>
    <cellStyle name="Normal 4 5 2 2" xfId="31683" xr:uid="{72236890-67B8-4EFE-99B9-16CDDA8039D9}"/>
    <cellStyle name="Normal 4 5 2 2 2" xfId="31682" xr:uid="{43DBB39D-CCE2-456F-BE32-BE539417693B}"/>
    <cellStyle name="Normal 4 5 2 2 2 2" xfId="31681" xr:uid="{4B3EBB79-2D12-4B6C-9A71-8761C8DE3795}"/>
    <cellStyle name="Normal 4 5 2 2 2 2 2" xfId="31680" xr:uid="{127C0C96-FC6D-49F0-AD45-DA9FD03560A3}"/>
    <cellStyle name="Normal 4 5 2 2 2 3" xfId="31679" xr:uid="{EA0D3F18-7BD9-4C0D-8122-DE69F9EE5C19}"/>
    <cellStyle name="Normal 4 5 2 2 2 4" xfId="31678" xr:uid="{E128FB28-90AD-45E9-A69D-3E68B8EBB8E5}"/>
    <cellStyle name="Normal 4 5 2 2 3" xfId="31677" xr:uid="{0A16C7B8-EEE7-40C3-AF31-FB54EB2062AE}"/>
    <cellStyle name="Normal 4 5 2 2 3 2" xfId="31676" xr:uid="{A4D42572-C578-43D2-9456-5FDC898E2FE7}"/>
    <cellStyle name="Normal 4 5 2 2 4" xfId="31675" xr:uid="{25CFBD5E-E0F2-42F1-9F53-85E966F7DF30}"/>
    <cellStyle name="Normal 4 5 2 2 5" xfId="31674" xr:uid="{F45F1953-75EC-4412-B8D2-BC940AAB5D05}"/>
    <cellStyle name="Normal 4 5 2 2_Forecast" xfId="31673" xr:uid="{A87BE55A-AA6C-43C2-8699-6A38170A8051}"/>
    <cellStyle name="Normal 4 5 2 3" xfId="31672" xr:uid="{8E1D2D7E-F4BF-49DA-AE26-1AF60673FC49}"/>
    <cellStyle name="Normal 4 5 2 3 2" xfId="31671" xr:uid="{EF299092-CA60-416B-A6D7-974D662B44BE}"/>
    <cellStyle name="Normal 4 5 2 3 2 2" xfId="31670" xr:uid="{579D6C0E-C7EA-4F67-85C2-E370FA2FD3F6}"/>
    <cellStyle name="Normal 4 5 2 3 3" xfId="31669" xr:uid="{19E2FA29-469B-4CA0-8A1C-E31D8463B8AD}"/>
    <cellStyle name="Normal 4 5 2 3 4" xfId="31668" xr:uid="{430294F4-E8B8-4774-BC75-33A32F65D917}"/>
    <cellStyle name="Normal 4 5 2 3_Forecast" xfId="31667" xr:uid="{9C7D1A7D-C42C-493B-B757-7CC7250D03BE}"/>
    <cellStyle name="Normal 4 5 2 4" xfId="31666" xr:uid="{0F8DE244-013B-4F36-9FD4-42924F28ECC5}"/>
    <cellStyle name="Normal 4 5 2 4 2" xfId="31665" xr:uid="{5A76EBE9-3242-497C-9A1C-F464065084F8}"/>
    <cellStyle name="Normal 4 5 2 5" xfId="31664" xr:uid="{05B9A8B7-3C9C-4060-AD7F-B9949872D416}"/>
    <cellStyle name="Normal 4 5 2 6" xfId="31663" xr:uid="{7B0205E9-95C9-4208-9464-E2B7E49D464C}"/>
    <cellStyle name="Normal 4 5 2_DSub" xfId="31662" xr:uid="{EA2C4F00-E9AA-4F0A-8B59-CA096B35A1A4}"/>
    <cellStyle name="Normal 4 5 3" xfId="31661" xr:uid="{614915A7-2927-4F95-9432-75A1C8EA9E82}"/>
    <cellStyle name="Normal 4 5 3 2" xfId="31660" xr:uid="{27DE75B7-0DDE-4B20-B7D0-BE0BC309CDA0}"/>
    <cellStyle name="Normal 4 5 3 2 2" xfId="31659" xr:uid="{77DD01F7-A2AC-4773-BD38-505BAEFC2404}"/>
    <cellStyle name="Normal 4 5 3 2 2 2" xfId="31658" xr:uid="{981535F3-308D-400E-AA72-2B62C6668681}"/>
    <cellStyle name="Normal 4 5 3 2 3" xfId="31657" xr:uid="{9318EE41-1CF9-4C96-AF03-E350A46CD16D}"/>
    <cellStyle name="Normal 4 5 3 2 4" xfId="31656" xr:uid="{7CBB9407-C0BE-4FED-8784-B83B156E3F87}"/>
    <cellStyle name="Normal 4 5 3 3" xfId="31655" xr:uid="{8DA0A174-283F-4484-815E-9AF1BEEA68E5}"/>
    <cellStyle name="Normal 4 5 3 3 2" xfId="31654" xr:uid="{25463D90-BC68-424D-9A45-CDA5606D45A7}"/>
    <cellStyle name="Normal 4 5 3 4" xfId="31653" xr:uid="{DE833ECE-24F8-4C58-8A3D-44C570B14DDA}"/>
    <cellStyle name="Normal 4 5 3 5" xfId="31652" xr:uid="{87D1F2DB-3304-4F79-ADC8-2BAD54DC40EE}"/>
    <cellStyle name="Normal 4 5 3_Forecast" xfId="31651" xr:uid="{CAA3257D-2C62-4EE4-ADFA-EC872CDEFBDF}"/>
    <cellStyle name="Normal 4 5 4" xfId="31650" xr:uid="{947EF378-7C80-4D61-AD3B-A31838535103}"/>
    <cellStyle name="Normal 4 5 4 2" xfId="31649" xr:uid="{B67CFB84-D770-4C76-AA19-5AD344564F9F}"/>
    <cellStyle name="Normal 4 5 4 2 2" xfId="31648" xr:uid="{F3528B47-882E-47B3-96B3-CBA64F78C4E5}"/>
    <cellStyle name="Normal 4 5 4 3" xfId="31647" xr:uid="{267CE348-5D96-4CB0-94A0-6C17C7DB3EFB}"/>
    <cellStyle name="Normal 4 5 4 4" xfId="31646" xr:uid="{3C4DC8C8-D357-4580-9FFC-53CC28C2488E}"/>
    <cellStyle name="Normal 4 5 4_Forecast" xfId="31645" xr:uid="{333DC664-4C77-4380-94BE-A584A4661159}"/>
    <cellStyle name="Normal 4 5 5" xfId="31644" xr:uid="{B7FE2118-C174-45E0-A4F4-39EA00D9A9BC}"/>
    <cellStyle name="Normal 4 5 5 2" xfId="31643" xr:uid="{95388A5C-CE38-4859-A976-02FFB5C3C9C4}"/>
    <cellStyle name="Normal 4 5 5 2 2" xfId="31642" xr:uid="{95A60F9E-C0B6-4C44-A600-113FC6D70067}"/>
    <cellStyle name="Normal 4 5 5 3" xfId="31641" xr:uid="{574F8784-71DE-4B31-875C-2704C22FB00E}"/>
    <cellStyle name="Normal 4 5 5 4" xfId="31640" xr:uid="{3189965C-1073-4F9B-9D1E-A01A01CC6EBF}"/>
    <cellStyle name="Normal 4 5 6" xfId="31639" xr:uid="{A6826B62-AA5E-4B1C-AF98-D387F0804A8C}"/>
    <cellStyle name="Normal 4 5 6 2" xfId="31638" xr:uid="{F07CD859-2516-4C46-801D-68C773A285D1}"/>
    <cellStyle name="Normal 4 5 6 2 2" xfId="31637" xr:uid="{A9246AF5-2ADA-4310-BC87-A8DD42D3DCDE}"/>
    <cellStyle name="Normal 4 5 6 3" xfId="31636" xr:uid="{DCCF2E70-0D0C-4CBE-A6FC-3E08FDEE82E0}"/>
    <cellStyle name="Normal 4 5 6 4" xfId="31635" xr:uid="{020D136A-9504-4C07-9C93-4A21078ED1A4}"/>
    <cellStyle name="Normal 4 5 7" xfId="31634" xr:uid="{8463741A-BA9C-4D35-A2B3-EBF641193703}"/>
    <cellStyle name="Normal 4 5 7 2" xfId="31633" xr:uid="{72B2DA12-C6A2-4A57-8422-707B0BDFCF18}"/>
    <cellStyle name="Normal 4 5 7 2 2" xfId="31632" xr:uid="{9CC1E501-6AB3-4B35-A934-33DB9F4837C9}"/>
    <cellStyle name="Normal 4 5 7 3" xfId="31631" xr:uid="{8000BA38-DAA2-4B15-9BE5-30A1E8CE324E}"/>
    <cellStyle name="Normal 4 5 7 4" xfId="31630" xr:uid="{6543BFD6-B3EC-4616-AFE1-7673F24121AF}"/>
    <cellStyle name="Normal 4 5 8" xfId="31629" xr:uid="{BA611BE0-9452-4E59-90DE-BE93F1A3C9E2}"/>
    <cellStyle name="Normal 4 5 8 2" xfId="31628" xr:uid="{BBFC75BB-F23E-4984-B994-03077C8CECE4}"/>
    <cellStyle name="Normal 4 5 8 2 2" xfId="31627" xr:uid="{EFA99BD5-3498-4D77-9E06-CCBC8AC566CC}"/>
    <cellStyle name="Normal 4 5 8 3" xfId="31626" xr:uid="{324508C4-B26E-4755-BBAE-9AB93C9E6A0B}"/>
    <cellStyle name="Normal 4 5 9" xfId="31625" xr:uid="{AE4D5530-C82C-411D-AE34-A66691E465AC}"/>
    <cellStyle name="Normal 4 5 9 2" xfId="31624" xr:uid="{63553184-12A6-451F-9162-9BD4C38F4E3E}"/>
    <cellStyle name="Normal 4 5_DSub" xfId="31623" xr:uid="{9DEAEF8A-F9F5-4179-9804-D61C52F41B46}"/>
    <cellStyle name="Normal 4 50" xfId="31622" xr:uid="{663C5449-6BE5-4BD8-966A-3E9CBAD68133}"/>
    <cellStyle name="Normal 4 51" xfId="31621" xr:uid="{B62049B0-6BED-43D5-9E83-5BD22C0EC8CC}"/>
    <cellStyle name="Normal 4 52" xfId="31620" xr:uid="{64E3A3B8-95A0-4D6B-A885-3DA7B1B19222}"/>
    <cellStyle name="Normal 4 53" xfId="31619" xr:uid="{292344F7-5AA9-40D5-8182-611308114E3B}"/>
    <cellStyle name="Normal 4 54" xfId="31618" xr:uid="{073AA717-40D9-4C99-B41D-B18EDC6B634C}"/>
    <cellStyle name="Normal 4 55" xfId="31617" xr:uid="{C95477B5-DEF9-4987-85EC-C535880754DD}"/>
    <cellStyle name="Normal 4 56" xfId="31616" xr:uid="{C075AC2D-7676-42B7-94A1-84F20A9D8345}"/>
    <cellStyle name="Normal 4 56 2" xfId="31615" xr:uid="{C40E1028-D887-4656-88C7-E3F0A257FBE2}"/>
    <cellStyle name="Normal 4 56 2 2" xfId="31614" xr:uid="{007FCAAA-7CD7-4EC0-B6A7-B289174CFC17}"/>
    <cellStyle name="Normal 4 56 3" xfId="31613" xr:uid="{B11CBD09-B622-4048-8876-6205E73F3DD5}"/>
    <cellStyle name="Normal 4 57" xfId="31612" xr:uid="{1E3B45BC-9994-42BD-ACFD-22B06D50028E}"/>
    <cellStyle name="Normal 4 57 2" xfId="31611" xr:uid="{0447A2C6-E77D-45E0-AE63-4220DF7A2ABD}"/>
    <cellStyle name="Normal 4 57 2 2" xfId="31610" xr:uid="{C9388908-9CE1-4C86-B738-CD54B094339C}"/>
    <cellStyle name="Normal 4 57 3" xfId="31609" xr:uid="{69921B48-AA8C-486D-91C9-3E47E0796E49}"/>
    <cellStyle name="Normal 4 58" xfId="31608" xr:uid="{7DCB4B8C-09CA-4B95-B882-D37A45C92255}"/>
    <cellStyle name="Normal 4 59" xfId="54087" xr:uid="{D1D88AEE-B4C8-40E9-AFF5-33FA689A9311}"/>
    <cellStyle name="Normal 4 6" xfId="31607" xr:uid="{018C217A-7221-4EB8-BFC0-BFAD0BDA23EB}"/>
    <cellStyle name="Normal 4 6 2" xfId="31606" xr:uid="{6BEB0F60-9A16-46CE-A46F-972203AA3D2C}"/>
    <cellStyle name="Normal 4 6 2 2" xfId="31605" xr:uid="{5AE95A76-6063-4F54-BE07-940A9E544155}"/>
    <cellStyle name="Normal 4 6 2 2 2" xfId="31604" xr:uid="{09930EA1-5168-463C-936F-89B65BE6F1C1}"/>
    <cellStyle name="Normal 4 6 2 2_Forecast" xfId="31603" xr:uid="{F84EF0E8-BDDC-45C1-B8A9-BD5A3267CEB7}"/>
    <cellStyle name="Normal 4 6 2 3" xfId="31602" xr:uid="{C4C17833-142E-4040-A888-1957CDDD30C8}"/>
    <cellStyle name="Normal 4 6 2 3 2" xfId="31601" xr:uid="{9728FE0E-251B-4F4A-8179-3C9D2A358FB3}"/>
    <cellStyle name="Normal 4 6 2 3_Forecast" xfId="31600" xr:uid="{03865C75-0DB9-4D48-B35D-A575A51A2D11}"/>
    <cellStyle name="Normal 4 6 2 4" xfId="31599" xr:uid="{C6FF265E-15AF-41F0-B636-EA0D7F8B49E9}"/>
    <cellStyle name="Normal 4 6 2_DSub" xfId="31598" xr:uid="{9B8EB8F1-C985-4F56-BB3A-544650E18929}"/>
    <cellStyle name="Normal 4 6 3" xfId="31597" xr:uid="{2D65B78B-4B11-4CFF-B903-40CAF57B70B0}"/>
    <cellStyle name="Normal 4 6 3 2" xfId="31596" xr:uid="{05C7A088-7EE0-41DB-901C-28E52D362046}"/>
    <cellStyle name="Normal 4 6 3_Forecast" xfId="31595" xr:uid="{10C60E5E-45FB-4EA5-B54B-2387AB5D9B06}"/>
    <cellStyle name="Normal 4 6 4" xfId="31594" xr:uid="{9EE4B39B-0F14-4795-BD04-18413E968EA3}"/>
    <cellStyle name="Normal 4 6 4 2" xfId="31593" xr:uid="{98F750E4-3861-4D11-84E5-7CAB3DE5917D}"/>
    <cellStyle name="Normal 4 6 4_Forecast" xfId="31592" xr:uid="{A0822D52-6430-4530-A6B9-A50AF28FF9B0}"/>
    <cellStyle name="Normal 4 6 5" xfId="31591" xr:uid="{3D19927D-6284-4FF1-A1AE-412D52EE8C28}"/>
    <cellStyle name="Normal 4 6_DSub" xfId="31590" xr:uid="{855B70B8-F2E7-4489-A4F3-509DF5D94037}"/>
    <cellStyle name="Normal 4 60" xfId="54074" xr:uid="{A398DBBB-3752-48C8-8B4C-E0441B3CD3E9}"/>
    <cellStyle name="Normal 4 7" xfId="31589" xr:uid="{AB7219D7-FDF6-47AE-8054-64DD1776189D}"/>
    <cellStyle name="Normal 4 7 2" xfId="31588" xr:uid="{24AEAA6C-60F5-4C41-A15D-8888239F7400}"/>
    <cellStyle name="Normal 4 7 2 2" xfId="31587" xr:uid="{081DFB50-DDCC-4BA6-B1A6-FCE80BC4CC4A}"/>
    <cellStyle name="Normal 4 7 2 2 2" xfId="31586" xr:uid="{1669539C-71A7-4014-868E-42CFF92D11BF}"/>
    <cellStyle name="Normal 4 7 2 2_Forecast" xfId="31585" xr:uid="{5B7F6344-DE16-4D66-A12B-A47BAAB022D4}"/>
    <cellStyle name="Normal 4 7 2 3" xfId="31584" xr:uid="{E27970D4-F0EF-4D8E-BA15-533B179018CD}"/>
    <cellStyle name="Normal 4 7 2 3 2" xfId="31583" xr:uid="{3B39FE62-2ABD-4F47-8F51-EAD61B86B3A2}"/>
    <cellStyle name="Normal 4 7 2 3_Forecast" xfId="31582" xr:uid="{21EB3FF6-BA4D-4607-81F3-D2515DEF5939}"/>
    <cellStyle name="Normal 4 7 2 4" xfId="31581" xr:uid="{281E5CF4-BE92-497E-9173-29617521C950}"/>
    <cellStyle name="Normal 4 7 2_DSub" xfId="31580" xr:uid="{F774CE1E-608F-4C45-9836-B6B52DE871E7}"/>
    <cellStyle name="Normal 4 7 3" xfId="31579" xr:uid="{4D449309-DD1F-4434-ABC1-A3F3D017086D}"/>
    <cellStyle name="Normal 4 7 3 2" xfId="31578" xr:uid="{866CEE20-26C0-444F-9FAE-11E91BC0AF2C}"/>
    <cellStyle name="Normal 4 7 3_Forecast" xfId="31577" xr:uid="{0F11ED56-D34A-4779-860F-B686ADC466D5}"/>
    <cellStyle name="Normal 4 7 4" xfId="31576" xr:uid="{F98FF81C-BE51-4888-B404-CAF4AA63FD34}"/>
    <cellStyle name="Normal 4 7 4 2" xfId="31575" xr:uid="{DDA35C16-C402-47E9-AEF8-EC4E3A9FEA7D}"/>
    <cellStyle name="Normal 4 7 4_Forecast" xfId="31574" xr:uid="{11ADD45D-3C93-4092-834B-6350547CE0EE}"/>
    <cellStyle name="Normal 4 7 5" xfId="31573" xr:uid="{BE7FA274-4F6A-4F70-BE4D-EE69EF4B4417}"/>
    <cellStyle name="Normal 4 7_DSub" xfId="31572" xr:uid="{0D012CC7-320B-419E-8D18-27E6AF138B24}"/>
    <cellStyle name="Normal 4 8" xfId="31571" xr:uid="{3D9B9899-C345-424F-A76D-A96DC8B89EB8}"/>
    <cellStyle name="Normal 4 8 2" xfId="31570" xr:uid="{E186D07D-9784-4505-AE6D-2EC5AE4B0B4E}"/>
    <cellStyle name="Normal 4 8 2 2" xfId="222" xr:uid="{2F63A297-94FD-4ABD-BA04-0C5FB35A799C}"/>
    <cellStyle name="Normal 4 8 2 2 2" xfId="31569" xr:uid="{30A33505-C5C9-4552-8B49-D3F71F28C242}"/>
    <cellStyle name="Normal 4 8 2 2_Forecast" xfId="217" xr:uid="{B48A3EFA-7468-4A34-8961-4F18C2C40452}"/>
    <cellStyle name="Normal 4 8 2 3" xfId="221" xr:uid="{E8C3983C-0BAD-47C4-8747-2845295A1172}"/>
    <cellStyle name="Normal 4 8 2 3 2" xfId="31568" xr:uid="{2FF1DD1C-5DBE-47DE-A51A-24FBB6CDC716}"/>
    <cellStyle name="Normal 4 8 2 3_Forecast" xfId="220" xr:uid="{68AD596E-61D0-4969-B79F-3B4566FA77D8}"/>
    <cellStyle name="Normal 4 8 2 4" xfId="31567" xr:uid="{B9FC1D69-8ABA-49C8-8F4F-E9E9CC5FE214}"/>
    <cellStyle name="Normal 4 8 2_DSub" xfId="31566" xr:uid="{F5EFCACF-8E3D-4CE7-9749-D1572C319102}"/>
    <cellStyle name="Normal 4 8 3" xfId="31565" xr:uid="{CE67C823-5C20-4CEE-9D83-C6083250E988}"/>
    <cellStyle name="Normal 4 8 3 2" xfId="31564" xr:uid="{EC0FC7ED-991A-41A9-A209-FD5A3B07D563}"/>
    <cellStyle name="Normal 4 8 3_Forecast" xfId="219" xr:uid="{A39943F1-BE4D-4621-8DEF-9F637ED38D37}"/>
    <cellStyle name="Normal 4 8 4" xfId="31563" xr:uid="{EA33425C-DF30-4991-8046-9E9AD4E54670}"/>
    <cellStyle name="Normal 4 8 4 2" xfId="31562" xr:uid="{132C7BF3-7038-4318-A4DE-D33613A5B84F}"/>
    <cellStyle name="Normal 4 8 4_Forecast" xfId="31561" xr:uid="{EA901DBE-1405-4C4B-8CA2-CC8BB4582172}"/>
    <cellStyle name="Normal 4 8 5" xfId="31560" xr:uid="{D0C81DEA-B532-4DFA-BB4C-266A5C652450}"/>
    <cellStyle name="Normal 4 8_DSub" xfId="31559" xr:uid="{1C47AFFA-6D3F-4A95-B05A-6991716499C2}"/>
    <cellStyle name="Normal 4 9" xfId="31558" xr:uid="{B9B67075-58B0-47AD-A52F-8565804D968C}"/>
    <cellStyle name="Normal 4 9 2" xfId="31557" xr:uid="{D006ABED-7812-4F8F-BB44-8F8D2FFD8841}"/>
    <cellStyle name="Normal 4 9 2 2" xfId="31556" xr:uid="{4CDD9ECE-6D32-41AD-9D19-5256EAFEED73}"/>
    <cellStyle name="Normal 4 9 2 2 2" xfId="31555" xr:uid="{B8D76ACA-5910-4C2F-81AA-711489BFD268}"/>
    <cellStyle name="Normal 4 9 2 2_Forecast" xfId="218" xr:uid="{8B614229-42F8-47BE-AF57-15E19B906F67}"/>
    <cellStyle name="Normal 4 9 2 3" xfId="137" xr:uid="{07757956-2820-4099-BF87-4E65CCA2A213}"/>
    <cellStyle name="Normal 4 9 2 3 2" xfId="216" xr:uid="{788D1174-DA32-43A3-946C-F1A0B4018679}"/>
    <cellStyle name="Normal 4 9 2 3_Forecast" xfId="31554" xr:uid="{F5D3F9BC-E129-49D0-A3C9-71ADB4F9257E}"/>
    <cellStyle name="Normal 4 9 2 4" xfId="31553" xr:uid="{F45E7F6F-D71D-454F-AFAF-8ACC8CA784C9}"/>
    <cellStyle name="Normal 4 9 2_DSub" xfId="31552" xr:uid="{CA6B8E3C-B488-43BE-912D-A42AD70B1AEC}"/>
    <cellStyle name="Normal 4 9 3" xfId="31551" xr:uid="{0B7317F2-536B-413A-A03C-25663E88C6D0}"/>
    <cellStyle name="Normal 4 9 3 2" xfId="31550" xr:uid="{EF121507-ABF6-483C-AA92-D52BAC8838AE}"/>
    <cellStyle name="Normal 4 9 3_Forecast" xfId="31549" xr:uid="{526B5889-E39A-477A-90F0-BF3D882D451C}"/>
    <cellStyle name="Normal 4 9 4" xfId="31548" xr:uid="{B9F776BC-4F33-4E81-B958-876C7F2C2F57}"/>
    <cellStyle name="Normal 4 9 4 2" xfId="31547" xr:uid="{923ED895-43A5-49EC-948E-500BB63B75DA}"/>
    <cellStyle name="Normal 4 9 4_Forecast" xfId="31546" xr:uid="{DD4A7CD1-4906-444E-BC40-AAC066FFC0A7}"/>
    <cellStyle name="Normal 4 9 5" xfId="31545" xr:uid="{D234677A-38E0-42BC-806D-25EF55EC86AE}"/>
    <cellStyle name="Normal 4 9_DSub" xfId="31544" xr:uid="{38995BD1-1030-4E23-B164-205B8B7642BD}"/>
    <cellStyle name="Normal 4_07 SBI IIC Monthly Report_July_Day 6_08082011" xfId="31543" xr:uid="{B5B0E9B8-A6EF-4350-9DB9-91420F19DC33}"/>
    <cellStyle name="Normal 40" xfId="31542" xr:uid="{1CA5F3D2-19FB-42BF-9A2F-2004DEAD1A01}"/>
    <cellStyle name="Normal 40 10" xfId="31541" xr:uid="{EF463D2B-E4A6-4C5A-85FE-BC1F0020A8C5}"/>
    <cellStyle name="Normal 40 10 2" xfId="31540" xr:uid="{B3518DC7-D2B7-4438-8ECB-33DD7CA1FF5C}"/>
    <cellStyle name="Normal 40 10 2 2" xfId="31539" xr:uid="{EBDC20CA-5B83-4170-AA87-A51760684B5E}"/>
    <cellStyle name="Normal 40 10 2 2 2" xfId="31538" xr:uid="{2FA210DD-71E5-4A80-B2DF-C4EA4DA3111F}"/>
    <cellStyle name="Normal 40 10 2 2_Forecast" xfId="31537" xr:uid="{14B21846-2872-4480-8A5A-84E6B827430A}"/>
    <cellStyle name="Normal 40 10 2 3" xfId="31536" xr:uid="{E16005A2-26C3-4A41-869C-56D854E720DC}"/>
    <cellStyle name="Normal 40 10 2 3 2" xfId="31535" xr:uid="{DB31C771-14A0-429C-B01B-CAB234C4A0AA}"/>
    <cellStyle name="Normal 40 10 2 3_Forecast" xfId="31534" xr:uid="{0C827E0D-43EE-406E-902C-B4B9416EA5CC}"/>
    <cellStyle name="Normal 40 10 2 4" xfId="31533" xr:uid="{B1B6D87D-9582-4E9C-A993-2BA8E2EF75C9}"/>
    <cellStyle name="Normal 40 10 2_DSub" xfId="31532" xr:uid="{1417593B-7C2E-48D4-A2FE-E7528246FC90}"/>
    <cellStyle name="Normal 40 10 3" xfId="31531" xr:uid="{F80B46FD-4EBD-4A6B-8B82-2BC720CEA44D}"/>
    <cellStyle name="Normal 40 10 3 2" xfId="31530" xr:uid="{03887560-AB43-418D-AB34-C21E4139EE16}"/>
    <cellStyle name="Normal 40 10 3_Forecast" xfId="31529" xr:uid="{74032C90-503C-4DAA-B5AB-245CA195E414}"/>
    <cellStyle name="Normal 40 10 4" xfId="31528" xr:uid="{91DA2F9F-4EB7-4A26-94A7-C94F492B2AF6}"/>
    <cellStyle name="Normal 40 10 4 2" xfId="31527" xr:uid="{EB901BBB-36D1-4383-A05F-D3B813CBD643}"/>
    <cellStyle name="Normal 40 10 4_Forecast" xfId="31526" xr:uid="{0D33876E-C49F-45E7-87F5-08A2AF4B2D4A}"/>
    <cellStyle name="Normal 40 10 5" xfId="31525" xr:uid="{9927B50E-BC25-4EF0-9374-0D6029ACE1C9}"/>
    <cellStyle name="Normal 40 10_DSub" xfId="31524" xr:uid="{CF1316BF-02C7-4FBB-BD37-EF822D8998CC}"/>
    <cellStyle name="Normal 40 11" xfId="31523" xr:uid="{4AE917CD-5824-4DD0-84A4-16135ADAE214}"/>
    <cellStyle name="Normal 40 11 2" xfId="31522" xr:uid="{ABF92D5F-0590-4D55-B6CF-6400B57D686C}"/>
    <cellStyle name="Normal 40 11 2 2" xfId="31521" xr:uid="{39B24C8F-6689-49F1-B014-5D8E0E5BD358}"/>
    <cellStyle name="Normal 40 11 2 2 2" xfId="31520" xr:uid="{AD39A340-75C2-4246-8D01-C339DF1033C4}"/>
    <cellStyle name="Normal 40 11 2 2_Forecast" xfId="31519" xr:uid="{92561831-DF27-434C-AC06-472DB23DF0BF}"/>
    <cellStyle name="Normal 40 11 2 3" xfId="31518" xr:uid="{BAFD8072-675D-4736-AEAC-A20EE9FF0036}"/>
    <cellStyle name="Normal 40 11 2 3 2" xfId="31517" xr:uid="{FB382C3A-808C-443D-BA8A-39D40943E181}"/>
    <cellStyle name="Normal 40 11 2 3_Forecast" xfId="31516" xr:uid="{2DCB9832-DB38-46B8-B43D-2D8C7F89F046}"/>
    <cellStyle name="Normal 40 11 2 4" xfId="31515" xr:uid="{7A2386D2-9E0C-4B47-817B-984C50012849}"/>
    <cellStyle name="Normal 40 11 2_DSub" xfId="31514" xr:uid="{1AA02A1C-7971-4358-A45B-A4E263BE8222}"/>
    <cellStyle name="Normal 40 11 3" xfId="31513" xr:uid="{CF9B5B86-C147-48C6-BF51-024CD6F1A977}"/>
    <cellStyle name="Normal 40 11 3 2" xfId="31512" xr:uid="{3F0E306D-3214-451C-894E-71CCB7FDCAA0}"/>
    <cellStyle name="Normal 40 11 3_Forecast" xfId="31511" xr:uid="{9B60FC96-2D79-4010-ACD1-6BA09FDF0502}"/>
    <cellStyle name="Normal 40 11 4" xfId="31510" xr:uid="{8B9E081E-1E6C-4500-879F-9CF6C2E46D3D}"/>
    <cellStyle name="Normal 40 11 4 2" xfId="31509" xr:uid="{331419E1-DD74-4B7E-9665-6F98DA3C20D9}"/>
    <cellStyle name="Normal 40 11 4_Forecast" xfId="31508" xr:uid="{CAC1F830-5EDB-4F0A-8F88-79F24DDA56F8}"/>
    <cellStyle name="Normal 40 11 5" xfId="31507" xr:uid="{4F643178-1026-44FC-BB84-57DBBA074103}"/>
    <cellStyle name="Normal 40 11_DSub" xfId="31506" xr:uid="{1E5E477A-78DB-4848-A92A-B8FCF8AE7ECD}"/>
    <cellStyle name="Normal 40 12" xfId="31505" xr:uid="{FDC6476A-EF52-435F-AE6C-1C094D3DC87B}"/>
    <cellStyle name="Normal 40 12 2" xfId="31504" xr:uid="{1A481D8E-83FD-4A24-B318-ED167EAE3FBE}"/>
    <cellStyle name="Normal 40 12 2 2" xfId="31503" xr:uid="{65528B75-BA8A-4D76-9597-45FD9CAC876B}"/>
    <cellStyle name="Normal 40 12 2_Forecast" xfId="31502" xr:uid="{DB2715BA-55AC-4EE3-AB40-2D0E93959FAE}"/>
    <cellStyle name="Normal 40 12 3" xfId="31501" xr:uid="{5D0354DC-0BAD-4EA4-AE4F-AA3E6B2BEF40}"/>
    <cellStyle name="Normal 40 12 3 2" xfId="31500" xr:uid="{CA8DB671-240B-4DE8-AA0C-A53A36CC6D07}"/>
    <cellStyle name="Normal 40 12 3_Forecast" xfId="31499" xr:uid="{ADA05EFD-A2B6-4353-950B-D27A6C8B00D6}"/>
    <cellStyle name="Normal 40 12 4" xfId="31498" xr:uid="{F3CEE34B-BAA9-404D-AA8C-AE2F286AE473}"/>
    <cellStyle name="Normal 40 12_DSub" xfId="31497" xr:uid="{3B45AA65-3CD8-4820-97B7-8B701F55985C}"/>
    <cellStyle name="Normal 40 13" xfId="31496" xr:uid="{84C64325-7B64-4157-A65A-CA0F91F24D83}"/>
    <cellStyle name="Normal 40 13 2" xfId="31495" xr:uid="{11EAED63-2AB2-4823-A716-F67D1F5EB9D9}"/>
    <cellStyle name="Normal 40 13_Forecast" xfId="31494" xr:uid="{4001E6F6-007A-4CEF-ABA4-90FA688E0360}"/>
    <cellStyle name="Normal 40 14" xfId="31493" xr:uid="{07F8B4E3-80EE-4DEE-BBDB-FE0338BE04D6}"/>
    <cellStyle name="Normal 40 14 2" xfId="31492" xr:uid="{4F2D0A29-D3CB-4EB3-9DC4-AE085ED6D4BC}"/>
    <cellStyle name="Normal 40 14_Forecast" xfId="31491" xr:uid="{F398DEC8-1D0E-4B7E-A7C7-18F41F5B5180}"/>
    <cellStyle name="Normal 40 15" xfId="31490" xr:uid="{0C031BDD-74FD-483C-AE29-6F6CE5E6B9AE}"/>
    <cellStyle name="Normal 40 16" xfId="31489" xr:uid="{644A65B3-1AB9-49BE-86B6-5FEC193D777A}"/>
    <cellStyle name="Normal 40 17" xfId="31488" xr:uid="{A53A63C0-0CBF-4CB8-A5EB-2269EA544132}"/>
    <cellStyle name="Normal 40 2" xfId="31487" xr:uid="{F68E27B9-C7D2-4314-9887-7E23EE688A54}"/>
    <cellStyle name="Normal 40 2 2" xfId="31486" xr:uid="{AFB7D2CF-B8CA-40FC-9DD4-E6DF52D7D9FD}"/>
    <cellStyle name="Normal 40 2 2 2" xfId="31485" xr:uid="{F05D34D6-A9D5-4E1E-A476-108892669213}"/>
    <cellStyle name="Normal 40 2 2 2 2" xfId="31484" xr:uid="{AEDB55B5-B5B2-47FA-95F5-BAF0B1ED2875}"/>
    <cellStyle name="Normal 40 2 2 2_Forecast" xfId="31483" xr:uid="{10220560-8742-4314-AFE3-13C341C10D98}"/>
    <cellStyle name="Normal 40 2 2 3" xfId="31482" xr:uid="{BBF3BFBA-575B-4561-85A1-12E477D3672D}"/>
    <cellStyle name="Normal 40 2 2 3 2" xfId="31481" xr:uid="{467F58A0-131F-4576-B682-B3FD9453F188}"/>
    <cellStyle name="Normal 40 2 2 3_Forecast" xfId="31480" xr:uid="{7A5DEE41-F9D7-4447-AE20-17E1EF69FF51}"/>
    <cellStyle name="Normal 40 2 2 4" xfId="31479" xr:uid="{CE9734FA-3E89-4A01-846B-BF80E19B6B8D}"/>
    <cellStyle name="Normal 40 2 2_DSub" xfId="31478" xr:uid="{5EA5C8E3-9BE9-4667-BF16-36D49BF7376B}"/>
    <cellStyle name="Normal 40 2 3" xfId="31477" xr:uid="{E5137100-0E74-4145-A7FD-22354CE7E4B4}"/>
    <cellStyle name="Normal 40 2 3 2" xfId="31476" xr:uid="{0C16C73B-DCC8-439C-921C-778E4689F4AF}"/>
    <cellStyle name="Normal 40 2 3_Forecast" xfId="31475" xr:uid="{1D99CE04-64BF-4FD0-B802-425EFAABD576}"/>
    <cellStyle name="Normal 40 2 4" xfId="31474" xr:uid="{7A3133D5-9DFC-421D-91C9-2707BB7A9322}"/>
    <cellStyle name="Normal 40 2 4 2" xfId="31473" xr:uid="{4E0621E7-A491-46E1-B6F4-F15729A528B8}"/>
    <cellStyle name="Normal 40 2 4_Forecast" xfId="31472" xr:uid="{DE46427B-F0CE-4E9A-854A-1375C0BDCF01}"/>
    <cellStyle name="Normal 40 2 5" xfId="31471" xr:uid="{88AC5D99-D7D8-44FD-8784-99C05B667FFC}"/>
    <cellStyle name="Normal 40 2_DSub" xfId="31470" xr:uid="{E8FADC86-8F17-438E-BFCC-AFE078D7EF9C}"/>
    <cellStyle name="Normal 40 3" xfId="31469" xr:uid="{FFFB2422-FFD1-4020-94D4-05CFC3172270}"/>
    <cellStyle name="Normal 40 3 2" xfId="31468" xr:uid="{4208BCDD-1241-4A70-9C5E-886A4D4EC02E}"/>
    <cellStyle name="Normal 40 3 2 2" xfId="31467" xr:uid="{D55E839B-3C7A-4230-B18F-0213825E140C}"/>
    <cellStyle name="Normal 40 3 2 2 2" xfId="31466" xr:uid="{E1A46531-3CFA-4DA9-961C-7BD5C42C2780}"/>
    <cellStyle name="Normal 40 3 2 2_Forecast" xfId="31465" xr:uid="{34AFA6ED-7019-4471-836C-A5DC24BEFF9C}"/>
    <cellStyle name="Normal 40 3 2 3" xfId="31464" xr:uid="{0B7ADEFB-9518-487D-B613-04EA55A8ABE4}"/>
    <cellStyle name="Normal 40 3 2 3 2" xfId="31463" xr:uid="{5E2408BC-C2B0-4037-9867-64F2726A5386}"/>
    <cellStyle name="Normal 40 3 2 3_Forecast" xfId="31462" xr:uid="{74CD3EA0-0BB2-4A24-9E18-149AA1B97881}"/>
    <cellStyle name="Normal 40 3 2 4" xfId="31461" xr:uid="{FC519F11-D1FD-4B84-B0E5-4DBCE5B6BD04}"/>
    <cellStyle name="Normal 40 3 2_DSub" xfId="31460" xr:uid="{16A8C7A5-DEAC-4AF1-9B1D-0DC45A78BFE5}"/>
    <cellStyle name="Normal 40 3 3" xfId="31459" xr:uid="{480900A1-657B-4EF8-81AD-86100AE12120}"/>
    <cellStyle name="Normal 40 3 3 2" xfId="31458" xr:uid="{D36158CE-D17B-461D-AB1F-526F7CAFE079}"/>
    <cellStyle name="Normal 40 3 3_Forecast" xfId="31457" xr:uid="{220FCF06-B591-47FE-B486-5E074F937907}"/>
    <cellStyle name="Normal 40 3 4" xfId="31456" xr:uid="{828033AF-4A6C-4F64-BB01-1010C8DC58AF}"/>
    <cellStyle name="Normal 40 3 4 2" xfId="31455" xr:uid="{9AD9EBB1-CBAE-4E2C-9D0F-A73EC327BEA0}"/>
    <cellStyle name="Normal 40 3 4_Forecast" xfId="31454" xr:uid="{E9B4CC27-07DD-4EA9-BB0D-ECD296104707}"/>
    <cellStyle name="Normal 40 3 5" xfId="31453" xr:uid="{DDEF0721-39E9-4122-91C3-DA220612C490}"/>
    <cellStyle name="Normal 40 3_DSub" xfId="31452" xr:uid="{390C4C54-E6B1-470E-9F07-B2C51C6B60F3}"/>
    <cellStyle name="Normal 40 4" xfId="31451" xr:uid="{7AF4FE15-8841-468F-8757-B48956827575}"/>
    <cellStyle name="Normal 40 4 2" xfId="31450" xr:uid="{99449785-CC5D-4AD0-8709-A6D6DE1F99EE}"/>
    <cellStyle name="Normal 40 4 2 2" xfId="31449" xr:uid="{596C2751-BB9D-4518-8DB8-4361DBF80706}"/>
    <cellStyle name="Normal 40 4 2 2 2" xfId="31448" xr:uid="{A4B6825B-C0D1-44D4-B0B8-478D2119AAB9}"/>
    <cellStyle name="Normal 40 4 2 2_Forecast" xfId="31447" xr:uid="{E0BCBF3F-3921-439E-8671-9B7A0D826D01}"/>
    <cellStyle name="Normal 40 4 2 3" xfId="31446" xr:uid="{3FB7BED5-0DAF-45A7-A945-DFD7FC8AB3A7}"/>
    <cellStyle name="Normal 40 4 2 3 2" xfId="31445" xr:uid="{2EC51FFD-C7B0-4783-81AC-F60669204256}"/>
    <cellStyle name="Normal 40 4 2 3_Forecast" xfId="31444" xr:uid="{E564998E-7D06-40EF-BE86-552AD1D39881}"/>
    <cellStyle name="Normal 40 4 2 4" xfId="31443" xr:uid="{93B50169-D2DA-4030-B52D-CF1D049422B2}"/>
    <cellStyle name="Normal 40 4 2_DSub" xfId="31442" xr:uid="{21A3BAA4-0D41-4D3F-8BF8-E2A9214FD610}"/>
    <cellStyle name="Normal 40 4 3" xfId="31441" xr:uid="{6C711331-0F9F-4851-A6A6-957099FEBE31}"/>
    <cellStyle name="Normal 40 4 3 2" xfId="31440" xr:uid="{B8BE2B43-1C23-4A87-A401-4D324766058D}"/>
    <cellStyle name="Normal 40 4 3_Forecast" xfId="31439" xr:uid="{8C898E34-8AED-43F9-AB97-56034962E926}"/>
    <cellStyle name="Normal 40 4 4" xfId="31438" xr:uid="{3CB32343-B019-4967-A9AC-E26C763C2E4B}"/>
    <cellStyle name="Normal 40 4 4 2" xfId="31437" xr:uid="{24CA0748-43E4-4F87-B11C-15EDEE738F00}"/>
    <cellStyle name="Normal 40 4 4_Forecast" xfId="31436" xr:uid="{8C33530D-6BAB-4364-BC50-CBE235806A84}"/>
    <cellStyle name="Normal 40 4 5" xfId="31435" xr:uid="{892BA838-BE73-4070-98E4-7200A26B23D4}"/>
    <cellStyle name="Normal 40 4_DSub" xfId="31434" xr:uid="{2A0C8BCB-1595-45E3-895C-2F5C6AB8749C}"/>
    <cellStyle name="Normal 40 5" xfId="31433" xr:uid="{DA8182FF-E31C-4F7E-99E6-28097637EE62}"/>
    <cellStyle name="Normal 40 5 2" xfId="31432" xr:uid="{6D62EF6A-EB8B-4595-9653-EAFEF7772D09}"/>
    <cellStyle name="Normal 40 5 2 2" xfId="31431" xr:uid="{76B84235-97B5-4C54-996C-5E400E45A499}"/>
    <cellStyle name="Normal 40 5 2 2 2" xfId="31430" xr:uid="{9163760C-6756-403D-8230-A412D0F08284}"/>
    <cellStyle name="Normal 40 5 2 2_Forecast" xfId="31429" xr:uid="{24BBC77A-AD1D-4133-B60E-C58ED3DAE125}"/>
    <cellStyle name="Normal 40 5 2 3" xfId="31428" xr:uid="{5F65E8C7-3363-4589-B816-8AE401A6BBE2}"/>
    <cellStyle name="Normal 40 5 2 3 2" xfId="31427" xr:uid="{B4A4501D-AE32-4598-92C6-3B738EBF1BFD}"/>
    <cellStyle name="Normal 40 5 2 3_Forecast" xfId="31426" xr:uid="{AC855FA2-FBFD-45DB-9157-DC497C639375}"/>
    <cellStyle name="Normal 40 5 2 4" xfId="31425" xr:uid="{E40F3911-36C2-47C3-B15A-9416159A4713}"/>
    <cellStyle name="Normal 40 5 2_DSub" xfId="31424" xr:uid="{A0D0118A-6218-4854-8C99-64B907DB508D}"/>
    <cellStyle name="Normal 40 5 3" xfId="31423" xr:uid="{FA1D54A0-A9CE-4F27-A5F8-6FE7327F60B8}"/>
    <cellStyle name="Normal 40 5 3 2" xfId="31422" xr:uid="{C95E64B7-DF48-42ED-AAA4-2A5ED246D806}"/>
    <cellStyle name="Normal 40 5 3_Forecast" xfId="31421" xr:uid="{F832EBD6-9D49-4E64-A956-02A9DC6D525D}"/>
    <cellStyle name="Normal 40 5 4" xfId="31420" xr:uid="{6EAC372B-4C70-45C2-8B4E-75B26308FCEF}"/>
    <cellStyle name="Normal 40 5 4 2" xfId="31419" xr:uid="{32A22BF7-9933-42A4-A166-C44B82D27C6B}"/>
    <cellStyle name="Normal 40 5 4_Forecast" xfId="31418" xr:uid="{CF775ED9-7E27-4EA2-8D3F-D59F523CD68B}"/>
    <cellStyle name="Normal 40 5 5" xfId="31417" xr:uid="{379E723B-FD60-4C47-9A43-40E825EAC2CE}"/>
    <cellStyle name="Normal 40 5_DSub" xfId="31416" xr:uid="{5C35CD95-1922-4158-B3C4-285FD32FEBE3}"/>
    <cellStyle name="Normal 40 6" xfId="31415" xr:uid="{CAAE04BA-840A-45A1-8A9C-E39E9F274F2E}"/>
    <cellStyle name="Normal 40 6 2" xfId="31414" xr:uid="{5302F387-F316-4EB4-A272-09B1E3FE423E}"/>
    <cellStyle name="Normal 40 6 2 2" xfId="31413" xr:uid="{28BADAA7-6952-40A6-9A7C-E89B12EA1DED}"/>
    <cellStyle name="Normal 40 6 2 2 2" xfId="31412" xr:uid="{6A04CD9C-E2DF-460C-A8A9-B0886547AC55}"/>
    <cellStyle name="Normal 40 6 2 2_Forecast" xfId="31411" xr:uid="{B19B1958-DDAF-4644-BE2A-767964E00397}"/>
    <cellStyle name="Normal 40 6 2 3" xfId="31410" xr:uid="{490D48BA-C6E9-4530-8705-6EE1A103139C}"/>
    <cellStyle name="Normal 40 6 2 3 2" xfId="31409" xr:uid="{23ED1D41-7D51-48B4-8196-CA138E608889}"/>
    <cellStyle name="Normal 40 6 2 3_Forecast" xfId="31408" xr:uid="{DE364AA4-5169-463A-A840-C123D3255FCC}"/>
    <cellStyle name="Normal 40 6 2 4" xfId="31407" xr:uid="{D47D755A-F499-4C12-AF32-330DC09EB63B}"/>
    <cellStyle name="Normal 40 6 2_DSub" xfId="31406" xr:uid="{74230B42-033C-4F68-BA32-A8071C0622A3}"/>
    <cellStyle name="Normal 40 6 3" xfId="31405" xr:uid="{BDBB4371-AF01-4E6B-8E8E-0773F20D736E}"/>
    <cellStyle name="Normal 40 6 3 2" xfId="31404" xr:uid="{8FEF0F8E-B3EE-4CC7-B095-C626DFD9B324}"/>
    <cellStyle name="Normal 40 6 3_Forecast" xfId="31403" xr:uid="{D572C274-EAA2-4987-8B38-7013F101D05E}"/>
    <cellStyle name="Normal 40 6 4" xfId="31402" xr:uid="{69A8959D-F20B-46C5-AC43-D2B5948D053C}"/>
    <cellStyle name="Normal 40 6 4 2" xfId="31401" xr:uid="{15AEE537-8151-42D4-B0C3-35F8778C05F4}"/>
    <cellStyle name="Normal 40 6 4_Forecast" xfId="31400" xr:uid="{41D3F839-FF9C-4F34-98C3-374C5C0D7142}"/>
    <cellStyle name="Normal 40 6 5" xfId="31399" xr:uid="{D6F3872C-DC93-47CB-B4E9-1EFBF92204FD}"/>
    <cellStyle name="Normal 40 6_DSub" xfId="31398" xr:uid="{E198BA6E-FCC3-4329-8421-C94A8FFC70B6}"/>
    <cellStyle name="Normal 40 7" xfId="31397" xr:uid="{788F7AE0-9A49-4CDC-8E3C-7756A93CEB86}"/>
    <cellStyle name="Normal 40 7 2" xfId="31396" xr:uid="{7552FBC7-4571-4EBB-B88D-A4DEA193358D}"/>
    <cellStyle name="Normal 40 7 2 2" xfId="31395" xr:uid="{8EB7411D-9F5C-4D26-AF88-D7FF37F5CDD7}"/>
    <cellStyle name="Normal 40 7 2 2 2" xfId="31394" xr:uid="{A341DB71-3E00-47E5-B54B-FC7FB4543E86}"/>
    <cellStyle name="Normal 40 7 2 2_Forecast" xfId="31393" xr:uid="{C7AD3493-708E-46E1-A454-7F3705D090C3}"/>
    <cellStyle name="Normal 40 7 2 3" xfId="31392" xr:uid="{58AC23A3-E97A-4642-912A-BECFAE2D1396}"/>
    <cellStyle name="Normal 40 7 2 3 2" xfId="31391" xr:uid="{6E4B3762-6F81-4FC1-BB4A-56B4C6BDC159}"/>
    <cellStyle name="Normal 40 7 2 3_Forecast" xfId="31390" xr:uid="{2CAC6BBC-0DDD-4C17-B8F0-51000804FFBC}"/>
    <cellStyle name="Normal 40 7 2 4" xfId="31389" xr:uid="{57B57C28-5E7F-4484-9C26-1A8A97DDD473}"/>
    <cellStyle name="Normal 40 7 2_DSub" xfId="31388" xr:uid="{3F397D0F-CE77-4E95-8791-539CCD7C3065}"/>
    <cellStyle name="Normal 40 7 3" xfId="31387" xr:uid="{78695E6F-887E-4ED2-88F6-335AFD20C787}"/>
    <cellStyle name="Normal 40 7 3 2" xfId="31386" xr:uid="{FB6D4F41-6C3F-436B-8029-4666818A7BE2}"/>
    <cellStyle name="Normal 40 7 3_Forecast" xfId="31385" xr:uid="{184F86C9-5168-4CCC-A29C-302589E2FF83}"/>
    <cellStyle name="Normal 40 7 4" xfId="31384" xr:uid="{70E568F4-D9D2-404B-9733-FFD731C9968B}"/>
    <cellStyle name="Normal 40 7 4 2" xfId="31383" xr:uid="{57F12FA8-5617-41C0-A629-B665A8677CA7}"/>
    <cellStyle name="Normal 40 7 4_Forecast" xfId="31382" xr:uid="{A9A3C0EB-8D8B-40AF-96A8-A2487BFE4C25}"/>
    <cellStyle name="Normal 40 7 5" xfId="31381" xr:uid="{E0FE46F9-2A33-4AE8-8604-7AE9A2C7690D}"/>
    <cellStyle name="Normal 40 7_DSub" xfId="31380" xr:uid="{F19B9E7E-ABAA-4734-82D3-8798AD3AC527}"/>
    <cellStyle name="Normal 40 8" xfId="31379" xr:uid="{D7229DBE-1647-448B-A45E-ADA17E99DF44}"/>
    <cellStyle name="Normal 40 8 2" xfId="31378" xr:uid="{50A42705-BE70-478F-8932-50E1C63EAC89}"/>
    <cellStyle name="Normal 40 8 2 2" xfId="31377" xr:uid="{E318B7EB-BC23-4FEB-A3E8-B34EDBE92297}"/>
    <cellStyle name="Normal 40 8 2 2 2" xfId="31376" xr:uid="{B68873F5-A956-40D0-B885-C70030086BF0}"/>
    <cellStyle name="Normal 40 8 2 2_Forecast" xfId="31375" xr:uid="{D105612D-FC89-4AF4-A549-DC9F43457725}"/>
    <cellStyle name="Normal 40 8 2 3" xfId="31374" xr:uid="{29BE52FA-2E0F-4FE2-8EFB-B3D2C37A74AF}"/>
    <cellStyle name="Normal 40 8 2 3 2" xfId="31373" xr:uid="{205F26DC-F64D-48B0-83C4-386A42E51CB7}"/>
    <cellStyle name="Normal 40 8 2 3_Forecast" xfId="31372" xr:uid="{3C9D5AD4-9F2B-4F55-8A82-E3D2AC515122}"/>
    <cellStyle name="Normal 40 8 2 4" xfId="31371" xr:uid="{B7F4508E-1136-41C7-B931-CF59AC6AEB88}"/>
    <cellStyle name="Normal 40 8 2_DSub" xfId="31370" xr:uid="{C0583D15-1FCA-467E-91BD-DEEDCEF85F3F}"/>
    <cellStyle name="Normal 40 8 3" xfId="31369" xr:uid="{20A16386-12A3-4D0E-AF67-1BCCE8D603AB}"/>
    <cellStyle name="Normal 40 8 3 2" xfId="31368" xr:uid="{CDFFA4CB-3C7D-4E2C-B920-3AC9466E6FE3}"/>
    <cellStyle name="Normal 40 8 3_Forecast" xfId="31367" xr:uid="{C7B01370-92A1-4C4F-852B-F75591491F0A}"/>
    <cellStyle name="Normal 40 8 4" xfId="31366" xr:uid="{AA4C56FE-20A8-48F2-A07E-68E57FEE763F}"/>
    <cellStyle name="Normal 40 8 4 2" xfId="31365" xr:uid="{5B7D3554-8CDA-45FF-A562-6A5B3561FD48}"/>
    <cellStyle name="Normal 40 8 4_Forecast" xfId="31364" xr:uid="{0B91E5F8-4690-4312-85BD-C18961ADE0A2}"/>
    <cellStyle name="Normal 40 8 5" xfId="31363" xr:uid="{A0B3EFBB-0F04-42AA-BD4B-B9B65CD836DE}"/>
    <cellStyle name="Normal 40 8_DSub" xfId="31362" xr:uid="{C40CB4CC-803F-4CEB-A7DB-EA9FA223FF0A}"/>
    <cellStyle name="Normal 40 9" xfId="31361" xr:uid="{DE77AE80-34CC-4574-9BD6-CB2618C2DC58}"/>
    <cellStyle name="Normal 40 9 2" xfId="31360" xr:uid="{18D5D63A-2621-45B3-8820-CDADC2EB2FEF}"/>
    <cellStyle name="Normal 40 9 2 2" xfId="31359" xr:uid="{49027C13-FB81-4B09-AE7E-11C8DBE3B413}"/>
    <cellStyle name="Normal 40 9 2 2 2" xfId="31358" xr:uid="{17848543-1082-4ED5-98DF-55F853CE9CBC}"/>
    <cellStyle name="Normal 40 9 2 2_Forecast" xfId="31357" xr:uid="{376A13E2-4E61-4282-B1E0-1BFE00375187}"/>
    <cellStyle name="Normal 40 9 2 3" xfId="31356" xr:uid="{C078EC41-0736-4374-B7D9-A35161AB5C77}"/>
    <cellStyle name="Normal 40 9 2 3 2" xfId="31355" xr:uid="{5BB8D19A-1872-4A5E-842D-51FBCF532720}"/>
    <cellStyle name="Normal 40 9 2 3_Forecast" xfId="31354" xr:uid="{25F47CD7-ABB7-44C5-BB09-17AEA19E3F32}"/>
    <cellStyle name="Normal 40 9 2 4" xfId="31353" xr:uid="{6E255E56-14C8-44DA-A72D-A74F5F746324}"/>
    <cellStyle name="Normal 40 9 2_DSub" xfId="31352" xr:uid="{12069515-C999-485C-9BDC-68D30BF5B57E}"/>
    <cellStyle name="Normal 40 9 3" xfId="31351" xr:uid="{169585D5-8FC6-4C0E-9EA4-88F9135E48F3}"/>
    <cellStyle name="Normal 40 9 3 2" xfId="31350" xr:uid="{78C4FBDC-D01B-4460-9B32-0575458A614E}"/>
    <cellStyle name="Normal 40 9 3_Forecast" xfId="31349" xr:uid="{A6B61F9A-C75C-485D-A185-BD793A21D11F}"/>
    <cellStyle name="Normal 40 9 4" xfId="31348" xr:uid="{1197DB35-6B48-4CD5-B482-ED201E6BD0E9}"/>
    <cellStyle name="Normal 40 9 4 2" xfId="31347" xr:uid="{C9055D5A-C841-4CA9-855F-33B4A14E4196}"/>
    <cellStyle name="Normal 40 9 4_Forecast" xfId="31346" xr:uid="{EA99B5CA-B6A2-4AA3-96EA-7B43DC94D77D}"/>
    <cellStyle name="Normal 40 9 5" xfId="31345" xr:uid="{DE4FCBFF-AFB5-4D06-A38A-870C2A6E268C}"/>
    <cellStyle name="Normal 40 9_DSub" xfId="31344" xr:uid="{C1B9FAD1-6D83-44B6-8B21-F7F7900F9842}"/>
    <cellStyle name="Normal 40_DSub" xfId="31343" xr:uid="{79758743-77F5-4ECB-8F4A-255D1742F3F5}"/>
    <cellStyle name="Normal 400" xfId="31342" xr:uid="{FF6D19ED-D95A-492E-BC9C-839D9C423F21}"/>
    <cellStyle name="Normal 400 2" xfId="31341" xr:uid="{1461CADA-DF07-46B9-BB78-D49E3BCE9DA4}"/>
    <cellStyle name="Normal 400 2 2" xfId="31340" xr:uid="{5822E961-FDFC-4F35-94CD-5B09909271E8}"/>
    <cellStyle name="Normal 400 2 2 2" xfId="31339" xr:uid="{D2A2E6E7-4C29-4262-9D4D-8B0509416016}"/>
    <cellStyle name="Normal 400 2 2 2 2" xfId="31338" xr:uid="{6A9E9402-3DEA-4B95-9ED4-E46B46924A53}"/>
    <cellStyle name="Normal 400 2 2 2 2 2" xfId="31337" xr:uid="{75E8808A-91DD-4D31-94FA-83B629C2D740}"/>
    <cellStyle name="Normal 400 2 2 2 3" xfId="31336" xr:uid="{916F9D70-1F25-46A1-98DE-D001376C502C}"/>
    <cellStyle name="Normal 400 2 2 3" xfId="31335" xr:uid="{0F1AA91A-A43D-4CE5-845B-355803CBF0E0}"/>
    <cellStyle name="Normal 400 2 2 3 2" xfId="31334" xr:uid="{0E39EE9D-B779-474F-A641-C8D7E1826DE8}"/>
    <cellStyle name="Normal 400 2 2 4" xfId="31333" xr:uid="{1D0BC976-8413-4098-9517-15F3558C6C52}"/>
    <cellStyle name="Normal 400 2 2 4 2" xfId="31332" xr:uid="{943F77DD-0934-48B7-B282-4F38F2A1EB8F}"/>
    <cellStyle name="Normal 400 2 2 5" xfId="31331" xr:uid="{9F7029F4-D2CF-4BC1-9A92-C5111BDBD5BD}"/>
    <cellStyle name="Normal 400 2 3" xfId="31330" xr:uid="{6B2207A6-AD64-4B6A-8C35-38B422D60E0D}"/>
    <cellStyle name="Normal 400 2 3 2" xfId="31329" xr:uid="{4952D046-B859-4C9D-9C7A-73C0672FDA1D}"/>
    <cellStyle name="Normal 400 2 3 2 2" xfId="31328" xr:uid="{D6339118-34DC-45A0-890C-E9140F58228C}"/>
    <cellStyle name="Normal 400 2 3 3" xfId="31327" xr:uid="{E52B71E5-984C-4DF8-A14B-044D58B0862B}"/>
    <cellStyle name="Normal 400 2 4" xfId="31326" xr:uid="{87AFD483-ECA0-4B49-9B7D-A554BB797D77}"/>
    <cellStyle name="Normal 400 2 4 2" xfId="31325" xr:uid="{996B75FA-36B6-4547-B0D8-CA5DBE57D27B}"/>
    <cellStyle name="Normal 400 2 5" xfId="31324" xr:uid="{9DF30EF3-BC0F-4767-8172-E71235B4BFD3}"/>
    <cellStyle name="Normal 400 2 5 2" xfId="31323" xr:uid="{7E04EF38-0F86-4904-8547-E85AA8786384}"/>
    <cellStyle name="Normal 400 2 6" xfId="31322" xr:uid="{B916C6A3-AB4A-4F14-876A-38217302DEEF}"/>
    <cellStyle name="Normal 400 3" xfId="31321" xr:uid="{31FE5B11-0D63-4397-931A-7737AB46BC7E}"/>
    <cellStyle name="Normal 400 3 2" xfId="31320" xr:uid="{BACA7167-1DF8-40BD-AA88-32B6CBADEF37}"/>
    <cellStyle name="Normal 400 3 2 2" xfId="31319" xr:uid="{0C1CF63B-E222-45F0-922A-9050F7E200CA}"/>
    <cellStyle name="Normal 400 3 2 2 2" xfId="31318" xr:uid="{96EA5FD4-589F-4C28-96B2-C7DD6034DDBB}"/>
    <cellStyle name="Normal 400 3 2 3" xfId="31317" xr:uid="{8317330F-A3EC-4EA6-A4E8-31CEFF631E78}"/>
    <cellStyle name="Normal 400 3 3" xfId="31316" xr:uid="{6144D46A-B453-48AC-9C08-E6751BE50313}"/>
    <cellStyle name="Normal 400 3 3 2" xfId="31315" xr:uid="{99D82059-401B-490B-9766-66ADDF679590}"/>
    <cellStyle name="Normal 400 3 4" xfId="31314" xr:uid="{54301C47-AE93-443B-8F8B-D0813C9018F2}"/>
    <cellStyle name="Normal 400 3 4 2" xfId="31313" xr:uid="{AA970276-D70A-4B76-AA91-4448E7B7AEC8}"/>
    <cellStyle name="Normal 400 3 5" xfId="31312" xr:uid="{3A8CE7A2-9303-4573-85C8-598C66AEEC7B}"/>
    <cellStyle name="Normal 400 4" xfId="31311" xr:uid="{139ADECF-F85A-4096-8253-07F8203F48E8}"/>
    <cellStyle name="Normal 400 4 2" xfId="31310" xr:uid="{9F3EF32D-EC49-41E6-81C6-F58DD7C36CCE}"/>
    <cellStyle name="Normal 400 4 2 2" xfId="31309" xr:uid="{26A6E52F-C08F-4F48-93D8-0AD0D2BBE7B5}"/>
    <cellStyle name="Normal 400 4 3" xfId="31308" xr:uid="{08C4B977-11D5-48C5-913A-FB3A2207579A}"/>
    <cellStyle name="Normal 400 5" xfId="31307" xr:uid="{C31CBA5D-A740-46FC-8760-F81A84E64E7D}"/>
    <cellStyle name="Normal 400 5 2" xfId="31306" xr:uid="{4001E745-0CA7-4C62-BFD7-82102300A28B}"/>
    <cellStyle name="Normal 400 6" xfId="31305" xr:uid="{3E4B2DB8-6D56-4A83-8A54-E6C214077456}"/>
    <cellStyle name="Normal 400 6 2" xfId="31304" xr:uid="{87305F1F-8BA3-4848-B555-9656C07CEF04}"/>
    <cellStyle name="Normal 400 7" xfId="31303" xr:uid="{94713EB3-9E5D-44B9-BD19-ECE2DC6E01ED}"/>
    <cellStyle name="Normal 401" xfId="31302" xr:uid="{74452DFE-00D1-4C31-8809-DE463F9F0BC1}"/>
    <cellStyle name="Normal 401 2" xfId="31301" xr:uid="{7B2AC365-5E9E-439F-B60D-260BDE8FD2E3}"/>
    <cellStyle name="Normal 401 2 2" xfId="31300" xr:uid="{E4ABD7E4-794E-426E-A6B6-E050D03E73D8}"/>
    <cellStyle name="Normal 401 2 2 2" xfId="31299" xr:uid="{85E0EDAC-070F-477A-B9FE-BDF9608E5028}"/>
    <cellStyle name="Normal 401 2 2 2 2" xfId="31298" xr:uid="{769B4A1D-B279-47E7-9518-6E8CB754B49A}"/>
    <cellStyle name="Normal 401 2 2 2 2 2" xfId="31297" xr:uid="{7D79B6B0-D591-4462-BCCA-B6F7985EFF5D}"/>
    <cellStyle name="Normal 401 2 2 2 3" xfId="31296" xr:uid="{7D8BE947-1310-4E64-BE15-1C935275643D}"/>
    <cellStyle name="Normal 401 2 2 3" xfId="31295" xr:uid="{A4BF5CDB-A3B4-4D5B-B549-F5BBB96686E1}"/>
    <cellStyle name="Normal 401 2 2 3 2" xfId="31294" xr:uid="{E95C333B-FCFA-409C-BE73-198BF972CFE5}"/>
    <cellStyle name="Normal 401 2 2 4" xfId="31293" xr:uid="{5669EE62-E89D-45BA-A672-EC4472B1E4E5}"/>
    <cellStyle name="Normal 401 2 2 4 2" xfId="31292" xr:uid="{6BD468E7-A8D1-42DF-9280-5E751092F462}"/>
    <cellStyle name="Normal 401 2 2 5" xfId="31291" xr:uid="{2511993F-10CC-464F-B53E-0693FBE92132}"/>
    <cellStyle name="Normal 401 2 3" xfId="31290" xr:uid="{B2F508BE-CCE0-465B-9411-1D1776971785}"/>
    <cellStyle name="Normal 401 2 3 2" xfId="31289" xr:uid="{E4D4AB8D-5AA8-4290-B288-05051379225A}"/>
    <cellStyle name="Normal 401 2 3 2 2" xfId="31288" xr:uid="{3B485CB4-AFB6-4FCA-B7DE-07055B44C4A8}"/>
    <cellStyle name="Normal 401 2 3 3" xfId="31287" xr:uid="{5BF62E87-B4C2-484F-A2D9-B2C033D528C9}"/>
    <cellStyle name="Normal 401 2 4" xfId="31286" xr:uid="{2D6501BD-9C0C-4CC9-A513-F174450AC68A}"/>
    <cellStyle name="Normal 401 2 4 2" xfId="31285" xr:uid="{4B75945F-C0BF-4706-A021-CA685F7A15F4}"/>
    <cellStyle name="Normal 401 2 5" xfId="31284" xr:uid="{93FAF1CF-1636-454E-9155-1741BA44270A}"/>
    <cellStyle name="Normal 401 2 5 2" xfId="31283" xr:uid="{5C4B77C2-A117-4447-B08A-17975024653D}"/>
    <cellStyle name="Normal 401 2 6" xfId="31282" xr:uid="{54B007D6-144E-44A5-BC5B-0E3E32E38B04}"/>
    <cellStyle name="Normal 401 3" xfId="31281" xr:uid="{5FBD6AC3-EB65-4815-BBA8-9DD0B2765761}"/>
    <cellStyle name="Normal 401 3 2" xfId="31280" xr:uid="{DAFC2A01-C21B-42BA-A62B-1B91332E959A}"/>
    <cellStyle name="Normal 401 3 2 2" xfId="31279" xr:uid="{FE80E064-76EA-4DAF-BF77-EE8C09E138B4}"/>
    <cellStyle name="Normal 401 3 2 2 2" xfId="31278" xr:uid="{F8B83472-2C66-436C-8A2E-94AFD2CC8CBB}"/>
    <cellStyle name="Normal 401 3 2 3" xfId="31277" xr:uid="{164748CF-8548-4B33-85E2-2588AC11A4C2}"/>
    <cellStyle name="Normal 401 3 3" xfId="31276" xr:uid="{6308D92C-7454-455F-BFFE-9F4C17C334C0}"/>
    <cellStyle name="Normal 401 3 3 2" xfId="31275" xr:uid="{99CDE57B-1CFF-40AE-8A8A-7CF4EB303BE2}"/>
    <cellStyle name="Normal 401 3 4" xfId="31274" xr:uid="{73C26517-6D90-4E75-A983-47FB5E5EFF47}"/>
    <cellStyle name="Normal 401 3 4 2" xfId="31273" xr:uid="{D20CA74E-88A9-4C17-9DF7-645BDBF3FC4A}"/>
    <cellStyle name="Normal 401 3 5" xfId="31272" xr:uid="{576B9F7D-41F8-445B-867C-FA0F800868DA}"/>
    <cellStyle name="Normal 401 4" xfId="31271" xr:uid="{8C7C0C85-CDB9-49B8-A685-358F1A31371D}"/>
    <cellStyle name="Normal 401 4 2" xfId="31270" xr:uid="{C9C6D690-AEF8-43B9-9968-738CCD650665}"/>
    <cellStyle name="Normal 401 4 2 2" xfId="31269" xr:uid="{EAAD416F-B4C8-437C-A497-3C9C550B620A}"/>
    <cellStyle name="Normal 401 4 3" xfId="31268" xr:uid="{65A40C5F-E9F0-42DD-AE10-95B9927AB662}"/>
    <cellStyle name="Normal 401 5" xfId="31267" xr:uid="{79E83887-802E-4B35-A2C6-B6FD6501067A}"/>
    <cellStyle name="Normal 401 5 2" xfId="31266" xr:uid="{2113C8B9-BA82-47B9-AFA5-D29AA7341AF9}"/>
    <cellStyle name="Normal 401 6" xfId="31265" xr:uid="{DBD907F5-B09C-4926-A531-DC887CE76BDD}"/>
    <cellStyle name="Normal 401 6 2" xfId="31264" xr:uid="{92CA078B-3741-4F62-BCD7-8680E42BAE51}"/>
    <cellStyle name="Normal 401 7" xfId="31263" xr:uid="{0F35AE0F-3E40-45CD-9738-F949785F624A}"/>
    <cellStyle name="Normal 402" xfId="31262" xr:uid="{C0FA7420-2C16-4EFD-9AAF-AADFD090F0F0}"/>
    <cellStyle name="Normal 402 2" xfId="31261" xr:uid="{1F9E69B6-AA05-4E77-B7F3-88AED9ED668D}"/>
    <cellStyle name="Normal 402 2 2" xfId="31260" xr:uid="{8F7A780A-8ADF-4662-8A0B-52E617AF693E}"/>
    <cellStyle name="Normal 402 2 2 2" xfId="31259" xr:uid="{D499FFE6-0C3F-45D1-A8D7-3EAA073EC84D}"/>
    <cellStyle name="Normal 402 2 2 2 2" xfId="31258" xr:uid="{64A413EA-E612-4E40-B938-3D33C3667C6F}"/>
    <cellStyle name="Normal 402 2 2 2 2 2" xfId="31257" xr:uid="{E691DFAC-6D80-42E0-9447-021A59067D8B}"/>
    <cellStyle name="Normal 402 2 2 2 3" xfId="31256" xr:uid="{54C36FCF-96B4-4087-A4E9-F16FB2F97B26}"/>
    <cellStyle name="Normal 402 2 2 3" xfId="31255" xr:uid="{AA554E84-527F-4803-ABEC-B12357B02F1D}"/>
    <cellStyle name="Normal 402 2 2 3 2" xfId="31254" xr:uid="{590532F8-5286-42EC-9A80-747DF345C96F}"/>
    <cellStyle name="Normal 402 2 2 4" xfId="31253" xr:uid="{9CB0E67D-C15F-4B07-9100-231D572367E7}"/>
    <cellStyle name="Normal 402 2 2 4 2" xfId="31252" xr:uid="{6476D438-80A6-400F-B835-D2B536EAE5E2}"/>
    <cellStyle name="Normal 402 2 2 5" xfId="31251" xr:uid="{063F7E80-261A-4FEF-81A8-F539795D771A}"/>
    <cellStyle name="Normal 402 2 3" xfId="31250" xr:uid="{7014A29C-25D1-45B2-8704-C86145BDFF97}"/>
    <cellStyle name="Normal 402 2 3 2" xfId="31249" xr:uid="{1E0AF1D2-8417-4468-BDAF-F1B4869A3344}"/>
    <cellStyle name="Normal 402 2 3 2 2" xfId="31248" xr:uid="{2A244F88-375A-4E02-B59F-F551A2FC7B09}"/>
    <cellStyle name="Normal 402 2 3 3" xfId="31247" xr:uid="{99FD60ED-29F9-44BE-8046-2E32269B6343}"/>
    <cellStyle name="Normal 402 2 4" xfId="31246" xr:uid="{C2A954AB-E80B-49EC-B56B-B1C2E6F5B677}"/>
    <cellStyle name="Normal 402 2 4 2" xfId="31245" xr:uid="{2EBA5F8F-168F-46B5-88A7-75B1460EFAF8}"/>
    <cellStyle name="Normal 402 2 5" xfId="31244" xr:uid="{6ACD5D2B-25B7-4F93-9A06-BB85870B621B}"/>
    <cellStyle name="Normal 402 2 5 2" xfId="31243" xr:uid="{3B025DD1-D6C6-429E-9EDF-0946A175E0DE}"/>
    <cellStyle name="Normal 402 2 6" xfId="31242" xr:uid="{C5C3F73C-7AC8-4783-8B9D-611609884204}"/>
    <cellStyle name="Normal 402 3" xfId="31241" xr:uid="{9C2F680F-A546-4E95-AB19-D95B33F7EBE1}"/>
    <cellStyle name="Normal 402 3 2" xfId="31240" xr:uid="{401ABBA7-DF5F-44C4-9246-9D0706A22879}"/>
    <cellStyle name="Normal 402 3 2 2" xfId="31239" xr:uid="{48994DF2-185C-416C-89C8-52F45C406FB5}"/>
    <cellStyle name="Normal 402 3 2 2 2" xfId="31238" xr:uid="{974B14A8-B794-46F1-A811-57D712121868}"/>
    <cellStyle name="Normal 402 3 2 3" xfId="31237" xr:uid="{A084612C-A4BB-4F12-B089-C1B2B5F1D71D}"/>
    <cellStyle name="Normal 402 3 3" xfId="31236" xr:uid="{E2E520EE-F564-4D99-88AC-D37A6E57D452}"/>
    <cellStyle name="Normal 402 3 3 2" xfId="31235" xr:uid="{5DE7786E-1760-4491-A3C3-90078F2A42CF}"/>
    <cellStyle name="Normal 402 3 4" xfId="31234" xr:uid="{17A62A30-CA7C-41A5-8921-FDB11D650611}"/>
    <cellStyle name="Normal 402 3 4 2" xfId="31233" xr:uid="{CDEF923D-B0F6-4DD4-BF48-AD95C6A8C581}"/>
    <cellStyle name="Normal 402 3 5" xfId="31232" xr:uid="{451C7581-772B-47A1-8064-F5591619BE92}"/>
    <cellStyle name="Normal 402 4" xfId="31231" xr:uid="{5DC550CF-7900-4990-A1BE-60C77F47264D}"/>
    <cellStyle name="Normal 402 4 2" xfId="31230" xr:uid="{F8992A7E-B809-4E42-83BB-05651BDA8B4F}"/>
    <cellStyle name="Normal 402 4 2 2" xfId="31229" xr:uid="{C601D769-72FB-4929-8BB9-3541330ACA0F}"/>
    <cellStyle name="Normal 402 4 3" xfId="31228" xr:uid="{8F355AEB-F1A6-4C7D-BBD6-420B5F5BFF58}"/>
    <cellStyle name="Normal 402 5" xfId="31227" xr:uid="{A4018546-5EA0-4C9D-A0E1-83A3015F2017}"/>
    <cellStyle name="Normal 402 5 2" xfId="31226" xr:uid="{4BD4E5AC-98BD-4840-8BF9-10D9C11CF947}"/>
    <cellStyle name="Normal 402 6" xfId="31225" xr:uid="{73DAA1A9-76E8-462C-B646-95BCC06A62F7}"/>
    <cellStyle name="Normal 402 6 2" xfId="31224" xr:uid="{0EE1FFC7-E01F-46AB-9BF3-C7DABBDD7F05}"/>
    <cellStyle name="Normal 402 7" xfId="31223" xr:uid="{7A3E9E55-BBE8-4BF8-A1DA-3432A10CA2B5}"/>
    <cellStyle name="Normal 403" xfId="31222" xr:uid="{3773C161-01C5-4DEF-876D-570782BF699A}"/>
    <cellStyle name="Normal 403 2" xfId="31221" xr:uid="{95B1D0FC-7467-461A-8A18-E6802BADACC2}"/>
    <cellStyle name="Normal 403 2 2" xfId="31220" xr:uid="{297C6FF1-160D-4505-9CFB-410D3C4D29B4}"/>
    <cellStyle name="Normal 403 2 2 2" xfId="31219" xr:uid="{E8A0E819-36EA-400E-A3DF-5E28DB7DD09B}"/>
    <cellStyle name="Normal 403 2 2 2 2" xfId="31218" xr:uid="{511B27E2-A93C-42CF-AE79-D0EEEE005913}"/>
    <cellStyle name="Normal 403 2 2 2 2 2" xfId="31217" xr:uid="{0EA234E8-9D77-41CF-AD73-33658260E72B}"/>
    <cellStyle name="Normal 403 2 2 2 3" xfId="31216" xr:uid="{A9854561-8758-4100-A6D6-0AE7460F2DB8}"/>
    <cellStyle name="Normal 403 2 2 3" xfId="31215" xr:uid="{2FFAE8CB-2DAD-4ADA-9325-1B049EF64EF6}"/>
    <cellStyle name="Normal 403 2 2 3 2" xfId="31214" xr:uid="{4C84C151-FC20-4F0F-B58B-38B37A43DF88}"/>
    <cellStyle name="Normal 403 2 2 4" xfId="31213" xr:uid="{69703619-B93D-43E2-8127-A00B315CF54F}"/>
    <cellStyle name="Normal 403 2 2 4 2" xfId="31212" xr:uid="{52586321-9CBB-471A-BABC-8AE43CC05D02}"/>
    <cellStyle name="Normal 403 2 2 5" xfId="31211" xr:uid="{325F359E-B8C8-4833-9DEB-A26170DEAF83}"/>
    <cellStyle name="Normal 403 2 3" xfId="31210" xr:uid="{767B52CA-3C0B-46AE-84FE-E7349C64D3C2}"/>
    <cellStyle name="Normal 403 2 3 2" xfId="31209" xr:uid="{C6165832-A8F5-4015-A862-CB3DDF3EEE66}"/>
    <cellStyle name="Normal 403 2 3 2 2" xfId="31208" xr:uid="{03BDB7A1-0228-44DA-9041-CC3801C6F22D}"/>
    <cellStyle name="Normal 403 2 3 3" xfId="31207" xr:uid="{7B259B94-3788-4593-93C0-7623500048FC}"/>
    <cellStyle name="Normal 403 2 4" xfId="31206" xr:uid="{DD3AEF4D-014D-4173-8B78-19E967C97ACC}"/>
    <cellStyle name="Normal 403 2 4 2" xfId="31205" xr:uid="{C6A55BD7-7F39-4FD9-BD14-0A3057BE4C60}"/>
    <cellStyle name="Normal 403 2 5" xfId="31204" xr:uid="{98E568EA-18D8-4734-857A-BFA86E20FBB8}"/>
    <cellStyle name="Normal 403 2 5 2" xfId="31203" xr:uid="{3AA7B69A-6058-4A57-8C6F-DCC89CEF3C5E}"/>
    <cellStyle name="Normal 403 2 6" xfId="31202" xr:uid="{ED669E92-DFF0-4241-936A-20E89CAFA49D}"/>
    <cellStyle name="Normal 403 3" xfId="31201" xr:uid="{D8233D9A-2BD9-4749-A7A8-0C1BBF904518}"/>
    <cellStyle name="Normal 403 3 2" xfId="31200" xr:uid="{851DD100-3E50-4CE0-83EC-135A71DCC58B}"/>
    <cellStyle name="Normal 403 3 2 2" xfId="31199" xr:uid="{F887BF90-C120-4BAE-B7B6-EDCE2A9D6CF1}"/>
    <cellStyle name="Normal 403 3 2 2 2" xfId="31198" xr:uid="{DD8FA282-4417-4BF5-AE62-7DD529BD7D4F}"/>
    <cellStyle name="Normal 403 3 2 3" xfId="31197" xr:uid="{570A5E8D-7FB4-41DB-B332-DF91746438DE}"/>
    <cellStyle name="Normal 403 3 3" xfId="31196" xr:uid="{378B4C19-2B1C-4074-85EC-36F4B8AC31D1}"/>
    <cellStyle name="Normal 403 3 3 2" xfId="31195" xr:uid="{B8BE861E-CAD9-40A5-9A8D-9600A9B237AC}"/>
    <cellStyle name="Normal 403 3 4" xfId="31194" xr:uid="{C079F1EF-A47E-4E4F-9C59-CFE0C486DCA3}"/>
    <cellStyle name="Normal 403 3 4 2" xfId="31193" xr:uid="{4CCD0BEC-74D5-4E7C-BEE4-40498DF5C9F4}"/>
    <cellStyle name="Normal 403 3 5" xfId="31192" xr:uid="{2F5767CB-8EE6-4F28-8206-9D60E2E70B67}"/>
    <cellStyle name="Normal 403 4" xfId="31191" xr:uid="{6697BE59-901F-400E-A85F-C693534E609A}"/>
    <cellStyle name="Normal 403 4 2" xfId="31190" xr:uid="{CE11384F-1A2D-4416-AF3C-F472E51006DC}"/>
    <cellStyle name="Normal 403 4 2 2" xfId="31189" xr:uid="{6513EC89-D274-4A88-B703-9FE9846807D5}"/>
    <cellStyle name="Normal 403 4 3" xfId="31188" xr:uid="{00CF7C2B-8A52-4043-8BE3-4B9B85ACBADE}"/>
    <cellStyle name="Normal 403 5" xfId="31187" xr:uid="{1F40F41A-19EE-4CDB-9477-87EE98EB9286}"/>
    <cellStyle name="Normal 403 5 2" xfId="31186" xr:uid="{6C6BE5AF-90DF-4159-BF94-76390E671388}"/>
    <cellStyle name="Normal 403 6" xfId="31185" xr:uid="{E0EC8636-538F-4F64-A06F-65F10927AA36}"/>
    <cellStyle name="Normal 403 6 2" xfId="31184" xr:uid="{5FC15570-AE93-4426-830E-C940513345EE}"/>
    <cellStyle name="Normal 403 7" xfId="31183" xr:uid="{CF5DC16D-093D-428E-AB1C-8F3C4531F9DF}"/>
    <cellStyle name="Normal 404" xfId="31182" xr:uid="{D893B4EC-1915-48D9-B3AC-896099B83405}"/>
    <cellStyle name="Normal 404 2" xfId="31181" xr:uid="{1B7EDD5B-041C-45F6-95C4-C61981762B67}"/>
    <cellStyle name="Normal 404 2 2" xfId="31180" xr:uid="{71BCF813-CCC8-4AB0-B293-FBCF2D5B7DFA}"/>
    <cellStyle name="Normal 404 2 2 2" xfId="31179" xr:uid="{EE561C28-62E4-4475-B046-ED89622AC401}"/>
    <cellStyle name="Normal 404 2 2 2 2" xfId="31178" xr:uid="{4FFDEA66-2707-49D4-8DD2-BC31E9873BEE}"/>
    <cellStyle name="Normal 404 2 2 2 2 2" xfId="31177" xr:uid="{07E14A2F-FCA6-47DC-8FCA-39ADCBDE1045}"/>
    <cellStyle name="Normal 404 2 2 2 3" xfId="31176" xr:uid="{97AB6D66-C57A-480D-8F42-5B26917259F6}"/>
    <cellStyle name="Normal 404 2 2 3" xfId="31175" xr:uid="{301A9104-317F-4F45-82C9-B8389C40C52C}"/>
    <cellStyle name="Normal 404 2 2 3 2" xfId="31174" xr:uid="{FA30A9BA-EDC6-4C2D-B40E-FD5E0E8C71CF}"/>
    <cellStyle name="Normal 404 2 2 4" xfId="31173" xr:uid="{6DBB3245-23CC-4F91-91F5-3D465E45F136}"/>
    <cellStyle name="Normal 404 2 2 4 2" xfId="31172" xr:uid="{DA831837-A60C-41BF-844F-77B9248277F5}"/>
    <cellStyle name="Normal 404 2 2 5" xfId="31171" xr:uid="{0D987DDA-8CAA-4195-AAB8-43EAF3FA6742}"/>
    <cellStyle name="Normal 404 2 3" xfId="31170" xr:uid="{0E828A5C-CFF6-4032-BD38-D5D9C0316B81}"/>
    <cellStyle name="Normal 404 2 3 2" xfId="31169" xr:uid="{03759214-9AB7-425F-9F72-52501D32B865}"/>
    <cellStyle name="Normal 404 2 3 2 2" xfId="31168" xr:uid="{0C6F28C3-C54B-4741-A9E0-F7F027F58BDA}"/>
    <cellStyle name="Normal 404 2 3 3" xfId="31167" xr:uid="{D5BA9862-02EC-4199-A4C1-21DADC7B6D4F}"/>
    <cellStyle name="Normal 404 2 4" xfId="31166" xr:uid="{A8E0A118-3FDE-4D40-9B2D-7E714C029120}"/>
    <cellStyle name="Normal 404 2 4 2" xfId="31165" xr:uid="{0F86CA00-D74F-4366-A3D8-6862BC034E58}"/>
    <cellStyle name="Normal 404 2 5" xfId="31164" xr:uid="{F7157539-E626-4328-B655-349B6DA1BF5E}"/>
    <cellStyle name="Normal 404 2 5 2" xfId="31163" xr:uid="{9F4E58DC-87DF-4A3A-B778-E368919B0AF2}"/>
    <cellStyle name="Normal 404 2 6" xfId="31162" xr:uid="{CDD0AA4C-C6D8-4C6B-A70B-0186D4601610}"/>
    <cellStyle name="Normal 404 3" xfId="31161" xr:uid="{C85C8E01-CB56-4C63-8ECE-7048C1846B59}"/>
    <cellStyle name="Normal 404 3 2" xfId="31160" xr:uid="{4BC8BAA0-15BB-4AA7-8F54-FDF1368C33B9}"/>
    <cellStyle name="Normal 404 3 2 2" xfId="31159" xr:uid="{280B958E-6A92-4D66-9E2B-EAA2495C37E0}"/>
    <cellStyle name="Normal 404 3 2 2 2" xfId="31158" xr:uid="{80EA9319-3D79-421F-B231-48EF8B8BA96C}"/>
    <cellStyle name="Normal 404 3 2 3" xfId="31157" xr:uid="{EDE159B7-BFC5-43C3-A239-BD87CC50F8E3}"/>
    <cellStyle name="Normal 404 3 3" xfId="31156" xr:uid="{8A5E52A5-8AFC-47F1-A581-DF822D04031D}"/>
    <cellStyle name="Normal 404 3 3 2" xfId="31155" xr:uid="{2562B7C8-43A7-4FCA-8CCC-4CDFFB37E380}"/>
    <cellStyle name="Normal 404 3 4" xfId="31154" xr:uid="{3C8E5EDC-0EDC-4EC3-B47A-BF654E624533}"/>
    <cellStyle name="Normal 404 3 4 2" xfId="31153" xr:uid="{CD7A569D-2C46-46A6-B993-3ADAFC9E966B}"/>
    <cellStyle name="Normal 404 3 5" xfId="31152" xr:uid="{58E09C7E-0A9F-4328-8028-5BDE34B838AD}"/>
    <cellStyle name="Normal 404 4" xfId="31151" xr:uid="{08CEEBAD-87BE-4900-865F-D27C11D7423D}"/>
    <cellStyle name="Normal 404 4 2" xfId="31150" xr:uid="{8F15B7CE-D499-4EA5-8488-12E4EA648668}"/>
    <cellStyle name="Normal 404 4 2 2" xfId="31149" xr:uid="{EECD6C12-23F0-404D-88DB-1605ED0A685A}"/>
    <cellStyle name="Normal 404 4 3" xfId="31148" xr:uid="{7614E2B3-C0EE-48BD-AB7D-C85F9A7C11F0}"/>
    <cellStyle name="Normal 404 5" xfId="31147" xr:uid="{AACE149B-0452-43A3-BDF7-35C9D36CC0FB}"/>
    <cellStyle name="Normal 404 5 2" xfId="31146" xr:uid="{C088C885-A6A1-4548-9A3A-3A630C6B2349}"/>
    <cellStyle name="Normal 404 6" xfId="31145" xr:uid="{95FA77AE-04C0-4164-908E-386A101D207B}"/>
    <cellStyle name="Normal 404 6 2" xfId="31144" xr:uid="{8EFF9BA6-7808-49B5-AE48-D3A3EEF255CA}"/>
    <cellStyle name="Normal 404 7" xfId="31143" xr:uid="{9E8023A9-5E44-4ADA-AB97-79553881107A}"/>
    <cellStyle name="Normal 405" xfId="31142" xr:uid="{0D0AFD4A-C969-49D6-969B-D1E25702D9C5}"/>
    <cellStyle name="Normal 405 2" xfId="31141" xr:uid="{F686F16F-A0CA-4CB0-ACDF-B41B9F5A7D7C}"/>
    <cellStyle name="Normal 405 2 2" xfId="31140" xr:uid="{CC916944-8BE5-40C3-9252-7F5E723EDF2D}"/>
    <cellStyle name="Normal 405 2 2 2" xfId="31139" xr:uid="{74E80771-B11D-4932-B321-6647B4CC1BCE}"/>
    <cellStyle name="Normal 405 2 2 2 2" xfId="31138" xr:uid="{22E7D27A-A26E-4FA8-A60B-BFCA9796CEFD}"/>
    <cellStyle name="Normal 405 2 2 2 2 2" xfId="31137" xr:uid="{B54DAC4E-C27A-4848-B2DC-193D6A0F812F}"/>
    <cellStyle name="Normal 405 2 2 2 3" xfId="31136" xr:uid="{C616A6B8-D647-437C-B47C-2B09EAC78D7F}"/>
    <cellStyle name="Normal 405 2 2 3" xfId="31135" xr:uid="{63EC2241-9795-4118-9297-265575D36E9A}"/>
    <cellStyle name="Normal 405 2 2 3 2" xfId="31134" xr:uid="{6008E408-C081-4A86-9E4D-3B55FE8E9276}"/>
    <cellStyle name="Normal 405 2 2 4" xfId="31133" xr:uid="{F299A6AD-CB8A-4135-882D-EFE2FF3E27D0}"/>
    <cellStyle name="Normal 405 2 2 4 2" xfId="31132" xr:uid="{C5C300A1-FB62-41D2-9305-3A1306037617}"/>
    <cellStyle name="Normal 405 2 2 5" xfId="31131" xr:uid="{1FA43BFB-1925-45ED-8772-4E0FFADCB559}"/>
    <cellStyle name="Normal 405 2 3" xfId="31130" xr:uid="{8317905A-D011-40BE-97F1-C6E765A430A8}"/>
    <cellStyle name="Normal 405 2 3 2" xfId="31129" xr:uid="{EFAE7C67-CF4F-4339-9D9B-692CEC12AC8C}"/>
    <cellStyle name="Normal 405 2 3 2 2" xfId="31128" xr:uid="{AA5690CE-AC62-4C73-A859-DF17710193F3}"/>
    <cellStyle name="Normal 405 2 3 3" xfId="31127" xr:uid="{B1DA1DF0-2495-46B4-9D37-1D198980C773}"/>
    <cellStyle name="Normal 405 2 4" xfId="31126" xr:uid="{32DCC63D-BC48-40C0-BB0E-4C856EA9CEAC}"/>
    <cellStyle name="Normal 405 2 4 2" xfId="31125" xr:uid="{C2FE285E-01CE-4989-9DC4-8D225F5C7654}"/>
    <cellStyle name="Normal 405 2 5" xfId="31124" xr:uid="{419D99D0-BCD7-4F52-BA1A-D4CB96033EA4}"/>
    <cellStyle name="Normal 405 2 5 2" xfId="31123" xr:uid="{679FD7CE-73CC-43C4-BF12-72F90EDAA31D}"/>
    <cellStyle name="Normal 405 2 6" xfId="31122" xr:uid="{C06C8121-7E78-46CF-976E-16260F23D745}"/>
    <cellStyle name="Normal 405 3" xfId="31121" xr:uid="{8E0B6376-66C0-46B4-8E52-90D5369F825D}"/>
    <cellStyle name="Normal 405 3 2" xfId="31120" xr:uid="{08505B0B-C3CB-4CF4-A49F-27E021806403}"/>
    <cellStyle name="Normal 405 3 2 2" xfId="31119" xr:uid="{B85D2CC9-6AC1-45E1-9666-573A7E4DA12D}"/>
    <cellStyle name="Normal 405 3 2 2 2" xfId="31118" xr:uid="{4DDAEFBB-7DBC-40E9-A26A-5383FF0F8D5C}"/>
    <cellStyle name="Normal 405 3 2 3" xfId="31117" xr:uid="{57BCF0AA-1286-4046-8CF4-A12D058D69C5}"/>
    <cellStyle name="Normal 405 3 3" xfId="31116" xr:uid="{5B350719-6D07-4394-BB54-09364AD24AFB}"/>
    <cellStyle name="Normal 405 3 3 2" xfId="31115" xr:uid="{C21BB131-C5A9-407C-BB2B-6571D5CCC4B8}"/>
    <cellStyle name="Normal 405 3 4" xfId="31114" xr:uid="{E3133386-79AA-4FB6-B825-6EDF7D63B756}"/>
    <cellStyle name="Normal 405 3 4 2" xfId="31113" xr:uid="{8187B493-3B29-4740-A87C-BF92743647F6}"/>
    <cellStyle name="Normal 405 3 5" xfId="31112" xr:uid="{C4B44EB4-5DE0-4F41-B620-52440D0CAB71}"/>
    <cellStyle name="Normal 405 4" xfId="31111" xr:uid="{5BEB6758-BEFC-4F4E-B07C-B96BF64B8FB5}"/>
    <cellStyle name="Normal 405 4 2" xfId="31110" xr:uid="{5350E6C7-FE78-4641-992F-FF25BD0D0458}"/>
    <cellStyle name="Normal 405 4 2 2" xfId="31109" xr:uid="{E4F0EAF3-2DB1-47DF-BD01-1CC408FBF166}"/>
    <cellStyle name="Normal 405 4 3" xfId="31108" xr:uid="{0782905D-1AFA-41D9-9317-2143724B46CD}"/>
    <cellStyle name="Normal 405 5" xfId="31107" xr:uid="{71B24C48-66E6-4729-A7AB-628EC35F0C26}"/>
    <cellStyle name="Normal 405 5 2" xfId="31106" xr:uid="{045E891C-020F-4967-AD4A-897349FF3486}"/>
    <cellStyle name="Normal 405 6" xfId="31105" xr:uid="{619208FA-D69C-4A0B-84A8-7377B9EDB113}"/>
    <cellStyle name="Normal 405 6 2" xfId="31104" xr:uid="{31F4B6B6-247D-4FCC-B1F2-836B0434A170}"/>
    <cellStyle name="Normal 405 7" xfId="31103" xr:uid="{619B9A20-81FC-4354-82E4-55308888DEDC}"/>
    <cellStyle name="Normal 406" xfId="31102" xr:uid="{23DB42C9-37E4-4EC7-958E-27115B47713C}"/>
    <cellStyle name="Normal 406 2" xfId="31101" xr:uid="{E12F3353-0847-4952-A9E1-A09A35DEE75F}"/>
    <cellStyle name="Normal 406 2 2" xfId="31100" xr:uid="{D3EA905B-1137-46BB-8847-657FB97531DE}"/>
    <cellStyle name="Normal 406 2 2 2" xfId="31099" xr:uid="{100F5FBA-3F15-4A17-8E7D-8102F73DFE86}"/>
    <cellStyle name="Normal 406 2 2 2 2" xfId="31098" xr:uid="{2662A28F-2173-4FA3-A602-07F76C4BAA85}"/>
    <cellStyle name="Normal 406 2 2 2 2 2" xfId="31097" xr:uid="{BFF06D9E-C095-4DCD-B407-EEA52CA3C4B1}"/>
    <cellStyle name="Normal 406 2 2 2 3" xfId="31096" xr:uid="{8930EE69-318F-430A-A556-3B58D0C543B9}"/>
    <cellStyle name="Normal 406 2 2 3" xfId="31095" xr:uid="{CC63E20D-FBEE-4351-87D9-90D56075047E}"/>
    <cellStyle name="Normal 406 2 2 3 2" xfId="31094" xr:uid="{A8649F60-43CB-4016-A346-D0E96DB3D350}"/>
    <cellStyle name="Normal 406 2 2 4" xfId="31093" xr:uid="{4AB43021-003A-4DDF-813B-06F660BCD359}"/>
    <cellStyle name="Normal 406 2 2 4 2" xfId="31092" xr:uid="{924F184E-64C1-475C-8196-1F4C4A273747}"/>
    <cellStyle name="Normal 406 2 2 5" xfId="31091" xr:uid="{84D8E087-C48D-4832-87EE-B410C37411DC}"/>
    <cellStyle name="Normal 406 2 3" xfId="31090" xr:uid="{3A72DC28-2F38-4E34-967C-328655F9181C}"/>
    <cellStyle name="Normal 406 2 3 2" xfId="31089" xr:uid="{03B7812C-F75C-4022-AFCC-88CB147A620C}"/>
    <cellStyle name="Normal 406 2 3 2 2" xfId="31088" xr:uid="{ADBF6352-83B7-4290-A1AA-D23E4E4BCD70}"/>
    <cellStyle name="Normal 406 2 3 3" xfId="31087" xr:uid="{8F2973E9-C734-4DCA-B860-D7CB5687A116}"/>
    <cellStyle name="Normal 406 2 4" xfId="31086" xr:uid="{FB56E6EF-6114-4BC8-9D32-0A0339647AEB}"/>
    <cellStyle name="Normal 406 2 4 2" xfId="31085" xr:uid="{5DF4DC8E-87BC-41CC-B608-67B15556A756}"/>
    <cellStyle name="Normal 406 2 5" xfId="31084" xr:uid="{17AA883F-D495-4DFB-BDC3-B949907C56A8}"/>
    <cellStyle name="Normal 406 2 5 2" xfId="31083" xr:uid="{4E325078-DD65-4A58-88F2-85E0C36A0003}"/>
    <cellStyle name="Normal 406 2 6" xfId="31082" xr:uid="{14AC93C8-8BD6-4C74-AA72-C7D46956B1B8}"/>
    <cellStyle name="Normal 406 3" xfId="31081" xr:uid="{94C66F8D-9571-4899-AA28-599767DA4242}"/>
    <cellStyle name="Normal 406 3 2" xfId="31080" xr:uid="{5B057A5F-DDBC-4069-9DE3-18BC308403A9}"/>
    <cellStyle name="Normal 406 3 2 2" xfId="31079" xr:uid="{6EC80B0C-87D5-4E3A-BA90-984185EAF164}"/>
    <cellStyle name="Normal 406 3 2 2 2" xfId="31078" xr:uid="{61E9C1D8-9C82-4ACE-B4A4-F175A63CC04E}"/>
    <cellStyle name="Normal 406 3 2 3" xfId="31077" xr:uid="{0919845C-BD08-4BD9-B8D0-83B7229468EB}"/>
    <cellStyle name="Normal 406 3 3" xfId="31076" xr:uid="{1C4DAFB5-D67B-4F39-A48F-14A2FBAD67AF}"/>
    <cellStyle name="Normal 406 3 3 2" xfId="31075" xr:uid="{957D8DD4-B853-45E7-81C8-0F98747E196E}"/>
    <cellStyle name="Normal 406 3 4" xfId="31074" xr:uid="{7AA0FF2B-7021-4283-BE53-A8A663D044CD}"/>
    <cellStyle name="Normal 406 3 4 2" xfId="31073" xr:uid="{62EC3F4A-5A6B-45BA-ACE8-1B066EA53184}"/>
    <cellStyle name="Normal 406 3 5" xfId="31072" xr:uid="{1264E1C6-DE66-439E-A1BD-5F289A25EDBF}"/>
    <cellStyle name="Normal 406 4" xfId="31071" xr:uid="{CF39266B-E77A-4822-881B-AA77BD30CB2C}"/>
    <cellStyle name="Normal 406 4 2" xfId="31070" xr:uid="{906F5754-5F3F-486A-B7AE-59F2BD985C91}"/>
    <cellStyle name="Normal 406 4 2 2" xfId="31069" xr:uid="{B6E68215-2A59-449A-8A00-9990E32CA2A2}"/>
    <cellStyle name="Normal 406 4 3" xfId="31068" xr:uid="{3DB03A32-6FEE-4C69-BF84-275BD216C5D9}"/>
    <cellStyle name="Normal 406 5" xfId="31067" xr:uid="{EE31984C-5B28-4CC4-8232-2F27B8FF6179}"/>
    <cellStyle name="Normal 406 5 2" xfId="31066" xr:uid="{6D693EF7-21B1-4CB3-B21C-A8880D8F026E}"/>
    <cellStyle name="Normal 406 6" xfId="31065" xr:uid="{6679CD4F-F2BA-4BBF-B0C0-147D12636847}"/>
    <cellStyle name="Normal 406 6 2" xfId="31064" xr:uid="{F977D2B5-CC19-466A-A6C3-563C12B8BD16}"/>
    <cellStyle name="Normal 406 7" xfId="31063" xr:uid="{D00F8FCF-833A-4EFB-BA54-77E2636816B0}"/>
    <cellStyle name="Normal 407" xfId="31062" xr:uid="{97CC6B20-9C43-4DB5-B8AE-558FF4313F1C}"/>
    <cellStyle name="Normal 407 2" xfId="31061" xr:uid="{5F9269ED-4558-4A2F-975D-546D36D7EBDC}"/>
    <cellStyle name="Normal 407 2 2" xfId="31060" xr:uid="{C08E6527-FF6D-48C7-9EC1-9F8B98238541}"/>
    <cellStyle name="Normal 407 2 2 2" xfId="31059" xr:uid="{D9A19DA9-6FC5-4104-8021-249339F5804B}"/>
    <cellStyle name="Normal 407 2 2 2 2" xfId="31058" xr:uid="{4D580A98-0B8C-44DD-B7F9-906908033EB3}"/>
    <cellStyle name="Normal 407 2 2 2 2 2" xfId="31057" xr:uid="{C0CA1248-EF74-4D4F-91DB-8C5ED13346BD}"/>
    <cellStyle name="Normal 407 2 2 2 3" xfId="31056" xr:uid="{C652467B-B183-4883-A9A7-3A5F73C4E4A1}"/>
    <cellStyle name="Normal 407 2 2 3" xfId="31055" xr:uid="{18EEBA90-1010-489C-BB8F-63091F193D0E}"/>
    <cellStyle name="Normal 407 2 2 3 2" xfId="31054" xr:uid="{C9D47B4B-6DA1-465B-8BC5-6C35AA43415C}"/>
    <cellStyle name="Normal 407 2 2 4" xfId="31053" xr:uid="{3E983713-BD4F-4FF7-8D7D-7C679FE6A769}"/>
    <cellStyle name="Normal 407 2 2 4 2" xfId="31052" xr:uid="{89C9114A-9EB9-415A-8ED0-192570EB6F09}"/>
    <cellStyle name="Normal 407 2 2 5" xfId="31051" xr:uid="{95C7BE17-6412-46D8-814E-F9B0C641398B}"/>
    <cellStyle name="Normal 407 2 3" xfId="31050" xr:uid="{6FAFF647-0A33-4EA4-8941-C0FAC189B36A}"/>
    <cellStyle name="Normal 407 2 3 2" xfId="31049" xr:uid="{251E1AEF-161C-41B2-9715-C65ABF8D7731}"/>
    <cellStyle name="Normal 407 2 3 2 2" xfId="31048" xr:uid="{3E80694F-291F-4B1C-A7F0-11C8DB30AAC9}"/>
    <cellStyle name="Normal 407 2 3 3" xfId="31047" xr:uid="{0DEB0910-0E00-4931-B48E-CE5CB472339B}"/>
    <cellStyle name="Normal 407 2 4" xfId="31046" xr:uid="{CE9468F2-47C0-4631-9AE0-BE51709661D9}"/>
    <cellStyle name="Normal 407 2 4 2" xfId="31045" xr:uid="{3C5A4372-402E-4618-B886-5C1AAB77D286}"/>
    <cellStyle name="Normal 407 2 5" xfId="31044" xr:uid="{3A20775B-C063-429C-8DE2-6EB69DA038E1}"/>
    <cellStyle name="Normal 407 2 5 2" xfId="31043" xr:uid="{8ACD36CE-F0E3-4387-BC21-A598DC491B43}"/>
    <cellStyle name="Normal 407 2 6" xfId="31042" xr:uid="{AC55E024-50AD-405B-BF0F-C529E3CCA0EE}"/>
    <cellStyle name="Normal 407 3" xfId="31041" xr:uid="{BDFE5CFA-D0A4-4BC1-86E9-7E90C7C851E9}"/>
    <cellStyle name="Normal 407 3 2" xfId="31040" xr:uid="{DA44CABE-A5BB-4EB7-A563-5E2FE1FA7964}"/>
    <cellStyle name="Normal 407 3 2 2" xfId="31039" xr:uid="{2C809114-8D2B-4974-87EC-557E5FDF6C1D}"/>
    <cellStyle name="Normal 407 3 2 2 2" xfId="31038" xr:uid="{4626A506-148C-47F7-BEE1-5036D84EA43F}"/>
    <cellStyle name="Normal 407 3 2 3" xfId="31037" xr:uid="{D102363E-81BE-4144-88BC-FB318546085B}"/>
    <cellStyle name="Normal 407 3 3" xfId="31036" xr:uid="{CE4913FB-1A4B-48C4-A138-6B1E849CBCC5}"/>
    <cellStyle name="Normal 407 3 3 2" xfId="31035" xr:uid="{2E526168-7D38-4A67-A77A-CD546817746E}"/>
    <cellStyle name="Normal 407 3 4" xfId="31034" xr:uid="{0190C3B2-4C1B-4626-BADA-5BD05F150342}"/>
    <cellStyle name="Normal 407 3 4 2" xfId="31033" xr:uid="{DFEC5DC4-FFF8-44BC-9942-A12C00CA9790}"/>
    <cellStyle name="Normal 407 3 5" xfId="31032" xr:uid="{46EE89C1-A460-4213-811A-C0969E3F37BE}"/>
    <cellStyle name="Normal 407 4" xfId="31031" xr:uid="{A91401C3-B59E-469B-85D4-CB3BFD104C49}"/>
    <cellStyle name="Normal 407 4 2" xfId="31030" xr:uid="{E62141C2-F387-4EA8-9776-2641A90B58D6}"/>
    <cellStyle name="Normal 407 4 2 2" xfId="31029" xr:uid="{3BCE3C1D-8A09-4215-8658-7125FA04620D}"/>
    <cellStyle name="Normal 407 4 3" xfId="31028" xr:uid="{2D3C825B-BA7E-4133-B7DC-60084E0E1266}"/>
    <cellStyle name="Normal 407 5" xfId="31027" xr:uid="{35E4777F-4491-44C8-91DF-7A4CA9CCC2FC}"/>
    <cellStyle name="Normal 407 5 2" xfId="31026" xr:uid="{79C030CB-6AEF-4F6D-ABD1-DA61A59D315D}"/>
    <cellStyle name="Normal 407 6" xfId="31025" xr:uid="{B806ADEC-657F-4F5B-AD51-6CC3625C7F8F}"/>
    <cellStyle name="Normal 407 6 2" xfId="31024" xr:uid="{F873C2D2-B203-4FD1-B36D-2D4A187261B5}"/>
    <cellStyle name="Normal 407 7" xfId="31023" xr:uid="{1414FC1E-4E6C-48A5-ABF5-315696055F40}"/>
    <cellStyle name="Normal 408" xfId="31022" xr:uid="{E506A99B-9D31-4F74-90AD-F0810B1FD544}"/>
    <cellStyle name="Normal 408 2" xfId="31021" xr:uid="{D82A4B84-DB2A-422B-880D-A0C78DC535FB}"/>
    <cellStyle name="Normal 408 2 2" xfId="31020" xr:uid="{DBF249FD-D56F-4F2D-875F-CA79589D3ED4}"/>
    <cellStyle name="Normal 408 2 2 2" xfId="31019" xr:uid="{ADDFA0B2-15DA-40C0-8C9F-84D62011332D}"/>
    <cellStyle name="Normal 408 2 2 2 2" xfId="31018" xr:uid="{990D3692-3416-4B5E-B21B-E5DEC7AA0902}"/>
    <cellStyle name="Normal 408 2 2 2 2 2" xfId="31017" xr:uid="{21B63CDF-69EF-4447-A6CF-53CFD8353BA1}"/>
    <cellStyle name="Normal 408 2 2 2 3" xfId="31016" xr:uid="{9BB80738-7E3B-42F2-A44A-104DBEAD85C4}"/>
    <cellStyle name="Normal 408 2 2 3" xfId="31015" xr:uid="{D8963F86-7FD7-44B8-B647-C99B68BF77FF}"/>
    <cellStyle name="Normal 408 2 2 3 2" xfId="31014" xr:uid="{B31FCD86-1883-4E88-AE8A-7B86ACAFBA1C}"/>
    <cellStyle name="Normal 408 2 2 4" xfId="31013" xr:uid="{EB091EFB-D725-42BA-8F79-592F1085FAB3}"/>
    <cellStyle name="Normal 408 2 2 4 2" xfId="31012" xr:uid="{A1FE7340-2B5E-427F-8D95-BE1F19CC9E7A}"/>
    <cellStyle name="Normal 408 2 2 5" xfId="31011" xr:uid="{01C8F3DA-D689-4232-9498-F2D9F083819B}"/>
    <cellStyle name="Normal 408 2 3" xfId="31010" xr:uid="{E5E8AF7E-E5EB-4759-8509-21154841415A}"/>
    <cellStyle name="Normal 408 2 3 2" xfId="31009" xr:uid="{03B66AF3-6692-4D3C-9605-A69EE687BF26}"/>
    <cellStyle name="Normal 408 2 3 2 2" xfId="31008" xr:uid="{E5C3BD1A-5D64-470A-B163-57C1AB6C3EC4}"/>
    <cellStyle name="Normal 408 2 3 3" xfId="31007" xr:uid="{348F4075-06D4-4799-8A6E-10D068BADC00}"/>
    <cellStyle name="Normal 408 2 4" xfId="31006" xr:uid="{86EEFEE2-0541-4A32-A1BA-29C798B20636}"/>
    <cellStyle name="Normal 408 2 4 2" xfId="31005" xr:uid="{7DB31EEB-448C-42C5-AE42-5D97E0A6AD68}"/>
    <cellStyle name="Normal 408 2 5" xfId="31004" xr:uid="{E8FA4620-8E58-4D35-9161-9C6F3EF017EF}"/>
    <cellStyle name="Normal 408 2 5 2" xfId="31003" xr:uid="{D24D4CBD-E2EA-463F-968B-ACD9BE74B3A1}"/>
    <cellStyle name="Normal 408 2 6" xfId="31002" xr:uid="{7D745172-E53F-4D09-8A88-5FE5926C1E99}"/>
    <cellStyle name="Normal 408 3" xfId="31001" xr:uid="{FA10D003-F005-474B-BBB4-584163AE5DCF}"/>
    <cellStyle name="Normal 408 3 2" xfId="31000" xr:uid="{F08CB5F3-D54F-4661-AD49-A266B728CC61}"/>
    <cellStyle name="Normal 408 3 2 2" xfId="30999" xr:uid="{56432D93-0E30-4CF7-9C0E-D1C7406099BA}"/>
    <cellStyle name="Normal 408 3 2 2 2" xfId="30998" xr:uid="{1731438D-CD53-4237-AABC-468452AB70CB}"/>
    <cellStyle name="Normal 408 3 2 3" xfId="30997" xr:uid="{EFCE83AE-9117-43CD-9B0C-CAE72497E868}"/>
    <cellStyle name="Normal 408 3 3" xfId="30996" xr:uid="{7C7059EB-D38B-43E8-813D-3A54E202CC33}"/>
    <cellStyle name="Normal 408 3 3 2" xfId="30995" xr:uid="{74C64214-1BF4-4AC7-979D-138572341952}"/>
    <cellStyle name="Normal 408 3 4" xfId="30994" xr:uid="{E7F0A7F3-45C5-4816-8E1A-B3613DB3C644}"/>
    <cellStyle name="Normal 408 3 4 2" xfId="30993" xr:uid="{75313DE7-6A84-40A8-B321-D9046E3F6885}"/>
    <cellStyle name="Normal 408 3 5" xfId="30992" xr:uid="{9DF70C34-D3BD-4AA4-84CE-BAD884C67CF2}"/>
    <cellStyle name="Normal 408 4" xfId="30991" xr:uid="{44713BED-E2D4-4E39-BC2F-73D5AFD23096}"/>
    <cellStyle name="Normal 408 4 2" xfId="30990" xr:uid="{765B948F-2F7E-4994-8293-18CBE5D351B2}"/>
    <cellStyle name="Normal 408 4 2 2" xfId="30989" xr:uid="{E12A25B9-357F-4C60-946F-F1D22742A411}"/>
    <cellStyle name="Normal 408 4 3" xfId="30988" xr:uid="{E8C2E4F9-4CB2-4D33-9506-BAC55DDF7B63}"/>
    <cellStyle name="Normal 408 5" xfId="30987" xr:uid="{96F3CFC3-0F3F-4F81-B77E-C791887197F9}"/>
    <cellStyle name="Normal 408 5 2" xfId="30986" xr:uid="{D746B657-A059-441D-BCD3-AE623F6C80A0}"/>
    <cellStyle name="Normal 408 6" xfId="30985" xr:uid="{2189E4F7-8EC4-47F6-B336-4B7A74B3B872}"/>
    <cellStyle name="Normal 408 6 2" xfId="30984" xr:uid="{54DEB633-07A0-42D8-BD92-BCFB55E5BDB5}"/>
    <cellStyle name="Normal 408 7" xfId="30983" xr:uid="{02A9835A-D356-4D6F-9CA6-4167A85E8FFD}"/>
    <cellStyle name="Normal 409" xfId="30982" xr:uid="{675200EE-DA34-414C-988C-100BACFB856E}"/>
    <cellStyle name="Normal 409 2" xfId="30981" xr:uid="{1A2C26F3-6A4C-4115-B2E5-57CEC0FBB218}"/>
    <cellStyle name="Normal 409 2 2" xfId="30980" xr:uid="{541F3965-0835-42F3-9A04-8DBF6F5BA1AD}"/>
    <cellStyle name="Normal 409 2 2 2" xfId="30979" xr:uid="{BFE0DF7A-E2CB-42C3-ACFE-977AB865A83D}"/>
    <cellStyle name="Normal 409 2 2 2 2" xfId="30978" xr:uid="{27B0A194-EE3F-42E6-A470-1A636DC9CB07}"/>
    <cellStyle name="Normal 409 2 2 2 2 2" xfId="30977" xr:uid="{805C8C4E-261F-4220-97D3-F61296617CC9}"/>
    <cellStyle name="Normal 409 2 2 2 3" xfId="30976" xr:uid="{C57B7F2A-F95D-4EC5-9474-C7912CCDC099}"/>
    <cellStyle name="Normal 409 2 2 3" xfId="30975" xr:uid="{2A5716BC-14F9-4D1E-9C65-ACAB30231599}"/>
    <cellStyle name="Normal 409 2 2 3 2" xfId="30974" xr:uid="{DC52DAE0-1BE1-4F7F-A2B9-9169FEC58506}"/>
    <cellStyle name="Normal 409 2 2 4" xfId="30973" xr:uid="{58DF3B85-8683-41A9-A632-E6F4FAD78DD5}"/>
    <cellStyle name="Normal 409 2 2 4 2" xfId="30972" xr:uid="{1B8F3314-5754-4753-B280-F783DB1FC44A}"/>
    <cellStyle name="Normal 409 2 2 5" xfId="30971" xr:uid="{92E4450B-BD95-4E63-B8CB-CADAA2255D80}"/>
    <cellStyle name="Normal 409 2 3" xfId="30970" xr:uid="{68AB39A2-1916-449F-A634-1536569A0602}"/>
    <cellStyle name="Normal 409 2 3 2" xfId="30969" xr:uid="{83B7B48C-2858-4958-98C5-12CDF10241B6}"/>
    <cellStyle name="Normal 409 2 3 2 2" xfId="30968" xr:uid="{05840D34-F5A4-4473-BFFB-4079610BF4D3}"/>
    <cellStyle name="Normal 409 2 3 3" xfId="30967" xr:uid="{CBEAC27F-8EE6-484B-8F1B-3AA17E136C64}"/>
    <cellStyle name="Normal 409 2 4" xfId="30966" xr:uid="{669F9E9D-ED88-43BD-89B3-B8D41FC43FCC}"/>
    <cellStyle name="Normal 409 2 4 2" xfId="30965" xr:uid="{CD773962-9F42-4892-ABC7-26C96E8A5EB6}"/>
    <cellStyle name="Normal 409 2 5" xfId="30964" xr:uid="{9D13E530-FCBB-4B99-82E1-C76BBEDBDC8A}"/>
    <cellStyle name="Normal 409 2 5 2" xfId="30963" xr:uid="{625AA25F-E1BD-4AD5-95AE-298B8532E59B}"/>
    <cellStyle name="Normal 409 2 6" xfId="30962" xr:uid="{81884248-9232-4E3E-A543-0FBDE33A097F}"/>
    <cellStyle name="Normal 409 3" xfId="30961" xr:uid="{C37EC0B4-171F-4DB0-B889-20F88219D768}"/>
    <cellStyle name="Normal 409 3 2" xfId="30960" xr:uid="{3A28E406-4E5C-4C24-95D8-A35E4B060E32}"/>
    <cellStyle name="Normal 409 3 2 2" xfId="30959" xr:uid="{799606AE-5A78-48EC-A0DA-BCA45908297D}"/>
    <cellStyle name="Normal 409 3 2 2 2" xfId="30958" xr:uid="{5F1D437E-BBAF-4505-A779-4F4C0A773730}"/>
    <cellStyle name="Normal 409 3 2 3" xfId="30957" xr:uid="{3C86A406-AF46-41E9-AF63-5240BD9A570B}"/>
    <cellStyle name="Normal 409 3 3" xfId="30956" xr:uid="{389CC34F-5F84-410C-A262-A79E895BF2F6}"/>
    <cellStyle name="Normal 409 3 3 2" xfId="30955" xr:uid="{C0D68D20-EFB7-4B44-B03D-538160FC5382}"/>
    <cellStyle name="Normal 409 3 4" xfId="30954" xr:uid="{51CC994C-7097-45F2-83CE-04915D4F0381}"/>
    <cellStyle name="Normal 409 3 4 2" xfId="30953" xr:uid="{7D878DF6-7A5A-4AC4-8056-C26998323EDC}"/>
    <cellStyle name="Normal 409 3 5" xfId="30952" xr:uid="{A2CFA835-12E2-4A17-9088-E24FB5267190}"/>
    <cellStyle name="Normal 409 4" xfId="30951" xr:uid="{CE130191-F1EB-40BA-9A33-771E8AB5FD5B}"/>
    <cellStyle name="Normal 409 4 2" xfId="30950" xr:uid="{61FFFD35-E633-45FA-8425-653669B5AF14}"/>
    <cellStyle name="Normal 409 4 2 2" xfId="30949" xr:uid="{D3837767-6E54-4A67-A300-07DD82402732}"/>
    <cellStyle name="Normal 409 4 3" xfId="30948" xr:uid="{6CCD7BC5-FD09-4F56-B810-D6A3BB0F469F}"/>
    <cellStyle name="Normal 409 5" xfId="30947" xr:uid="{A40A67A1-1357-433F-8181-3EE96788FDEC}"/>
    <cellStyle name="Normal 409 5 2" xfId="30946" xr:uid="{88680B9E-9B7B-4A91-9A54-A4A9620E2459}"/>
    <cellStyle name="Normal 409 6" xfId="30945" xr:uid="{BE5FA9E7-C617-4C60-80F9-4C9B272067C0}"/>
    <cellStyle name="Normal 409 6 2" xfId="30944" xr:uid="{CE3D02E0-7FEA-4202-8C6D-A45EAEE63097}"/>
    <cellStyle name="Normal 409 7" xfId="30943" xr:uid="{AFD58EFB-BB5D-4BF0-92D5-41E10940D9DB}"/>
    <cellStyle name="Normal 41" xfId="30942" xr:uid="{CFC56FC2-2BF5-44D5-83C7-D6FD5590BD9C}"/>
    <cellStyle name="Normal 41 2" xfId="30941" xr:uid="{5C00C841-C453-4621-B0C2-3F979C36BA49}"/>
    <cellStyle name="Normal 41 2 2" xfId="30940" xr:uid="{551E6AB7-7696-4C36-8379-64FA75830915}"/>
    <cellStyle name="Normal 41 2 2 2" xfId="30939" xr:uid="{90582D6C-0EF9-41E5-8DAC-4E969DA21093}"/>
    <cellStyle name="Normal 41 2 2_Forecast" xfId="30938" xr:uid="{81AE22F1-ADDB-46B3-A4DC-E2EE0B21C1B7}"/>
    <cellStyle name="Normal 41 2 3" xfId="30937" xr:uid="{B531F70F-1154-4DF2-94CA-67AED497954C}"/>
    <cellStyle name="Normal 41 2 3 2" xfId="30936" xr:uid="{77C08F47-6F6C-4D89-B03A-F22A9E77D34B}"/>
    <cellStyle name="Normal 41 2 3_Forecast" xfId="30935" xr:uid="{188F78E0-2D72-4DFF-8600-3E0F344E898B}"/>
    <cellStyle name="Normal 41 2 4" xfId="30934" xr:uid="{28FFCC11-5737-49EF-B36A-B32313278833}"/>
    <cellStyle name="Normal 41 2_DSub" xfId="30933" xr:uid="{C588B770-2F7D-4FF4-8ADD-9C2848092A55}"/>
    <cellStyle name="Normal 41 3" xfId="30932" xr:uid="{7C0EED97-ABE6-4331-B519-14B2C47577CC}"/>
    <cellStyle name="Normal 41 3 2" xfId="30931" xr:uid="{7152BF55-6523-41F2-8186-AEB2FD446A42}"/>
    <cellStyle name="Normal 41 3_Forecast" xfId="30930" xr:uid="{0A89A43D-B216-4C57-9277-D6534C71D618}"/>
    <cellStyle name="Normal 41 4" xfId="30929" xr:uid="{0A495A9D-2ED5-4D47-9746-2C1BC44C1870}"/>
    <cellStyle name="Normal 41 4 2" xfId="30928" xr:uid="{3A96DB13-0B09-48BD-AEC3-C90542F89711}"/>
    <cellStyle name="Normal 41 4_Forecast" xfId="30927" xr:uid="{18E9DA06-1750-4969-97EB-4E70D0DCF29A}"/>
    <cellStyle name="Normal 41 5" xfId="30926" xr:uid="{54D99A23-6E09-4952-8A72-94858582721F}"/>
    <cellStyle name="Normal 41 5 2" xfId="30925" xr:uid="{C752D7FB-E7B3-4197-B5AB-0E54A8980325}"/>
    <cellStyle name="Normal 41_DSub" xfId="30924" xr:uid="{A6950E19-EDA2-40F3-8FB0-0828EA6DE9AB}"/>
    <cellStyle name="Normal 410" xfId="30923" xr:uid="{19EA980F-1155-4952-886A-36E3B3CFE7F4}"/>
    <cellStyle name="Normal 410 2" xfId="30922" xr:uid="{C55E89E1-4604-4436-A3A6-B3018734E9D4}"/>
    <cellStyle name="Normal 410 2 2" xfId="30921" xr:uid="{46A78AB4-A49E-4C6D-AF2A-83158B832028}"/>
    <cellStyle name="Normal 410 2 2 2" xfId="30920" xr:uid="{9D758EEB-DFED-4BEF-B280-3FE10CBC3345}"/>
    <cellStyle name="Normal 410 2 2 2 2" xfId="30919" xr:uid="{73091E9F-9AED-4F64-B1AE-278294137192}"/>
    <cellStyle name="Normal 410 2 2 2 2 2" xfId="30918" xr:uid="{E7D57852-BCE5-4977-BF4C-9874940E8439}"/>
    <cellStyle name="Normal 410 2 2 2 3" xfId="30917" xr:uid="{026DD4C3-D108-49A4-B056-CB07B267DEC1}"/>
    <cellStyle name="Normal 410 2 2 3" xfId="30916" xr:uid="{3B43E014-EDDC-4A1C-A2CC-06D8CE0FDD69}"/>
    <cellStyle name="Normal 410 2 2 3 2" xfId="30915" xr:uid="{C077A6E2-F5C0-4859-94BA-6922801D4CB4}"/>
    <cellStyle name="Normal 410 2 2 4" xfId="30914" xr:uid="{971FE56C-9083-438C-BC16-79119212074D}"/>
    <cellStyle name="Normal 410 2 2 4 2" xfId="30913" xr:uid="{859A4081-DBEA-43F3-89A6-18879A4F6270}"/>
    <cellStyle name="Normal 410 2 2 5" xfId="30912" xr:uid="{12F069B3-893D-47D2-BA33-BED4B261E2C3}"/>
    <cellStyle name="Normal 410 2 3" xfId="30911" xr:uid="{F2DE52C5-E3EC-474E-BCAD-E64F97DDE800}"/>
    <cellStyle name="Normal 410 2 3 2" xfId="30910" xr:uid="{7F0E9149-F0EB-40EA-83E3-98F2E3D028D1}"/>
    <cellStyle name="Normal 410 2 3 2 2" xfId="30909" xr:uid="{29747CB9-B31C-4303-98CD-BD2262D1790B}"/>
    <cellStyle name="Normal 410 2 3 3" xfId="30908" xr:uid="{46050238-80AC-4023-8071-B1FF8B260CB7}"/>
    <cellStyle name="Normal 410 2 4" xfId="30907" xr:uid="{03216DBE-1B3C-4F64-8028-6A4B09661C96}"/>
    <cellStyle name="Normal 410 2 4 2" xfId="30906" xr:uid="{870D6B2C-0DA6-4A6F-A46C-203026C8CC91}"/>
    <cellStyle name="Normal 410 2 5" xfId="30905" xr:uid="{66259DAF-D42D-4FC7-9FB4-3795EC6D7968}"/>
    <cellStyle name="Normal 410 2 5 2" xfId="30904" xr:uid="{C39A1D8C-6963-413E-B616-700D80009978}"/>
    <cellStyle name="Normal 410 2 6" xfId="30903" xr:uid="{1166AFEB-B2DF-495D-A5AC-D9BAB3FEE6C8}"/>
    <cellStyle name="Normal 410 3" xfId="30902" xr:uid="{1CAD63F8-2479-46A6-82BD-E469818D4EF1}"/>
    <cellStyle name="Normal 410 3 2" xfId="30901" xr:uid="{F6BEBFC7-1501-4229-BC34-93D4889EF570}"/>
    <cellStyle name="Normal 410 3 2 2" xfId="30900" xr:uid="{7CD60ED5-2BFD-4AF2-8AF0-10F69CADDDB4}"/>
    <cellStyle name="Normal 410 3 2 2 2" xfId="30899" xr:uid="{D682D0EF-8DAB-4494-9DB7-6B095301A04F}"/>
    <cellStyle name="Normal 410 3 2 3" xfId="30898" xr:uid="{6B9F46EB-A2F6-4FC5-A510-819A841415A6}"/>
    <cellStyle name="Normal 410 3 3" xfId="30897" xr:uid="{773DE6C3-C9CE-4CF9-8348-99BF144E4A13}"/>
    <cellStyle name="Normal 410 3 3 2" xfId="30896" xr:uid="{FAFEE6BB-D1A7-450A-964B-E5E29D028950}"/>
    <cellStyle name="Normal 410 3 4" xfId="30895" xr:uid="{F681FD61-8EE6-48E2-BD58-52D5559A3608}"/>
    <cellStyle name="Normal 410 3 4 2" xfId="30894" xr:uid="{558B1D6D-BAE2-4B6F-90BE-4A3341C037E9}"/>
    <cellStyle name="Normal 410 3 5" xfId="30893" xr:uid="{78BA1093-A518-4246-A040-BCEFC25A33B8}"/>
    <cellStyle name="Normal 410 4" xfId="30892" xr:uid="{F3AD9EFC-7E4A-4714-B1E5-5600FFFE1CA8}"/>
    <cellStyle name="Normal 410 4 2" xfId="30891" xr:uid="{3E8CC356-23F1-44B9-A635-5D1EC4D68397}"/>
    <cellStyle name="Normal 410 4 2 2" xfId="30890" xr:uid="{29DE2B05-2C22-4EE5-B165-07D881553F16}"/>
    <cellStyle name="Normal 410 4 3" xfId="30889" xr:uid="{E4198B8F-8124-4E68-9A86-8A909A1F9D81}"/>
    <cellStyle name="Normal 410 5" xfId="30888" xr:uid="{7F0C4B3D-9081-43BD-A734-D78E88D5A396}"/>
    <cellStyle name="Normal 410 5 2" xfId="30887" xr:uid="{231493F8-3C57-4021-A695-8CD2CA21E091}"/>
    <cellStyle name="Normal 410 6" xfId="30886" xr:uid="{1065DB08-B20C-461C-B402-741B481F8B47}"/>
    <cellStyle name="Normal 410 6 2" xfId="30885" xr:uid="{3B1E62D4-D0E2-4202-B5BA-3724ED216575}"/>
    <cellStyle name="Normal 410 7" xfId="30884" xr:uid="{AA84801C-DFF9-4F82-9D60-63BA7FA3E99B}"/>
    <cellStyle name="Normal 411" xfId="30883" xr:uid="{7815C62C-A33D-49F0-9552-38A4E2FA9054}"/>
    <cellStyle name="Normal 411 2" xfId="30882" xr:uid="{A6AF97A2-0830-48D4-B1D7-37692DD2AFC5}"/>
    <cellStyle name="Normal 411 2 2" xfId="30881" xr:uid="{222D93E9-43A4-44ED-AF15-3CE5C58F3D0F}"/>
    <cellStyle name="Normal 411 2 2 2" xfId="30880" xr:uid="{8C591CA4-4095-4F26-AA9D-BEE94779C73B}"/>
    <cellStyle name="Normal 411 2 2 2 2" xfId="30879" xr:uid="{F20A1670-677C-4BF7-9714-8274858971B8}"/>
    <cellStyle name="Normal 411 2 2 2 2 2" xfId="30878" xr:uid="{7F36DF19-4E0F-4B8D-8183-E0871DFA8DDB}"/>
    <cellStyle name="Normal 411 2 2 2 3" xfId="30877" xr:uid="{F222F46A-E911-42FC-838A-4F700CC3E2FB}"/>
    <cellStyle name="Normal 411 2 2 3" xfId="30876" xr:uid="{BAB4C915-7B6B-41E0-A983-0C4A013D5646}"/>
    <cellStyle name="Normal 411 2 2 3 2" xfId="30875" xr:uid="{2B897B11-A930-4541-94E9-40BE0140DAED}"/>
    <cellStyle name="Normal 411 2 2 4" xfId="30874" xr:uid="{FCA00C8B-C84E-4976-96A9-ADF9CC599F23}"/>
    <cellStyle name="Normal 411 2 2 4 2" xfId="30873" xr:uid="{B94636B9-B57F-40E1-B396-47616C60ADB3}"/>
    <cellStyle name="Normal 411 2 2 5" xfId="30872" xr:uid="{95878EFB-689A-433C-9994-4B40F58FBD88}"/>
    <cellStyle name="Normal 411 2 3" xfId="30871" xr:uid="{14E71630-9DB5-4900-A5C4-32810151539F}"/>
    <cellStyle name="Normal 411 2 3 2" xfId="30870" xr:uid="{14383769-C518-46BD-8FF7-8794460E9B84}"/>
    <cellStyle name="Normal 411 2 3 2 2" xfId="30869" xr:uid="{A2353585-B641-4797-805A-3B243C7E6D5F}"/>
    <cellStyle name="Normal 411 2 3 3" xfId="30868" xr:uid="{45DD2FBB-B95F-484C-82E8-F35341428686}"/>
    <cellStyle name="Normal 411 2 4" xfId="30867" xr:uid="{0432030F-1D95-441D-89EB-A7C293930C4B}"/>
    <cellStyle name="Normal 411 2 4 2" xfId="30866" xr:uid="{8E6A851F-0439-4C0C-8E41-FD725D297FCD}"/>
    <cellStyle name="Normal 411 2 5" xfId="30865" xr:uid="{590E4133-06C9-400E-B1C0-41D0C3549D78}"/>
    <cellStyle name="Normal 411 2 5 2" xfId="30864" xr:uid="{057C974B-1EC2-4F53-A41E-2E49172482D3}"/>
    <cellStyle name="Normal 411 2 6" xfId="30863" xr:uid="{96A1FFA9-A6C6-4B78-B04E-E4175B81BE6D}"/>
    <cellStyle name="Normal 411 3" xfId="30862" xr:uid="{CDC087D5-F5F1-40C8-8EB5-66EE418111A4}"/>
    <cellStyle name="Normal 411 3 2" xfId="30861" xr:uid="{A85633FD-5457-4A2B-B7FD-5562B7CC4AC0}"/>
    <cellStyle name="Normal 411 3 2 2" xfId="30860" xr:uid="{5ADFFADD-18B1-4CD9-B010-47F2A4321B33}"/>
    <cellStyle name="Normal 411 3 2 2 2" xfId="30859" xr:uid="{4AB80593-A208-4CAB-9CCF-50612249139F}"/>
    <cellStyle name="Normal 411 3 2 3" xfId="30858" xr:uid="{AB32F314-BEBC-4FCC-9A92-451C6C7F1FF8}"/>
    <cellStyle name="Normal 411 3 3" xfId="30857" xr:uid="{B1C42E88-8945-4DC2-A21B-2337FFFCEBF1}"/>
    <cellStyle name="Normal 411 3 3 2" xfId="30856" xr:uid="{BB84EC83-B469-410E-9240-2AB5FFB543D5}"/>
    <cellStyle name="Normal 411 3 4" xfId="30855" xr:uid="{81B01467-DDF0-474C-8BA6-080AFFE04D28}"/>
    <cellStyle name="Normal 411 3 4 2" xfId="30854" xr:uid="{BFDA50DE-2490-45BE-BF93-823785A6091F}"/>
    <cellStyle name="Normal 411 3 5" xfId="30853" xr:uid="{DC942B5E-2C58-47A4-B5DD-B3134E57BD63}"/>
    <cellStyle name="Normal 411 4" xfId="30852" xr:uid="{87ED6333-2BD5-4484-B158-21CEAAFFAACD}"/>
    <cellStyle name="Normal 411 4 2" xfId="30851" xr:uid="{D4AE196F-BE2A-4555-8FA2-9ED92A17E3D8}"/>
    <cellStyle name="Normal 411 4 2 2" xfId="30850" xr:uid="{71541781-01D7-4FF0-B670-9B67B38442F1}"/>
    <cellStyle name="Normal 411 4 3" xfId="30849" xr:uid="{3ADF692D-CC7E-431E-8DDF-A2B17EE50027}"/>
    <cellStyle name="Normal 411 5" xfId="30848" xr:uid="{F962C542-DC5F-4F9C-A27B-5D4554B0BCE3}"/>
    <cellStyle name="Normal 411 5 2" xfId="30847" xr:uid="{72C65E1F-8AF6-4ABD-87A3-AC74D4D66825}"/>
    <cellStyle name="Normal 411 6" xfId="30846" xr:uid="{FF3E1ABE-21D0-4160-AF1D-C555DE568D75}"/>
    <cellStyle name="Normal 411 6 2" xfId="30845" xr:uid="{FAA47552-B6AB-4C65-BC5C-2D901353059D}"/>
    <cellStyle name="Normal 411 7" xfId="30844" xr:uid="{A16F2792-607D-4E2F-9A67-1530853A97ED}"/>
    <cellStyle name="Normal 412" xfId="30843" xr:uid="{21D03044-712D-4FE8-8347-EA74916720AE}"/>
    <cellStyle name="Normal 412 2" xfId="30842" xr:uid="{5EB3206F-95D4-4205-83C7-294DE7CA3A4A}"/>
    <cellStyle name="Normal 412 2 2" xfId="30841" xr:uid="{B0D6CFDF-1366-485C-A349-8B806E75F376}"/>
    <cellStyle name="Normal 412 2 2 2" xfId="30840" xr:uid="{B3AC97AA-A334-4758-932A-5157C26B85DC}"/>
    <cellStyle name="Normal 412 2 2 2 2" xfId="30839" xr:uid="{4830C997-5327-4043-A0F8-03D393B883F7}"/>
    <cellStyle name="Normal 412 2 2 2 2 2" xfId="30838" xr:uid="{E27C044E-E6B6-4AC5-BDAD-4CADEBB85167}"/>
    <cellStyle name="Normal 412 2 2 2 3" xfId="30837" xr:uid="{AD255D91-1839-4AD5-9D84-2856BF32E405}"/>
    <cellStyle name="Normal 412 2 2 3" xfId="30836" xr:uid="{98827A55-BF1F-49AE-B0D6-6B407DF6EF78}"/>
    <cellStyle name="Normal 412 2 2 3 2" xfId="30835" xr:uid="{F5AE72E5-0397-4BE1-BC8D-9ACECA97F310}"/>
    <cellStyle name="Normal 412 2 2 4" xfId="30834" xr:uid="{49E44D3A-0FCB-45B8-94C4-89878167E03E}"/>
    <cellStyle name="Normal 412 2 2 4 2" xfId="30833" xr:uid="{85DB313E-4FE4-40DB-B6C4-635367630EDE}"/>
    <cellStyle name="Normal 412 2 2 5" xfId="30832" xr:uid="{E03CE0C9-AD2D-4CD4-9ACC-ED70774CFEA3}"/>
    <cellStyle name="Normal 412 2 3" xfId="30831" xr:uid="{4D47BB72-BBE0-49D7-A7C2-95AA5D3484C7}"/>
    <cellStyle name="Normal 412 2 3 2" xfId="30830" xr:uid="{F038F7B8-5259-425D-941D-247456899509}"/>
    <cellStyle name="Normal 412 2 3 2 2" xfId="30829" xr:uid="{9946E047-3F22-4F0D-BFFE-063D901E564F}"/>
    <cellStyle name="Normal 412 2 3 3" xfId="30828" xr:uid="{244A9A74-4701-4FB2-8DDE-68B339EE73FE}"/>
    <cellStyle name="Normal 412 2 4" xfId="30827" xr:uid="{860D0191-F882-4A3A-A3DC-30316BD81C61}"/>
    <cellStyle name="Normal 412 2 4 2" xfId="30826" xr:uid="{A36AB2AF-BBB1-49BD-AAF2-FBBDB5334FE6}"/>
    <cellStyle name="Normal 412 2 5" xfId="30825" xr:uid="{827AE64D-461A-4E82-BE43-26904692CEBE}"/>
    <cellStyle name="Normal 412 2 5 2" xfId="30824" xr:uid="{C199DB6D-62CF-4CA2-8598-0F6C151181B1}"/>
    <cellStyle name="Normal 412 2 6" xfId="30823" xr:uid="{151B5A1C-B0A7-43C8-9167-1552DCA66087}"/>
    <cellStyle name="Normal 412 3" xfId="30822" xr:uid="{94D621EB-9D01-40D0-A819-10AE3CD42693}"/>
    <cellStyle name="Normal 412 3 2" xfId="30821" xr:uid="{14205548-2C01-470C-AE2C-A5B3060E68FA}"/>
    <cellStyle name="Normal 412 3 2 2" xfId="30820" xr:uid="{57DD2196-C5ED-4D41-8EB2-B0197274EB41}"/>
    <cellStyle name="Normal 412 3 2 2 2" xfId="30819" xr:uid="{DFB837E8-5778-4704-908D-780E42F458E3}"/>
    <cellStyle name="Normal 412 3 2 3" xfId="30818" xr:uid="{90BD646B-D17B-453C-B0DA-CF2565AD07AF}"/>
    <cellStyle name="Normal 412 3 3" xfId="30817" xr:uid="{0717B090-35B1-4FC6-BAD7-E46284DA4E3F}"/>
    <cellStyle name="Normal 412 3 3 2" xfId="30816" xr:uid="{5187C877-6166-450E-99DA-7D7B15E5CF02}"/>
    <cellStyle name="Normal 412 3 4" xfId="30815" xr:uid="{3895FCED-A9AC-436C-81C6-6FB7BE97807F}"/>
    <cellStyle name="Normal 412 3 4 2" xfId="30814" xr:uid="{2F6DA187-8B9E-4957-BD34-9F8F1424C8AF}"/>
    <cellStyle name="Normal 412 3 5" xfId="30813" xr:uid="{AC823581-1750-44EB-9F0A-9787C0BAC109}"/>
    <cellStyle name="Normal 412 4" xfId="30812" xr:uid="{AD4121EE-F3B0-4FFA-907C-0FA19E74774F}"/>
    <cellStyle name="Normal 412 4 2" xfId="30811" xr:uid="{D2C0EB06-2A6B-4835-A35A-B71A7209100C}"/>
    <cellStyle name="Normal 412 4 2 2" xfId="30810" xr:uid="{EB8A6AD8-B0DD-4489-8A55-B7CE528909F1}"/>
    <cellStyle name="Normal 412 4 3" xfId="30809" xr:uid="{D8B7A09A-CECC-402B-8D58-800EBB710D36}"/>
    <cellStyle name="Normal 412 5" xfId="30808" xr:uid="{B3559B4E-5AC0-463C-A00B-C6AE74E0B7DC}"/>
    <cellStyle name="Normal 412 5 2" xfId="30807" xr:uid="{8B619FCA-5091-4261-9473-40F2BCA700A5}"/>
    <cellStyle name="Normal 412 6" xfId="30806" xr:uid="{50BCC19D-B0B3-4F02-83B3-3AD2F8103FAE}"/>
    <cellStyle name="Normal 412 6 2" xfId="30805" xr:uid="{D5133B4B-9743-468B-B2F4-E901BFC93F8E}"/>
    <cellStyle name="Normal 412 7" xfId="30804" xr:uid="{1256091B-C0E9-4DE0-8069-EDCE41A7F0FC}"/>
    <cellStyle name="Normal 413" xfId="30803" xr:uid="{B6ADC8A9-9161-44B2-8675-305B1BA5A51C}"/>
    <cellStyle name="Normal 413 2" xfId="30802" xr:uid="{C3DC5A44-87C0-4D64-83E4-C59DCBEF1652}"/>
    <cellStyle name="Normal 413 2 2" xfId="30801" xr:uid="{AA78CB50-CCE5-4675-AC98-13C3E7D62071}"/>
    <cellStyle name="Normal 413 2 2 2" xfId="30800" xr:uid="{39F438C8-40D5-4E9A-BB84-D9FDCF9B69DF}"/>
    <cellStyle name="Normal 413 2 2 2 2" xfId="30799" xr:uid="{5D476BAC-0A6B-4DD4-98FF-7776762D3D40}"/>
    <cellStyle name="Normal 413 2 2 2 2 2" xfId="30798" xr:uid="{FBD6A63F-F61E-43D7-9BA6-7845F17D0E5F}"/>
    <cellStyle name="Normal 413 2 2 2 3" xfId="30797" xr:uid="{C02B3928-E499-4B4F-89F5-6D1D0625C58A}"/>
    <cellStyle name="Normal 413 2 2 3" xfId="30796" xr:uid="{89C381CD-502F-4F94-A516-DD5C7942B6AA}"/>
    <cellStyle name="Normal 413 2 2 3 2" xfId="30795" xr:uid="{371634CF-4B59-4DB7-B541-E06816762506}"/>
    <cellStyle name="Normal 413 2 2 4" xfId="30794" xr:uid="{5C773EF2-FF86-4F8E-AB88-EF7F5973822F}"/>
    <cellStyle name="Normal 413 2 2 4 2" xfId="30793" xr:uid="{412E7A99-66CC-4319-BB50-4B90868E9B81}"/>
    <cellStyle name="Normal 413 2 2 5" xfId="30792" xr:uid="{4D8070B1-D5B1-410E-B609-F4A204AED7CD}"/>
    <cellStyle name="Normal 413 2 3" xfId="30791" xr:uid="{FFE145A2-1092-414C-BF94-CF7DEB094708}"/>
    <cellStyle name="Normal 413 2 3 2" xfId="30790" xr:uid="{7DA555EA-1999-4467-AAC6-1A41BFBDF5D8}"/>
    <cellStyle name="Normal 413 2 3 2 2" xfId="30789" xr:uid="{21929799-824B-401A-9E17-7290B4AB9509}"/>
    <cellStyle name="Normal 413 2 3 3" xfId="30788" xr:uid="{C181C1E8-51D4-46B1-B29C-BD1DAC208DC8}"/>
    <cellStyle name="Normal 413 2 4" xfId="30787" xr:uid="{D81590C4-887E-4C78-B736-70810C5082A2}"/>
    <cellStyle name="Normal 413 2 4 2" xfId="30786" xr:uid="{F70CF3B7-7D35-478B-BC17-95A44783F60D}"/>
    <cellStyle name="Normal 413 2 5" xfId="30785" xr:uid="{982B55A9-F7D5-4259-BF5A-3EC234AD4DD6}"/>
    <cellStyle name="Normal 413 2 5 2" xfId="30784" xr:uid="{872F3F5D-08E8-4E0B-BEF8-616AEE617D46}"/>
    <cellStyle name="Normal 413 2 6" xfId="30783" xr:uid="{3F8C497B-01F2-4423-983F-AA6BF5EE4824}"/>
    <cellStyle name="Normal 413 3" xfId="30782" xr:uid="{F62E3009-4046-4A3F-95C2-2D05684E3C5F}"/>
    <cellStyle name="Normal 413 3 2" xfId="30781" xr:uid="{134F9C88-7FF2-4DA0-AB08-63DC650BF9C2}"/>
    <cellStyle name="Normal 413 3 2 2" xfId="30780" xr:uid="{01DB11D1-10FA-4B4F-AF2D-0A149586E46D}"/>
    <cellStyle name="Normal 413 3 2 2 2" xfId="30779" xr:uid="{A62C729D-A0A4-4B3E-8123-6409A7522911}"/>
    <cellStyle name="Normal 413 3 2 3" xfId="30778" xr:uid="{3D638D5E-3B73-4AE3-83E8-2F3F9D7CFD0C}"/>
    <cellStyle name="Normal 413 3 3" xfId="30777" xr:uid="{CEA64EED-D416-460B-92F6-E1F056F3CEDD}"/>
    <cellStyle name="Normal 413 3 3 2" xfId="30776" xr:uid="{CCB1DEDA-9726-42B9-A284-37071DB248C2}"/>
    <cellStyle name="Normal 413 3 4" xfId="30775" xr:uid="{B1326CAA-4654-4D28-9BEE-EFEDC72D9A56}"/>
    <cellStyle name="Normal 413 3 4 2" xfId="30774" xr:uid="{49BC1CB9-5EE2-4807-B1F1-37C09364CED9}"/>
    <cellStyle name="Normal 413 3 5" xfId="30773" xr:uid="{6435B786-A7B2-4132-ACFD-E9958C1ACB87}"/>
    <cellStyle name="Normal 413 4" xfId="30772" xr:uid="{F2D384E6-B231-440F-8405-4A21E5354EAD}"/>
    <cellStyle name="Normal 413 4 2" xfId="30771" xr:uid="{0DE6BF99-9EE2-4D7F-A2EA-E1C8B95B0A73}"/>
    <cellStyle name="Normal 413 4 2 2" xfId="30770" xr:uid="{7A4F39DA-62E4-4FBA-9481-1130A0CEF37D}"/>
    <cellStyle name="Normal 413 4 3" xfId="30769" xr:uid="{4B116953-BCAD-4336-8D0E-B3336FFBD6BE}"/>
    <cellStyle name="Normal 413 5" xfId="30768" xr:uid="{318F254A-502F-421D-90E7-D965C9BB70F7}"/>
    <cellStyle name="Normal 413 5 2" xfId="30767" xr:uid="{D630F48B-EAA8-406C-9086-7AAB324ED98C}"/>
    <cellStyle name="Normal 413 6" xfId="30766" xr:uid="{472F9FF4-5236-41F7-A658-4791475443D7}"/>
    <cellStyle name="Normal 413 6 2" xfId="30765" xr:uid="{6A70C7CE-6659-4362-A909-8E2802512C57}"/>
    <cellStyle name="Normal 413 7" xfId="30764" xr:uid="{C6617285-F3E9-4DC5-A169-D564894BB2BE}"/>
    <cellStyle name="Normal 414" xfId="30763" xr:uid="{9FC27664-679B-4A00-9D0A-437761DDAAA6}"/>
    <cellStyle name="Normal 414 2" xfId="30762" xr:uid="{6B2112D1-2D5E-48DF-88BC-5543BE66038A}"/>
    <cellStyle name="Normal 414 2 2" xfId="30761" xr:uid="{A1021ED3-AD8E-46FD-B9E7-99E88EC0B90D}"/>
    <cellStyle name="Normal 414 2 2 2" xfId="30760" xr:uid="{F80856F6-21B9-4F4F-AE00-45AAE66FAFA0}"/>
    <cellStyle name="Normal 414 2 2 2 2" xfId="30759" xr:uid="{B37DD9A8-A195-45F4-B645-4C6AA52FE4FC}"/>
    <cellStyle name="Normal 414 2 2 2 2 2" xfId="30758" xr:uid="{09661960-C6AF-4718-B356-868318AFD798}"/>
    <cellStyle name="Normal 414 2 2 2 3" xfId="30757" xr:uid="{222D1BF1-31D2-42F4-A7BD-D3907CAFD805}"/>
    <cellStyle name="Normal 414 2 2 3" xfId="30756" xr:uid="{3BF7F379-6BB6-44FC-A74D-434072240B7F}"/>
    <cellStyle name="Normal 414 2 2 3 2" xfId="30755" xr:uid="{F2CF0B08-4B76-437B-AC34-C2EAB1EA1E4D}"/>
    <cellStyle name="Normal 414 2 2 4" xfId="30754" xr:uid="{C9F6EBDC-745A-4153-9F5A-3123101BBDBF}"/>
    <cellStyle name="Normal 414 2 2 4 2" xfId="30753" xr:uid="{F5F91177-74E7-4EA1-81CF-D3C23EE43E53}"/>
    <cellStyle name="Normal 414 2 2 5" xfId="30752" xr:uid="{355AC94F-6E1C-4CA7-8E7B-D89E5512EAFC}"/>
    <cellStyle name="Normal 414 2 3" xfId="30751" xr:uid="{F4252709-A0BD-40B5-BA7B-6D37FA1B71C4}"/>
    <cellStyle name="Normal 414 2 3 2" xfId="30750" xr:uid="{75CB90DF-5BD0-4B2A-996E-031C0704CD53}"/>
    <cellStyle name="Normal 414 2 3 2 2" xfId="30749" xr:uid="{53CDB2D8-DE20-4650-8E81-96075CF64BE8}"/>
    <cellStyle name="Normal 414 2 3 3" xfId="30748" xr:uid="{CE2C39C8-969F-4165-976B-8EE8B292F5D1}"/>
    <cellStyle name="Normal 414 2 4" xfId="30747" xr:uid="{258BCF42-3001-4E32-A6D7-3B9DB25B5B44}"/>
    <cellStyle name="Normal 414 2 4 2" xfId="30746" xr:uid="{6E19235E-938D-41D9-ABC5-1A5BE8E43A1A}"/>
    <cellStyle name="Normal 414 2 5" xfId="30745" xr:uid="{D99ADD77-789F-441E-A1E7-06337C88E557}"/>
    <cellStyle name="Normal 414 2 5 2" xfId="30744" xr:uid="{90740EF7-0540-473B-AE54-9B8CB11334A4}"/>
    <cellStyle name="Normal 414 2 6" xfId="30743" xr:uid="{E61F239C-02E4-4DA2-89AA-0B5608F5BF02}"/>
    <cellStyle name="Normal 414 3" xfId="30742" xr:uid="{FEC34632-50EA-4C18-B394-C0B43B973FF5}"/>
    <cellStyle name="Normal 414 3 2" xfId="30741" xr:uid="{E9AEFEB9-FCB2-43E4-9209-23B072571F91}"/>
    <cellStyle name="Normal 414 3 2 2" xfId="30740" xr:uid="{4655F09E-7F99-4F78-AB20-E1179D717A20}"/>
    <cellStyle name="Normal 414 3 2 2 2" xfId="30739" xr:uid="{97BFF11C-BADC-4A26-8D42-19D83B7B03AD}"/>
    <cellStyle name="Normal 414 3 2 3" xfId="30738" xr:uid="{AF068543-E79F-4BB5-9296-7D2C876DE6D3}"/>
    <cellStyle name="Normal 414 3 3" xfId="30737" xr:uid="{0620DEA5-71FD-407C-A050-C0CC0C8F6FD6}"/>
    <cellStyle name="Normal 414 3 3 2" xfId="30736" xr:uid="{3BD6F6E4-84A3-4CB0-9BA2-223FA6B2E081}"/>
    <cellStyle name="Normal 414 3 4" xfId="30735" xr:uid="{13C745EF-AD6F-4CAD-BE16-51B0FD2EC42C}"/>
    <cellStyle name="Normal 414 3 4 2" xfId="30734" xr:uid="{12EEE658-B85D-4F94-B55A-282A104BAA59}"/>
    <cellStyle name="Normal 414 3 5" xfId="30733" xr:uid="{8BB3D545-6778-42DF-839A-38DE41276D68}"/>
    <cellStyle name="Normal 414 4" xfId="30732" xr:uid="{1C92E51D-5C0D-4660-A4E2-E1EE2C3D778D}"/>
    <cellStyle name="Normal 414 4 2" xfId="30731" xr:uid="{6EB8F1BF-1B5F-40DD-BB3A-25658C0AED3E}"/>
    <cellStyle name="Normal 414 4 2 2" xfId="30730" xr:uid="{26FFDD45-B9EE-402A-A200-AA8DE36BE3BF}"/>
    <cellStyle name="Normal 414 4 3" xfId="30729" xr:uid="{BABD3C67-F898-42AB-AABC-E94DBF2EDE7B}"/>
    <cellStyle name="Normal 414 5" xfId="30728" xr:uid="{3B0FCCA6-90BA-4714-BF29-71D47890AB2F}"/>
    <cellStyle name="Normal 414 5 2" xfId="30727" xr:uid="{CD725DE7-4A4C-4827-BD74-80D3F0C30CED}"/>
    <cellStyle name="Normal 414 6" xfId="30726" xr:uid="{B819A986-2E32-4080-9494-AE1EE884313E}"/>
    <cellStyle name="Normal 414 6 2" xfId="30725" xr:uid="{569257B8-66B6-485D-BC16-81AEFE905B70}"/>
    <cellStyle name="Normal 414 7" xfId="30724" xr:uid="{C434FE53-7CC3-4F8E-9AB0-BC53FE77E465}"/>
    <cellStyle name="Normal 415" xfId="30723" xr:uid="{A875C031-4921-4D82-AFF3-31EECF082A40}"/>
    <cellStyle name="Normal 415 2" xfId="30722" xr:uid="{491DA06A-1E17-435E-8436-6AC839B4D1CF}"/>
    <cellStyle name="Normal 415 2 2" xfId="30721" xr:uid="{92EB0717-06C6-4420-9449-F6707741EE3C}"/>
    <cellStyle name="Normal 415 2 2 2" xfId="30720" xr:uid="{7991E27E-F7C8-44D2-8C57-361C459D2629}"/>
    <cellStyle name="Normal 415 2 2 2 2" xfId="30719" xr:uid="{FB96A5D1-219A-4969-9D20-CC168A4DC3D6}"/>
    <cellStyle name="Normal 415 2 2 2 2 2" xfId="30718" xr:uid="{8D828C3A-BD5C-49BB-B46A-B7B0FA155668}"/>
    <cellStyle name="Normal 415 2 2 2 3" xfId="30717" xr:uid="{3D1CC1D7-09D9-4BBC-B9EA-ADE63A10552A}"/>
    <cellStyle name="Normal 415 2 2 3" xfId="30716" xr:uid="{83F06B63-3D07-44B9-9F2C-D9C5C25AFF79}"/>
    <cellStyle name="Normal 415 2 2 3 2" xfId="30715" xr:uid="{790520E1-6222-426E-BC99-68555189E906}"/>
    <cellStyle name="Normal 415 2 2 4" xfId="30714" xr:uid="{16F5AD12-C617-448A-8D80-5AFC89D397A1}"/>
    <cellStyle name="Normal 415 2 2 4 2" xfId="30713" xr:uid="{401BBEC9-4DAF-4989-828E-96E63571B214}"/>
    <cellStyle name="Normal 415 2 2 5" xfId="30712" xr:uid="{C4516F20-3B91-476A-955C-3C7F66548621}"/>
    <cellStyle name="Normal 415 2 3" xfId="30711" xr:uid="{6AC715B8-5840-46D4-A780-123511B280E1}"/>
    <cellStyle name="Normal 415 2 3 2" xfId="30710" xr:uid="{B81F41CB-08E7-4576-94D1-DA4DDDEBE005}"/>
    <cellStyle name="Normal 415 2 3 2 2" xfId="30709" xr:uid="{FABB9D95-92D2-4B0D-AD81-7E1BD66D5721}"/>
    <cellStyle name="Normal 415 2 3 3" xfId="30708" xr:uid="{38664CE7-8BAB-41E2-BF95-CCC3EA74C101}"/>
    <cellStyle name="Normal 415 2 4" xfId="30707" xr:uid="{18459A99-EE58-4420-B2E2-CDA9DB1E7D6A}"/>
    <cellStyle name="Normal 415 2 4 2" xfId="30706" xr:uid="{87679D5E-28CA-4228-BC05-FD1044502E6D}"/>
    <cellStyle name="Normal 415 2 5" xfId="30705" xr:uid="{A807068E-3AEB-4C48-B2C7-9EADC57D7184}"/>
    <cellStyle name="Normal 415 2 5 2" xfId="30704" xr:uid="{7ADED137-5A10-4436-B7FE-7CA0EBABFDF7}"/>
    <cellStyle name="Normal 415 2 6" xfId="30703" xr:uid="{98004864-51EA-47B2-8B13-0B6F4E0BA2B4}"/>
    <cellStyle name="Normal 415 3" xfId="30702" xr:uid="{6F895CB0-CD9E-4BC0-BAD6-2466C106FF15}"/>
    <cellStyle name="Normal 415 3 2" xfId="30701" xr:uid="{393799AB-C5A8-41C6-A710-9D1D50E7A6DC}"/>
    <cellStyle name="Normal 415 3 2 2" xfId="30700" xr:uid="{F52B3D49-38F0-4D4E-97C0-0EE3AA656BB4}"/>
    <cellStyle name="Normal 415 3 2 2 2" xfId="30699" xr:uid="{AB40739F-17EA-4959-B673-6412C5A263EE}"/>
    <cellStyle name="Normal 415 3 2 3" xfId="30698" xr:uid="{D7628B36-D65B-48C7-836C-8E42D2761008}"/>
    <cellStyle name="Normal 415 3 3" xfId="30697" xr:uid="{9331996A-FF64-411A-8D95-8D0E8D1B3A4B}"/>
    <cellStyle name="Normal 415 3 3 2" xfId="30696" xr:uid="{3DA59F14-81A1-43B7-A58A-98772EF3AC22}"/>
    <cellStyle name="Normal 415 3 4" xfId="30695" xr:uid="{F6B3BE9D-4FFD-4683-B089-CAAEAE6B7E1B}"/>
    <cellStyle name="Normal 415 3 4 2" xfId="30694" xr:uid="{079BA7BC-48F3-4FBB-AD6D-6890C6881283}"/>
    <cellStyle name="Normal 415 3 5" xfId="30693" xr:uid="{5DD4A997-2408-4BA0-A390-000A622FF04F}"/>
    <cellStyle name="Normal 415 4" xfId="30692" xr:uid="{D89F4FD3-2706-42F2-9481-9AAC9AA14D37}"/>
    <cellStyle name="Normal 415 4 2" xfId="30691" xr:uid="{CAE863E6-3196-49E7-A570-5CFFCDAFB15D}"/>
    <cellStyle name="Normal 415 4 2 2" xfId="30690" xr:uid="{6CA01016-E401-4F2A-8B83-8143FF5FF3E2}"/>
    <cellStyle name="Normal 415 4 3" xfId="30689" xr:uid="{55917AD0-D6D9-4EAE-897D-2BAFA045A5B2}"/>
    <cellStyle name="Normal 415 5" xfId="30688" xr:uid="{FD9363F1-516C-4BF0-AB45-7EA8019D2A0E}"/>
    <cellStyle name="Normal 415 5 2" xfId="30687" xr:uid="{6B342A9D-39EF-4BB6-BC2E-B082197B36BD}"/>
    <cellStyle name="Normal 415 6" xfId="30686" xr:uid="{6242923B-8737-4618-9F91-74CE82B7887B}"/>
    <cellStyle name="Normal 415 6 2" xfId="30685" xr:uid="{34E582DD-05A2-4E87-BA32-5710BA61FF50}"/>
    <cellStyle name="Normal 415 7" xfId="30684" xr:uid="{011E460D-2F29-4BC3-86C4-247524BCA89D}"/>
    <cellStyle name="Normal 416" xfId="30683" xr:uid="{A1E5AEC5-6A4C-4F61-B5A6-41E35DCDF1BE}"/>
    <cellStyle name="Normal 416 2" xfId="30682" xr:uid="{008B7C97-9670-4CFA-907B-8A2F44B4F159}"/>
    <cellStyle name="Normal 416 2 2" xfId="30681" xr:uid="{20B73BC1-6485-42DC-B123-3C5DED01003B}"/>
    <cellStyle name="Normal 416 2 2 2" xfId="30680" xr:uid="{C9DACC8E-5C2B-4613-A843-671CE48F518A}"/>
    <cellStyle name="Normal 416 2 2 2 2" xfId="30679" xr:uid="{B1E56F99-E7D7-4F21-9B8C-C902C3319FF6}"/>
    <cellStyle name="Normal 416 2 2 2 2 2" xfId="30678" xr:uid="{C2B590C2-96ED-4E06-9C06-27871E46F4F0}"/>
    <cellStyle name="Normal 416 2 2 2 3" xfId="30677" xr:uid="{9C277D4F-F13E-4D09-BBEE-B0AE3A732614}"/>
    <cellStyle name="Normal 416 2 2 3" xfId="30676" xr:uid="{8EC4458B-BB4D-48D4-93E0-A8A3CF4FD8CA}"/>
    <cellStyle name="Normal 416 2 2 3 2" xfId="30675" xr:uid="{7ADCBA2B-A951-4A70-9B05-4672753F877B}"/>
    <cellStyle name="Normal 416 2 2 4" xfId="30674" xr:uid="{181C23F8-3550-4716-BC43-C7C11287B2F4}"/>
    <cellStyle name="Normal 416 2 2 4 2" xfId="30673" xr:uid="{2E625A93-A391-4817-874B-07FDE58022E6}"/>
    <cellStyle name="Normal 416 2 2 5" xfId="30672" xr:uid="{3714D610-5569-4BFC-867A-F66CB7F33BD8}"/>
    <cellStyle name="Normal 416 2 3" xfId="30671" xr:uid="{BE349068-F119-4F6E-8B65-591F57F803E6}"/>
    <cellStyle name="Normal 416 2 3 2" xfId="30670" xr:uid="{32DC48E5-0C44-4764-AB72-B9D5F672281B}"/>
    <cellStyle name="Normal 416 2 3 2 2" xfId="30669" xr:uid="{5D225DF0-C3D7-4B33-BC68-33DE5806C066}"/>
    <cellStyle name="Normal 416 2 3 3" xfId="30668" xr:uid="{9DACDAE9-F77F-4C4C-B656-6757F06ABA88}"/>
    <cellStyle name="Normal 416 2 4" xfId="30667" xr:uid="{28F8124A-1697-4C44-A5B9-D8F98F87F96A}"/>
    <cellStyle name="Normal 416 2 4 2" xfId="30666" xr:uid="{5FB613AC-F3DB-4F3C-8817-D3C1F8056C72}"/>
    <cellStyle name="Normal 416 2 5" xfId="30665" xr:uid="{F32C6B50-8B80-4B23-A9F4-8A6FB8DE2DAB}"/>
    <cellStyle name="Normal 416 2 5 2" xfId="30664" xr:uid="{A0A79EFE-177F-455C-AEE2-38148D3AE340}"/>
    <cellStyle name="Normal 416 2 6" xfId="30663" xr:uid="{0A538188-1577-4020-97BE-F1739EC13356}"/>
    <cellStyle name="Normal 416 3" xfId="30662" xr:uid="{DDD56BB1-AAF6-4FAC-8E31-2BC1F70B1660}"/>
    <cellStyle name="Normal 416 3 2" xfId="30661" xr:uid="{D181F86A-FF76-4541-94A4-61C0E5A66C9C}"/>
    <cellStyle name="Normal 416 3 2 2" xfId="30660" xr:uid="{40EDBE67-3134-4259-A08F-1C659A92F53E}"/>
    <cellStyle name="Normal 416 3 2 2 2" xfId="30659" xr:uid="{48042972-86AE-47A5-BE38-46FA778D704D}"/>
    <cellStyle name="Normal 416 3 2 3" xfId="30658" xr:uid="{177802A8-D3D0-45E6-815C-BC41B6FC2A25}"/>
    <cellStyle name="Normal 416 3 3" xfId="30657" xr:uid="{2009E170-B9EA-47A1-8B4D-D418BBAEB733}"/>
    <cellStyle name="Normal 416 3 3 2" xfId="30656" xr:uid="{28E6D690-5617-406B-826B-25349C24BE92}"/>
    <cellStyle name="Normal 416 3 4" xfId="30655" xr:uid="{BBBE45C1-47CF-4136-B196-684228C7E87E}"/>
    <cellStyle name="Normal 416 3 4 2" xfId="30654" xr:uid="{D015FF9C-D6CB-4D2E-B2F5-DC07A60A9D00}"/>
    <cellStyle name="Normal 416 3 5" xfId="30653" xr:uid="{B71B7058-B146-401B-9B7E-838532198292}"/>
    <cellStyle name="Normal 416 4" xfId="30652" xr:uid="{BE888318-BE69-4BD2-BC3D-09E20250E718}"/>
    <cellStyle name="Normal 416 4 2" xfId="30651" xr:uid="{44275348-F7A1-47F8-9E69-D3AEF29EFFD6}"/>
    <cellStyle name="Normal 416 4 2 2" xfId="30650" xr:uid="{6BE61A53-B2C9-421E-89CE-6CA6A3866E3A}"/>
    <cellStyle name="Normal 416 4 3" xfId="30649" xr:uid="{F8F9DFF3-C224-4DBC-A01A-B730766692D2}"/>
    <cellStyle name="Normal 416 5" xfId="30648" xr:uid="{264C120E-9979-4E26-88FC-D7534A18A77D}"/>
    <cellStyle name="Normal 416 5 2" xfId="30647" xr:uid="{E464D829-6355-4117-8861-7CFAF3792592}"/>
    <cellStyle name="Normal 416 6" xfId="30646" xr:uid="{32927E3A-F561-4825-BB77-E817E1B311F2}"/>
    <cellStyle name="Normal 416 6 2" xfId="30645" xr:uid="{01FFF6C6-BF5C-4873-8D73-E78EA97FC732}"/>
    <cellStyle name="Normal 416 7" xfId="30644" xr:uid="{CF118B53-A3BD-4C42-B073-4373B5D717BB}"/>
    <cellStyle name="Normal 417" xfId="30643" xr:uid="{7084308F-A69C-472C-B3AD-2C91CC2B6DAF}"/>
    <cellStyle name="Normal 417 2" xfId="30642" xr:uid="{50BF1300-225E-428F-B0F8-5E946F13AB49}"/>
    <cellStyle name="Normal 417 2 2" xfId="30641" xr:uid="{AB0AB620-0A0A-4755-A7C7-2F839CE2C6A0}"/>
    <cellStyle name="Normal 417 2 2 2" xfId="30640" xr:uid="{D89462DF-04C6-44EF-9324-5BE23D0A86EC}"/>
    <cellStyle name="Normal 417 2 2 2 2" xfId="30639" xr:uid="{411FDEC9-CE49-445E-A880-394FB172A0F0}"/>
    <cellStyle name="Normal 417 2 2 2 2 2" xfId="30638" xr:uid="{3BB59EA7-67C3-40F3-997A-B391812AB977}"/>
    <cellStyle name="Normal 417 2 2 2 3" xfId="30637" xr:uid="{8768966D-7518-406E-B42F-93238C7506ED}"/>
    <cellStyle name="Normal 417 2 2 3" xfId="30636" xr:uid="{3113320B-5A36-4120-BC5D-B73C7C40CB60}"/>
    <cellStyle name="Normal 417 2 2 3 2" xfId="30635" xr:uid="{76E27D16-939C-4FFF-95A3-7007DD3F5A2D}"/>
    <cellStyle name="Normal 417 2 2 4" xfId="30634" xr:uid="{C6E6E489-19BF-43A6-9A36-AE9564814F31}"/>
    <cellStyle name="Normal 417 2 2 4 2" xfId="30633" xr:uid="{33E854F9-FB0C-4826-B792-F2B1C84A9BB1}"/>
    <cellStyle name="Normal 417 2 2 5" xfId="30632" xr:uid="{C6FCDF90-8DC3-4B77-9F01-D17CD31946A5}"/>
    <cellStyle name="Normal 417 2 3" xfId="30631" xr:uid="{B0779C51-F608-48B9-8EFC-9CB44E6F6D92}"/>
    <cellStyle name="Normal 417 2 3 2" xfId="30630" xr:uid="{94A4A2F7-007D-4335-96E2-9FA94040FA10}"/>
    <cellStyle name="Normal 417 2 3 2 2" xfId="30629" xr:uid="{D7CA0FEC-08B4-469D-9875-F3F928347BBE}"/>
    <cellStyle name="Normal 417 2 3 3" xfId="30628" xr:uid="{612B83DD-497C-4E93-BDDF-B5F105BB1070}"/>
    <cellStyle name="Normal 417 2 4" xfId="30627" xr:uid="{40358D6C-1C73-4797-B079-3CE3ED20BC63}"/>
    <cellStyle name="Normal 417 2 4 2" xfId="30626" xr:uid="{C672ABEF-99E0-4D91-BFF4-9EAE5E8BAB9A}"/>
    <cellStyle name="Normal 417 2 5" xfId="30625" xr:uid="{EE813C75-3DF5-478D-B8AD-297DAB2038C7}"/>
    <cellStyle name="Normal 417 2 5 2" xfId="30624" xr:uid="{5832515A-2A76-453D-B159-6CF9A561277C}"/>
    <cellStyle name="Normal 417 2 6" xfId="30623" xr:uid="{1156D1CC-2462-463E-B589-35B8C8EA3053}"/>
    <cellStyle name="Normal 417 3" xfId="30622" xr:uid="{CE46793A-85EE-4D1C-9F63-D5FEA6669E87}"/>
    <cellStyle name="Normal 417 3 2" xfId="30621" xr:uid="{A77DB7D4-42DE-43F4-9767-AAC4D856C831}"/>
    <cellStyle name="Normal 417 3 2 2" xfId="30620" xr:uid="{2347C521-A76E-4276-AC22-13E256A27D8D}"/>
    <cellStyle name="Normal 417 3 2 2 2" xfId="30619" xr:uid="{6A15BD5F-2C2C-48C8-AA51-F1CFF590D6EF}"/>
    <cellStyle name="Normal 417 3 2 3" xfId="30618" xr:uid="{BEBB317B-654D-4904-8B39-A572E583BAE0}"/>
    <cellStyle name="Normal 417 3 3" xfId="30617" xr:uid="{FB60D415-7958-428F-9BBD-BAF515281D40}"/>
    <cellStyle name="Normal 417 3 3 2" xfId="30616" xr:uid="{13AD80A8-F1AA-4245-8D66-CB1B12EB87DB}"/>
    <cellStyle name="Normal 417 3 4" xfId="30615" xr:uid="{98CC3C15-E1DC-4F2D-9549-C0865CEA0F47}"/>
    <cellStyle name="Normal 417 3 4 2" xfId="30614" xr:uid="{A2D249BA-D9EC-4106-BD11-E3421F53A36A}"/>
    <cellStyle name="Normal 417 3 5" xfId="30613" xr:uid="{03BE3BEB-21E8-4E2D-91DE-87B78E91203F}"/>
    <cellStyle name="Normal 417 4" xfId="30612" xr:uid="{A9159ECD-6A90-4BB7-9155-DC007E87A6C4}"/>
    <cellStyle name="Normal 417 4 2" xfId="30611" xr:uid="{F1CCFE57-5ABB-4E27-86FD-C729A5EDE42E}"/>
    <cellStyle name="Normal 417 4 2 2" xfId="30610" xr:uid="{E2B328A0-BC15-45AD-A16B-8139F3AE91F0}"/>
    <cellStyle name="Normal 417 4 3" xfId="30609" xr:uid="{0472EDB9-7F8F-4A40-87F4-57BF037739A7}"/>
    <cellStyle name="Normal 417 5" xfId="30608" xr:uid="{4E52E472-05D4-4AA8-9B7A-3B9D14AA455B}"/>
    <cellStyle name="Normal 417 5 2" xfId="30607" xr:uid="{D6DF6B37-55FF-4E6D-A613-A29015D04EE7}"/>
    <cellStyle name="Normal 417 6" xfId="30606" xr:uid="{18C772D7-45DB-473A-A38B-384CA3C243E5}"/>
    <cellStyle name="Normal 417 6 2" xfId="30605" xr:uid="{1DE8128B-A907-450F-82CF-E93682A3E2A0}"/>
    <cellStyle name="Normal 417 7" xfId="30604" xr:uid="{D4559CDD-AA5D-4233-ADF4-E2D59D164E80}"/>
    <cellStyle name="Normal 418" xfId="30603" xr:uid="{CF69F276-C2B1-4CBC-B5E6-EB53A459F3E3}"/>
    <cellStyle name="Normal 418 2" xfId="30602" xr:uid="{6E3F6213-213E-46C3-B919-76B5990A5DFF}"/>
    <cellStyle name="Normal 418 2 2" xfId="30601" xr:uid="{68F2B291-370A-4322-AD57-CE3DFCAC88C8}"/>
    <cellStyle name="Normal 418 2 2 2" xfId="30600" xr:uid="{41EEA7A4-00E4-418E-B349-28D69DF9E61C}"/>
    <cellStyle name="Normal 418 2 2 2 2" xfId="30599" xr:uid="{8CF6641D-AE12-44AE-8A08-DC2A12E97298}"/>
    <cellStyle name="Normal 418 2 2 2 2 2" xfId="30598" xr:uid="{D84286D6-3145-483B-855C-A6A597D00B2C}"/>
    <cellStyle name="Normal 418 2 2 2 3" xfId="30597" xr:uid="{A5B9CC2E-6E94-42AD-879D-669F0F659B78}"/>
    <cellStyle name="Normal 418 2 2 3" xfId="30596" xr:uid="{3AFBC5BE-89A8-4EE5-A33A-E70E73B52240}"/>
    <cellStyle name="Normal 418 2 2 3 2" xfId="30595" xr:uid="{0B562046-F741-409F-A42E-2F65A8138A1E}"/>
    <cellStyle name="Normal 418 2 2 4" xfId="30594" xr:uid="{DD72E40F-612D-4BF5-BF47-D7BDF4AD4246}"/>
    <cellStyle name="Normal 418 2 2 4 2" xfId="30593" xr:uid="{8AB32C1D-7E13-4F6E-96B7-298D9C64FE6C}"/>
    <cellStyle name="Normal 418 2 2 5" xfId="30592" xr:uid="{E6AB2C41-A6CE-4AA4-908D-CA43282A2B81}"/>
    <cellStyle name="Normal 418 2 3" xfId="30591" xr:uid="{C85C80D8-27FE-4A36-A216-8F6654BD9F63}"/>
    <cellStyle name="Normal 418 2 3 2" xfId="30590" xr:uid="{9D415772-C556-4CD6-AB91-4A5968A262D8}"/>
    <cellStyle name="Normal 418 2 3 2 2" xfId="30589" xr:uid="{118FF7BC-C234-42BF-BA02-AD4DCCF9B790}"/>
    <cellStyle name="Normal 418 2 3 3" xfId="30588" xr:uid="{7845A733-4D88-4DAA-BDE0-2191F783F150}"/>
    <cellStyle name="Normal 418 2 4" xfId="30587" xr:uid="{CF75CC46-7813-43A4-93D9-E7089D4DD211}"/>
    <cellStyle name="Normal 418 2 4 2" xfId="30586" xr:uid="{66B12CC7-271E-4422-8FB6-5C55C58D3C85}"/>
    <cellStyle name="Normal 418 2 5" xfId="30585" xr:uid="{C9E8FA6B-2F82-4456-8CC8-9E6B5393A87F}"/>
    <cellStyle name="Normal 418 2 5 2" xfId="30584" xr:uid="{8C6C912A-4C81-4F1E-941B-02E1875915BD}"/>
    <cellStyle name="Normal 418 2 6" xfId="30583" xr:uid="{5CB17C85-4BCC-472E-AC04-AF2314448F5D}"/>
    <cellStyle name="Normal 418 3" xfId="30582" xr:uid="{D3740004-2AA4-4B15-B788-A637AEE32C26}"/>
    <cellStyle name="Normal 418 3 2" xfId="30581" xr:uid="{81A8A04C-E5BF-4E3A-8E1E-95BCBA4F42DC}"/>
    <cellStyle name="Normal 418 3 2 2" xfId="30580" xr:uid="{9800C4EB-6D38-485F-885D-605F44108BA6}"/>
    <cellStyle name="Normal 418 3 2 2 2" xfId="30579" xr:uid="{63993B72-C816-437A-8CFE-CC21F246F9E7}"/>
    <cellStyle name="Normal 418 3 2 3" xfId="30578" xr:uid="{E310DDFA-481E-4AF0-891E-117AE78B6EB8}"/>
    <cellStyle name="Normal 418 3 3" xfId="30577" xr:uid="{C18B2166-BEEA-4759-BCD4-FBD56EF8BB6E}"/>
    <cellStyle name="Normal 418 3 3 2" xfId="30576" xr:uid="{7DC9B209-7852-4127-BED7-A1A1C7C43D30}"/>
    <cellStyle name="Normal 418 3 4" xfId="30575" xr:uid="{2CA4B6D0-9917-4117-BB4D-410F3F60D822}"/>
    <cellStyle name="Normal 418 3 4 2" xfId="30574" xr:uid="{0FF2F00D-7C9A-4395-955F-E9DBDAE82CCE}"/>
    <cellStyle name="Normal 418 3 5" xfId="30573" xr:uid="{ED35DF48-F261-471C-9EC4-8BABABB496DC}"/>
    <cellStyle name="Normal 418 4" xfId="30572" xr:uid="{21BB03FA-085A-409E-B026-D26E478F0F81}"/>
    <cellStyle name="Normal 418 4 2" xfId="30571" xr:uid="{11D066B1-1D29-41B8-9921-95FC8157CD29}"/>
    <cellStyle name="Normal 418 4 2 2" xfId="30570" xr:uid="{18FCB207-5E42-4C50-881A-4736C15AEA91}"/>
    <cellStyle name="Normal 418 4 3" xfId="30569" xr:uid="{BF541D5A-F7B5-4049-B82B-410E80E9392F}"/>
    <cellStyle name="Normal 418 5" xfId="30568" xr:uid="{2ED805DE-E741-4EF2-A74E-907D894A36D7}"/>
    <cellStyle name="Normal 418 5 2" xfId="30567" xr:uid="{1EB75558-3562-4882-87D6-B11903A7AD70}"/>
    <cellStyle name="Normal 418 6" xfId="30566" xr:uid="{664228BC-A139-470F-B73F-8E206047F4FE}"/>
    <cellStyle name="Normal 418 6 2" xfId="30565" xr:uid="{10E5144A-040C-4283-AB8B-6DF637C8976F}"/>
    <cellStyle name="Normal 418 7" xfId="30564" xr:uid="{79DC20CD-5E75-4D0C-BF3C-0D00E529F5EF}"/>
    <cellStyle name="Normal 419" xfId="30563" xr:uid="{534EB373-1D23-4E27-B06B-355973A95984}"/>
    <cellStyle name="Normal 419 2" xfId="30562" xr:uid="{C0C0F150-1CC9-4AF8-80C1-28AD672BBFE7}"/>
    <cellStyle name="Normal 419 2 2" xfId="30561" xr:uid="{59801479-7FA9-46FE-BDF5-EC82B7B53DBE}"/>
    <cellStyle name="Normal 419 2 2 2" xfId="30560" xr:uid="{C5F52663-C66C-4ECE-9657-F3785DDE42A2}"/>
    <cellStyle name="Normal 419 2 2 2 2" xfId="30559" xr:uid="{527B1B04-CED2-46B3-91B4-8603001A6154}"/>
    <cellStyle name="Normal 419 2 2 2 2 2" xfId="30558" xr:uid="{1F08B433-1C38-41FA-AD79-23E4816FAD3B}"/>
    <cellStyle name="Normal 419 2 2 2 3" xfId="30557" xr:uid="{71DB1B50-E1DD-4FF3-9C44-97F5B38CF8E2}"/>
    <cellStyle name="Normal 419 2 2 3" xfId="30556" xr:uid="{D1CA0872-BD19-4052-9989-E5E364397284}"/>
    <cellStyle name="Normal 419 2 2 3 2" xfId="30555" xr:uid="{2CE3E256-E21B-47FC-AEB7-8658C5E6D238}"/>
    <cellStyle name="Normal 419 2 2 4" xfId="30554" xr:uid="{35CC29B7-C487-47C0-BFD8-670400549E63}"/>
    <cellStyle name="Normal 419 2 2 4 2" xfId="30553" xr:uid="{5D0959F2-BCC3-424E-A5E7-4B95F885E17F}"/>
    <cellStyle name="Normal 419 2 2 5" xfId="30552" xr:uid="{C55AF170-6129-46A4-B817-FFB1C1B0878A}"/>
    <cellStyle name="Normal 419 2 3" xfId="30551" xr:uid="{3B3EF661-648D-452C-B545-90F56C370601}"/>
    <cellStyle name="Normal 419 2 3 2" xfId="30550" xr:uid="{B543B535-3627-4F09-925C-0AFF7B6BB1CA}"/>
    <cellStyle name="Normal 419 2 3 2 2" xfId="30549" xr:uid="{CEAC5656-60D0-46A4-B3D4-0AEA13008960}"/>
    <cellStyle name="Normal 419 2 3 3" xfId="30548" xr:uid="{5621427B-2E67-4F5E-B519-2B2854E6AD1E}"/>
    <cellStyle name="Normal 419 2 4" xfId="30547" xr:uid="{0CE9A0C3-75C7-4472-B9DE-E5A179F22545}"/>
    <cellStyle name="Normal 419 2 4 2" xfId="30546" xr:uid="{A39C9ED8-DB5C-454F-8768-7EEEF6735F74}"/>
    <cellStyle name="Normal 419 2 5" xfId="30545" xr:uid="{D98CBE68-5B50-4743-AAB7-23A30EC6FFB6}"/>
    <cellStyle name="Normal 419 2 5 2" xfId="30544" xr:uid="{F7BEB4E0-5F59-4DEC-B4AD-3D931FB1275D}"/>
    <cellStyle name="Normal 419 2 6" xfId="30543" xr:uid="{F4C0CB10-9514-4635-B063-4431A35F6067}"/>
    <cellStyle name="Normal 419 3" xfId="30542" xr:uid="{20B8EBC7-D360-458A-A748-9E3722818FC6}"/>
    <cellStyle name="Normal 419 3 2" xfId="30541" xr:uid="{62CF33D7-9D6A-4717-9B6D-B1D5D86BB62C}"/>
    <cellStyle name="Normal 419 3 2 2" xfId="30540" xr:uid="{EC9CD5C2-E890-439D-950B-FF259A9ECE0B}"/>
    <cellStyle name="Normal 419 3 2 2 2" xfId="30539" xr:uid="{3356631A-A2B5-4E2F-85ED-18B24E1D6B8B}"/>
    <cellStyle name="Normal 419 3 2 3" xfId="30538" xr:uid="{291F620B-594D-4180-A74E-F0EFA7024724}"/>
    <cellStyle name="Normal 419 3 3" xfId="30537" xr:uid="{34F1842E-2704-4F4C-BDF8-EADBAF8AA6A8}"/>
    <cellStyle name="Normal 419 3 3 2" xfId="30536" xr:uid="{1E4F18B3-39AE-451A-9B10-66B5CC6570E0}"/>
    <cellStyle name="Normal 419 3 4" xfId="30535" xr:uid="{DC3E429C-B5D0-45A4-9E0D-3B1EE0C5A76C}"/>
    <cellStyle name="Normal 419 3 4 2" xfId="30534" xr:uid="{A400C454-5505-4C2F-9FB6-FCEB2EB53002}"/>
    <cellStyle name="Normal 419 3 5" xfId="30533" xr:uid="{9118C4D3-AF3B-404F-8F63-2DACD03D4DD0}"/>
    <cellStyle name="Normal 419 4" xfId="30532" xr:uid="{DDFB6E25-8F09-4FBF-9D89-B3CA8D2D470B}"/>
    <cellStyle name="Normal 419 4 2" xfId="30531" xr:uid="{165F66B6-1805-43E4-BCBF-B0786D173768}"/>
    <cellStyle name="Normal 419 4 2 2" xfId="30530" xr:uid="{0833E39A-2FBD-4C16-A4E0-647304245C0D}"/>
    <cellStyle name="Normal 419 4 3" xfId="30529" xr:uid="{2529DEA9-B6EA-48A1-BE91-BF7E962B2E24}"/>
    <cellStyle name="Normal 419 5" xfId="30528" xr:uid="{096C3900-1186-4E9C-92B1-F4009F4F9DAF}"/>
    <cellStyle name="Normal 419 5 2" xfId="30527" xr:uid="{1B8DFEAE-E8CD-4311-9DE4-92BA9224FFC7}"/>
    <cellStyle name="Normal 419 6" xfId="30526" xr:uid="{2315A488-6899-46CB-908C-75B55EF936D2}"/>
    <cellStyle name="Normal 419 6 2" xfId="30525" xr:uid="{BE082FC4-F656-4ED6-9E36-47E0B55D0293}"/>
    <cellStyle name="Normal 419 7" xfId="30524" xr:uid="{FA5D3935-11CF-49C0-B923-99A7C739BB03}"/>
    <cellStyle name="Normal 42" xfId="30523" xr:uid="{884D3D18-1620-49D4-AD74-35A8DE5DCE39}"/>
    <cellStyle name="Normal 42 2" xfId="30522" xr:uid="{143A0B4C-4389-40F1-8366-3BA9FF9CC9AB}"/>
    <cellStyle name="Normal 42 2 2" xfId="30521" xr:uid="{1255F3A5-FA66-4ADE-BFB1-24CB9AB1A1FF}"/>
    <cellStyle name="Normal 42 2 2 2" xfId="30520" xr:uid="{3C81CEEB-3951-4BEE-8184-B76333095E10}"/>
    <cellStyle name="Normal 42 2 2_Forecast" xfId="30519" xr:uid="{1E75E326-A9AF-4328-9F2A-E9B814E8E9DD}"/>
    <cellStyle name="Normal 42 2 3" xfId="30518" xr:uid="{0C883AC5-5684-4E52-B66A-8EB366C3A232}"/>
    <cellStyle name="Normal 42 2 3 2" xfId="30517" xr:uid="{A179955D-85F7-4912-BB0C-1F1966D4ECD0}"/>
    <cellStyle name="Normal 42 2 3_Forecast" xfId="30516" xr:uid="{9331A248-29D8-4337-8CB8-F05231FBE0B9}"/>
    <cellStyle name="Normal 42 2 4" xfId="30515" xr:uid="{54258C00-FD50-49DA-BD87-1279729534D6}"/>
    <cellStyle name="Normal 42 2_DSub" xfId="30514" xr:uid="{A1ED4E3A-B964-4BCB-9743-9287E73008CB}"/>
    <cellStyle name="Normal 42 3" xfId="30513" xr:uid="{609E183D-342C-4C15-8993-32619C9A7FDE}"/>
    <cellStyle name="Normal 42 3 2" xfId="30512" xr:uid="{AA684531-B944-4792-A89E-2262AD72A18B}"/>
    <cellStyle name="Normal 42 3_Forecast" xfId="30511" xr:uid="{A0805EB5-E922-448E-BCE1-45C8DCAC6CCE}"/>
    <cellStyle name="Normal 42 4" xfId="30510" xr:uid="{139DB718-12BA-41C2-8B5F-F387794C1C0F}"/>
    <cellStyle name="Normal 42 4 2" xfId="30509" xr:uid="{7AE56700-91DE-4017-9D8B-A9FBD37128D6}"/>
    <cellStyle name="Normal 42 4_Forecast" xfId="30508" xr:uid="{E8CA341E-8FF5-4EDF-9FF5-9B3D8A0BD60B}"/>
    <cellStyle name="Normal 42 5" xfId="30507" xr:uid="{91D3A02D-17E5-49B3-AA6A-1695F19D405E}"/>
    <cellStyle name="Normal 42 5 2" xfId="30506" xr:uid="{1AF63801-481E-4668-B90C-CC9424326F4A}"/>
    <cellStyle name="Normal 42_DSub" xfId="30505" xr:uid="{D5AC26EA-DB80-4906-9F4C-FDF18CDA6CFD}"/>
    <cellStyle name="Normal 420" xfId="30504" xr:uid="{214E5FD8-F5DA-42E3-B3A2-55586705BA71}"/>
    <cellStyle name="Normal 420 2" xfId="30503" xr:uid="{F750243E-6C61-4BAD-A765-B8E23519B60A}"/>
    <cellStyle name="Normal 420 2 2" xfId="30502" xr:uid="{492715F0-6A5F-493F-BC98-C8BE8DDD6F0D}"/>
    <cellStyle name="Normal 420 2 2 2" xfId="30501" xr:uid="{D0B9E7E0-64A3-4888-BDB9-CE88C268A530}"/>
    <cellStyle name="Normal 420 2 2 2 2" xfId="30500" xr:uid="{D6472BC2-7DB7-4FA4-B103-1699B7C80CB7}"/>
    <cellStyle name="Normal 420 2 2 2 2 2" xfId="30499" xr:uid="{26B775CF-2088-4556-ACE4-BE3DCFCEE95F}"/>
    <cellStyle name="Normal 420 2 2 2 3" xfId="30498" xr:uid="{6D16B9DA-A4C8-48C4-AC1E-F69C7583788B}"/>
    <cellStyle name="Normal 420 2 2 3" xfId="30497" xr:uid="{12CFBAEC-C8B6-4898-A682-151981F98E83}"/>
    <cellStyle name="Normal 420 2 2 3 2" xfId="30496" xr:uid="{9F667CF5-5CEE-4AD6-B65E-809FE3C1BDEB}"/>
    <cellStyle name="Normal 420 2 2 4" xfId="30495" xr:uid="{5E4B0A9F-57B3-4953-B97D-01A64FE594D4}"/>
    <cellStyle name="Normal 420 2 2 4 2" xfId="30494" xr:uid="{C2E1838C-E90B-439B-AC1C-B70CAA4C86E5}"/>
    <cellStyle name="Normal 420 2 2 5" xfId="30493" xr:uid="{DCEF020D-2B07-458F-BCAA-045719F2EEB5}"/>
    <cellStyle name="Normal 420 2 3" xfId="30492" xr:uid="{20FA83E0-4BDA-4719-BEBA-689CB228E238}"/>
    <cellStyle name="Normal 420 2 3 2" xfId="30491" xr:uid="{01D92F4E-666D-4572-929C-2AB498E12C67}"/>
    <cellStyle name="Normal 420 2 3 2 2" xfId="30490" xr:uid="{96EB5991-5B3C-451A-A046-6BCD89BFB37E}"/>
    <cellStyle name="Normal 420 2 3 3" xfId="30489" xr:uid="{2F9BA9C4-5D00-4E87-9D3E-F5A296EE9926}"/>
    <cellStyle name="Normal 420 2 4" xfId="30488" xr:uid="{2FEB7927-475F-47CA-8A6E-3AB28978222A}"/>
    <cellStyle name="Normal 420 2 4 2" xfId="30487" xr:uid="{4E7FC018-0F63-4312-AF00-F1E38F238885}"/>
    <cellStyle name="Normal 420 2 5" xfId="30486" xr:uid="{AA9641A5-ABC5-49ED-950F-C83556B74114}"/>
    <cellStyle name="Normal 420 2 5 2" xfId="30485" xr:uid="{ECB41E1D-3989-4C1E-B6DD-D783B5F012BF}"/>
    <cellStyle name="Normal 420 2 6" xfId="30484" xr:uid="{F6816730-4E0E-4DF6-BF95-8A806DC7B85B}"/>
    <cellStyle name="Normal 420 3" xfId="30483" xr:uid="{C6BBF56D-2AB1-4767-9BFF-C92E2E0A1556}"/>
    <cellStyle name="Normal 420 3 2" xfId="30482" xr:uid="{B725B7ED-FE3E-4D89-A8F0-8EC7B5C95052}"/>
    <cellStyle name="Normal 420 3 2 2" xfId="30481" xr:uid="{7F4B806F-849A-41FE-9F55-8D21F54B71A8}"/>
    <cellStyle name="Normal 420 3 2 2 2" xfId="30480" xr:uid="{7D08BB36-A99C-46F8-AC06-C790A889DDBC}"/>
    <cellStyle name="Normal 420 3 2 3" xfId="30479" xr:uid="{A460DEF0-86A9-430A-B260-C1DB57A16747}"/>
    <cellStyle name="Normal 420 3 3" xfId="30478" xr:uid="{9B97DCBF-A7DB-4E1B-B2F6-9FC14BD94C2A}"/>
    <cellStyle name="Normal 420 3 3 2" xfId="30477" xr:uid="{DF72D447-5778-4AE3-B76D-E3E9C70233D1}"/>
    <cellStyle name="Normal 420 3 4" xfId="30476" xr:uid="{76A84B0B-3A83-4B02-9B8E-B270250D7177}"/>
    <cellStyle name="Normal 420 3 4 2" xfId="30475" xr:uid="{4F9EC1B9-4C55-4A24-B90B-E59A28D62B62}"/>
    <cellStyle name="Normal 420 3 5" xfId="30474" xr:uid="{DDF79FB1-F299-494D-8F3B-99EFC062A7EA}"/>
    <cellStyle name="Normal 420 4" xfId="30473" xr:uid="{EA41AB3E-55AB-4E03-A6E8-783719FC376F}"/>
    <cellStyle name="Normal 420 4 2" xfId="30472" xr:uid="{24C2A629-2B74-45E1-98CC-BC7C3D73DAA7}"/>
    <cellStyle name="Normal 420 4 2 2" xfId="30471" xr:uid="{ABE0DA08-8B58-4B7B-9D4A-6BFBBD5BF606}"/>
    <cellStyle name="Normal 420 4 3" xfId="30470" xr:uid="{AFE03050-C753-4844-B18D-248744751556}"/>
    <cellStyle name="Normal 420 5" xfId="30469" xr:uid="{52314E14-4E80-440C-82CF-F1ABDBED7DB8}"/>
    <cellStyle name="Normal 420 5 2" xfId="30468" xr:uid="{5A954ED6-58E0-4709-8ABD-F317CC0D0AF1}"/>
    <cellStyle name="Normal 420 6" xfId="30467" xr:uid="{90D58BA6-42BB-4C05-8C0E-E3A6370EFEC9}"/>
    <cellStyle name="Normal 420 6 2" xfId="30466" xr:uid="{D3EE047A-D218-41CE-B9AA-6DD472A17765}"/>
    <cellStyle name="Normal 420 7" xfId="30465" xr:uid="{6335B6F6-E9FA-4436-8F8C-66348C9B2EA4}"/>
    <cellStyle name="Normal 421" xfId="30464" xr:uid="{DA9A5C45-3C10-4F15-8B9E-F8BA11266E36}"/>
    <cellStyle name="Normal 421 2" xfId="30463" xr:uid="{281CC9B2-DFD0-45E3-BEB7-4A6A58AFA170}"/>
    <cellStyle name="Normal 421 2 2" xfId="30462" xr:uid="{F572834B-D167-4873-A49A-CE701E20384B}"/>
    <cellStyle name="Normal 421 2 2 2" xfId="30461" xr:uid="{A4CCAA38-2AE9-4987-A692-3EE4DF1C29AC}"/>
    <cellStyle name="Normal 421 2 2 2 2" xfId="30460" xr:uid="{71AAA41F-35FA-4FF1-90A7-A1422CAED7F3}"/>
    <cellStyle name="Normal 421 2 2 2 2 2" xfId="30459" xr:uid="{E412FD87-D0E6-4154-B3E4-A27A087E8B8C}"/>
    <cellStyle name="Normal 421 2 2 2 3" xfId="30458" xr:uid="{D37F1090-ECB9-43C4-936C-4DBB3801E584}"/>
    <cellStyle name="Normal 421 2 2 3" xfId="30457" xr:uid="{4BE99417-4627-4CC5-97C2-D33D03BE1FE8}"/>
    <cellStyle name="Normal 421 2 2 3 2" xfId="30456" xr:uid="{05717AAE-B3F1-407A-8C60-CB2ECD7A5CA6}"/>
    <cellStyle name="Normal 421 2 2 4" xfId="30455" xr:uid="{E438D897-30E0-4C75-A26C-BEB797CB3168}"/>
    <cellStyle name="Normal 421 2 2 4 2" xfId="30454" xr:uid="{696CAB43-351A-49D6-8019-9B2DB56BD79A}"/>
    <cellStyle name="Normal 421 2 2 5" xfId="30453" xr:uid="{405DB56C-1711-4B58-ACFE-914F139B54A8}"/>
    <cellStyle name="Normal 421 2 3" xfId="30452" xr:uid="{9E1513B7-0362-4154-BB24-1D9A60BE5112}"/>
    <cellStyle name="Normal 421 2 3 2" xfId="30451" xr:uid="{FD953B1F-7988-43FD-9917-2D1D5DCF31C6}"/>
    <cellStyle name="Normal 421 2 3 2 2" xfId="30450" xr:uid="{B95AA8A6-1CA4-4B5D-AA62-796CA418C91F}"/>
    <cellStyle name="Normal 421 2 3 3" xfId="30449" xr:uid="{ABDCCCEB-4B6B-4217-A46B-BC8ADAED1177}"/>
    <cellStyle name="Normal 421 2 4" xfId="30448" xr:uid="{27F6060C-F982-499D-ADA4-BEDFD3C85F4F}"/>
    <cellStyle name="Normal 421 2 4 2" xfId="30447" xr:uid="{C5C0CF8F-70ED-4637-B8BF-148818BF8E7B}"/>
    <cellStyle name="Normal 421 2 5" xfId="30446" xr:uid="{5A504AD2-1F57-4598-AD11-C95CAFC80366}"/>
    <cellStyle name="Normal 421 2 5 2" xfId="30445" xr:uid="{9A54BFAC-B712-48CC-AE49-2724F87C92EA}"/>
    <cellStyle name="Normal 421 2 6" xfId="30444" xr:uid="{F0D36283-1D9E-456F-9DF6-1748F88F3CAC}"/>
    <cellStyle name="Normal 421 3" xfId="30443" xr:uid="{120EAC4C-D0BF-4FEF-A647-FD9EABE59460}"/>
    <cellStyle name="Normal 421 3 2" xfId="30442" xr:uid="{D0B91604-B60C-467D-A2DD-0410E0E8E733}"/>
    <cellStyle name="Normal 421 3 2 2" xfId="30441" xr:uid="{F7A654E2-1BFF-414A-8728-223D3F62BA0F}"/>
    <cellStyle name="Normal 421 3 2 2 2" xfId="30440" xr:uid="{3BCFC56D-6DD7-4A44-B2F9-F0769F98901C}"/>
    <cellStyle name="Normal 421 3 2 3" xfId="30439" xr:uid="{722A025A-633F-4653-9829-988C40A41151}"/>
    <cellStyle name="Normal 421 3 3" xfId="30438" xr:uid="{D6E6B413-2AF8-4EBA-AAC5-CA7C888C6B35}"/>
    <cellStyle name="Normal 421 3 3 2" xfId="30437" xr:uid="{D792E1B6-F0E1-4217-B3D0-5366C3B9B073}"/>
    <cellStyle name="Normal 421 3 4" xfId="30436" xr:uid="{590F7CD8-F729-4D2F-BF87-D1F010E1C08A}"/>
    <cellStyle name="Normal 421 3 4 2" xfId="30435" xr:uid="{BFD0329F-75F3-4D32-A7FB-DA8B2F7C0768}"/>
    <cellStyle name="Normal 421 3 5" xfId="30434" xr:uid="{210C01BD-06BA-4D34-AB77-091D07755A57}"/>
    <cellStyle name="Normal 421 4" xfId="30433" xr:uid="{EC224F94-B0BF-46E6-97FF-932D6AD13A66}"/>
    <cellStyle name="Normal 421 4 2" xfId="30432" xr:uid="{9678A6F8-5418-4D36-B215-4036CD265EAE}"/>
    <cellStyle name="Normal 421 4 2 2" xfId="30431" xr:uid="{9F6F4627-F517-4663-9BDD-0EB3451BA985}"/>
    <cellStyle name="Normal 421 4 3" xfId="30430" xr:uid="{AB55B5FC-A594-45BB-A843-A89FA3269501}"/>
    <cellStyle name="Normal 421 5" xfId="30429" xr:uid="{2F36FFE4-EDD2-4CD8-8F89-B4EB2B17EE25}"/>
    <cellStyle name="Normal 421 5 2" xfId="30428" xr:uid="{5188D683-DDDF-4D5C-9964-BC421613C9D8}"/>
    <cellStyle name="Normal 421 6" xfId="30427" xr:uid="{9043F873-2AD4-495B-9511-B54425914183}"/>
    <cellStyle name="Normal 421 6 2" xfId="30426" xr:uid="{A733F0E7-8C75-410C-A7BF-913B51CBFD2C}"/>
    <cellStyle name="Normal 421 7" xfId="30425" xr:uid="{403B27E9-5C9A-4099-9C1C-DFFEB32C478B}"/>
    <cellStyle name="Normal 422" xfId="30424" xr:uid="{DFF0C396-98E0-4624-BCD2-3D87BE822B40}"/>
    <cellStyle name="Normal 422 2" xfId="30423" xr:uid="{3B69C483-827F-4486-8858-30454683B1F8}"/>
    <cellStyle name="Normal 422 2 2" xfId="30422" xr:uid="{F02037F3-A1C9-4AE2-8E8A-8F4524722FF6}"/>
    <cellStyle name="Normal 422 2 2 2" xfId="30421" xr:uid="{43DDB3B5-B0B2-4C37-8852-4D9E2B9FF6DE}"/>
    <cellStyle name="Normal 422 2 2 2 2" xfId="30420" xr:uid="{38605E1A-64AC-40E5-8202-7DF06363404F}"/>
    <cellStyle name="Normal 422 2 2 2 2 2" xfId="30419" xr:uid="{D11E2A37-441A-433D-AF0C-D1B676B3A718}"/>
    <cellStyle name="Normal 422 2 2 2 3" xfId="30418" xr:uid="{06DAA11F-2831-4A24-A12E-1ADDBD674CB6}"/>
    <cellStyle name="Normal 422 2 2 3" xfId="30417" xr:uid="{2B13AE5D-8AA7-4773-BFF1-082A3C7FD946}"/>
    <cellStyle name="Normal 422 2 2 3 2" xfId="30416" xr:uid="{4C430216-49E9-420F-9908-D446986E7BD3}"/>
    <cellStyle name="Normal 422 2 2 4" xfId="30415" xr:uid="{E50EF473-7B19-4442-AFB5-EF4C12156B4E}"/>
    <cellStyle name="Normal 422 2 2 4 2" xfId="30414" xr:uid="{5CAB522E-B9DC-4396-BFBF-113D695B24ED}"/>
    <cellStyle name="Normal 422 2 2 5" xfId="30413" xr:uid="{4DB9DF03-CF04-48EC-9B0C-681DA70A373A}"/>
    <cellStyle name="Normal 422 2 3" xfId="30412" xr:uid="{CB5906B4-4639-4B80-B0B8-965D2DDDFC72}"/>
    <cellStyle name="Normal 422 2 3 2" xfId="30411" xr:uid="{067C9905-4043-4DF1-B62C-91B3249A4643}"/>
    <cellStyle name="Normal 422 2 3 2 2" xfId="30410" xr:uid="{6C75EEB6-60A4-419A-A263-AF96515345ED}"/>
    <cellStyle name="Normal 422 2 3 3" xfId="30409" xr:uid="{0B2E9E6D-5431-4A3D-9F5F-0ADF9B9E565C}"/>
    <cellStyle name="Normal 422 2 4" xfId="30408" xr:uid="{CAD9C419-C862-4648-A353-3C5EE38DF726}"/>
    <cellStyle name="Normal 422 2 4 2" xfId="30407" xr:uid="{C59CF3A8-6559-4D13-A05B-0D8BF8D28F9B}"/>
    <cellStyle name="Normal 422 2 5" xfId="30406" xr:uid="{5E2C7721-EE47-40E5-B657-809C4D218AFF}"/>
    <cellStyle name="Normal 422 2 5 2" xfId="30405" xr:uid="{05D26FC2-EB09-415D-A8CB-9CBA2C0DE903}"/>
    <cellStyle name="Normal 422 2 6" xfId="30404" xr:uid="{07010DCC-16B6-41B8-84DB-BBC99AC015AB}"/>
    <cellStyle name="Normal 422 3" xfId="30403" xr:uid="{AD49406F-D9B1-4046-96D6-6CAFEAC333AD}"/>
    <cellStyle name="Normal 422 3 2" xfId="30402" xr:uid="{F6326A27-7CF6-4A06-A2A0-03D369FEECE1}"/>
    <cellStyle name="Normal 422 3 2 2" xfId="30401" xr:uid="{27395D07-888E-4E00-9C98-7D472524C5EA}"/>
    <cellStyle name="Normal 422 3 2 2 2" xfId="30400" xr:uid="{F33AB368-5975-436A-8BFA-5E6DE383F321}"/>
    <cellStyle name="Normal 422 3 2 3" xfId="30399" xr:uid="{A06D642B-3AAC-4456-B53B-0FEA21CC7968}"/>
    <cellStyle name="Normal 422 3 3" xfId="30398" xr:uid="{87D69D15-670B-409C-91CA-32940D33B919}"/>
    <cellStyle name="Normal 422 3 3 2" xfId="30397" xr:uid="{7FD7205D-E15D-49D8-98A8-F9040FBA0F26}"/>
    <cellStyle name="Normal 422 3 4" xfId="30396" xr:uid="{50DF1965-FB0F-4EA7-BC8D-D609787FB616}"/>
    <cellStyle name="Normal 422 3 4 2" xfId="30395" xr:uid="{90BA3163-C5A8-4D1D-BF69-FC4614BD312C}"/>
    <cellStyle name="Normal 422 3 5" xfId="30394" xr:uid="{01F6FEC2-631A-4E9B-94A4-1479587583D6}"/>
    <cellStyle name="Normal 422 4" xfId="30393" xr:uid="{7FD42D4C-B1B1-403F-86CA-41B88320576B}"/>
    <cellStyle name="Normal 422 4 2" xfId="30392" xr:uid="{0634A519-7B67-4317-BE82-81BF5E194C0B}"/>
    <cellStyle name="Normal 422 4 2 2" xfId="30391" xr:uid="{2F4DD158-959A-4F46-A40B-DD821743E1A3}"/>
    <cellStyle name="Normal 422 4 3" xfId="30390" xr:uid="{89D92CBC-D88B-4E89-A9F3-0BC4D6535CA3}"/>
    <cellStyle name="Normal 422 5" xfId="30389" xr:uid="{C7D9F255-F895-4EA7-9382-3A9257BB389E}"/>
    <cellStyle name="Normal 422 5 2" xfId="30388" xr:uid="{B252BBA1-91E9-43C7-B629-E25C3FED026C}"/>
    <cellStyle name="Normal 422 6" xfId="30387" xr:uid="{3728CA8E-BA73-4131-923A-7779EADDD553}"/>
    <cellStyle name="Normal 422 6 2" xfId="30386" xr:uid="{12F446A3-D478-41E7-AB10-3DA54C47BBD4}"/>
    <cellStyle name="Normal 422 7" xfId="30385" xr:uid="{FA3F22BC-E71B-4149-9138-7D8E5FD36D8A}"/>
    <cellStyle name="Normal 423" xfId="30384" xr:uid="{2EB217DB-A13D-46E9-B8EF-82B1DE7DA40A}"/>
    <cellStyle name="Normal 423 2" xfId="30383" xr:uid="{35042D41-F246-4791-9857-089AF9D817D1}"/>
    <cellStyle name="Normal 423 2 2" xfId="30382" xr:uid="{477C1E39-68FC-44FF-AFB4-3A3BB24154FD}"/>
    <cellStyle name="Normal 423 2 2 2" xfId="30381" xr:uid="{F955D514-4539-42FE-9152-7A8F51F2C21A}"/>
    <cellStyle name="Normal 423 2 2 2 2" xfId="30380" xr:uid="{5B515022-2354-433D-9FEB-92309662B2CF}"/>
    <cellStyle name="Normal 423 2 2 2 2 2" xfId="30379" xr:uid="{C4A80AA5-67E5-493D-B5AB-561F5817FE6B}"/>
    <cellStyle name="Normal 423 2 2 2 3" xfId="30378" xr:uid="{8FBB4B56-DB29-473F-9D39-6F99BED5BA42}"/>
    <cellStyle name="Normal 423 2 2 3" xfId="30377" xr:uid="{055F4C36-C36A-4D01-B69A-029187D4C4C6}"/>
    <cellStyle name="Normal 423 2 2 3 2" xfId="30376" xr:uid="{EEBAC6BA-C54E-4629-81B2-65AB2DDAC348}"/>
    <cellStyle name="Normal 423 2 2 4" xfId="30375" xr:uid="{3F5353B9-BE19-421F-B3F2-75F820569A04}"/>
    <cellStyle name="Normal 423 2 2 4 2" xfId="30374" xr:uid="{055B0F20-AEA0-4993-AC88-7FEB2EC2853F}"/>
    <cellStyle name="Normal 423 2 2 5" xfId="30373" xr:uid="{3E301120-58A7-481C-8457-B7A10385C59D}"/>
    <cellStyle name="Normal 423 2 3" xfId="30372" xr:uid="{FDCB3DBD-7B07-4D15-8FD3-0DBBE6806189}"/>
    <cellStyle name="Normal 423 2 3 2" xfId="30371" xr:uid="{851C8055-8E32-4DE0-858A-E0DD1FDD8CFB}"/>
    <cellStyle name="Normal 423 2 3 2 2" xfId="30370" xr:uid="{886035F4-6378-4582-B163-273542CE421A}"/>
    <cellStyle name="Normal 423 2 3 3" xfId="30369" xr:uid="{8AE3E338-D897-4B7B-8963-D2747D421C23}"/>
    <cellStyle name="Normal 423 2 4" xfId="30368" xr:uid="{E1CAD91D-0557-4A71-B1B6-87D61038F69F}"/>
    <cellStyle name="Normal 423 2 4 2" xfId="30367" xr:uid="{984DE6E4-23F6-494C-AE18-BAA1A959A6AA}"/>
    <cellStyle name="Normal 423 2 5" xfId="30366" xr:uid="{8953930A-F88F-414D-BB68-65C280F6731B}"/>
    <cellStyle name="Normal 423 2 5 2" xfId="30365" xr:uid="{5F7F26BE-86B0-441B-9108-3E3ABCF601E1}"/>
    <cellStyle name="Normal 423 2 6" xfId="30364" xr:uid="{E8F8A400-504B-40EF-9EC4-88D2E476A5AD}"/>
    <cellStyle name="Normal 423 3" xfId="30363" xr:uid="{0CBD9D4F-44F0-4FF3-9045-2991E9D929BF}"/>
    <cellStyle name="Normal 423 3 2" xfId="30362" xr:uid="{668DEFD0-56BF-4E95-B28E-67C9A7936231}"/>
    <cellStyle name="Normal 423 3 2 2" xfId="30361" xr:uid="{357B1405-A32A-4808-AA25-AB5D736B354C}"/>
    <cellStyle name="Normal 423 3 2 2 2" xfId="30360" xr:uid="{420D640C-EEA3-4546-99C8-D0358B38949F}"/>
    <cellStyle name="Normal 423 3 2 3" xfId="30359" xr:uid="{41CA9076-DE19-4AA0-BB14-C9A2E661933B}"/>
    <cellStyle name="Normal 423 3 3" xfId="30358" xr:uid="{09848410-0541-4105-A361-861F11701E86}"/>
    <cellStyle name="Normal 423 3 3 2" xfId="30357" xr:uid="{AAAD37C0-B147-4455-80A9-B5F4C5479F0B}"/>
    <cellStyle name="Normal 423 3 4" xfId="30356" xr:uid="{75057DF5-C3B1-4239-B7E9-4686470CC6B6}"/>
    <cellStyle name="Normal 423 3 4 2" xfId="30355" xr:uid="{2F67E33E-7B23-4930-A1E0-D4F7AB87BEA8}"/>
    <cellStyle name="Normal 423 3 5" xfId="30354" xr:uid="{E77BB5DB-C47E-40E7-8D5B-0D5FE629E459}"/>
    <cellStyle name="Normal 423 4" xfId="30353" xr:uid="{9EB02048-BC45-4DC9-982C-0A47ECC74DC9}"/>
    <cellStyle name="Normal 423 4 2" xfId="30352" xr:uid="{BFD9A497-A383-41D3-B487-CBC12D26A984}"/>
    <cellStyle name="Normal 423 4 2 2" xfId="30351" xr:uid="{36FCA6E7-6B5C-4EA3-8A37-A5FFB3774662}"/>
    <cellStyle name="Normal 423 4 3" xfId="30350" xr:uid="{F0CA3339-5173-4ABB-90C1-AED994BF0A15}"/>
    <cellStyle name="Normal 423 5" xfId="30349" xr:uid="{CC1857D4-A04E-41F3-A725-FEE73EFC8D1A}"/>
    <cellStyle name="Normal 423 5 2" xfId="30348" xr:uid="{CEC85369-3839-4AA7-975B-DEE2B95F5FE1}"/>
    <cellStyle name="Normal 423 6" xfId="30347" xr:uid="{3698DEA5-ACC8-40BB-B18F-32BA6FC76EF4}"/>
    <cellStyle name="Normal 423 6 2" xfId="30346" xr:uid="{2D02653C-7BE0-450E-AD7A-428D32397DDD}"/>
    <cellStyle name="Normal 423 7" xfId="30345" xr:uid="{8416F95D-8450-4415-8507-ACDB8C531B65}"/>
    <cellStyle name="Normal 424" xfId="30344" xr:uid="{DF8E1226-6055-47A2-AC72-57A41B142357}"/>
    <cellStyle name="Normal 424 2" xfId="30343" xr:uid="{2C8228A0-A425-46B5-9B08-661837C6E119}"/>
    <cellStyle name="Normal 424 2 2" xfId="30342" xr:uid="{34810C76-8C7B-4026-BAA8-6E6DB57F54F6}"/>
    <cellStyle name="Normal 424 2 2 2" xfId="30341" xr:uid="{CD5E5E3E-F3A6-4907-BB67-2255CAD8A5D4}"/>
    <cellStyle name="Normal 424 2 2 2 2" xfId="30340" xr:uid="{C55E2641-E797-4F7F-A538-C3A056076408}"/>
    <cellStyle name="Normal 424 2 2 2 2 2" xfId="30339" xr:uid="{C7CC429E-7253-4242-A17E-7CBF4C81EFD5}"/>
    <cellStyle name="Normal 424 2 2 2 3" xfId="30338" xr:uid="{EBDE027B-76E8-4ABD-9C53-8EE8B3E26326}"/>
    <cellStyle name="Normal 424 2 2 3" xfId="30337" xr:uid="{282D1276-9B81-46DF-97C1-BE8FFFBD6358}"/>
    <cellStyle name="Normal 424 2 2 3 2" xfId="30336" xr:uid="{FB53202A-A79F-4CFD-A029-8667E062FEF2}"/>
    <cellStyle name="Normal 424 2 2 4" xfId="30335" xr:uid="{6CED92EC-65A1-4478-B91B-040C7DF543F6}"/>
    <cellStyle name="Normal 424 2 2 4 2" xfId="30334" xr:uid="{EAF95CD8-BAB0-4A64-A412-1234D3915A95}"/>
    <cellStyle name="Normal 424 2 2 5" xfId="30333" xr:uid="{ECEF0C77-2187-48BE-8F0B-C187E6B603B6}"/>
    <cellStyle name="Normal 424 2 3" xfId="30332" xr:uid="{C3269DA7-8576-4243-818E-4EC5837E319E}"/>
    <cellStyle name="Normal 424 2 3 2" xfId="30331" xr:uid="{82E7B11B-2689-4C90-9B6A-F296F75F806B}"/>
    <cellStyle name="Normal 424 2 3 2 2" xfId="30330" xr:uid="{0A36065F-B732-423A-88CE-466E8F222A66}"/>
    <cellStyle name="Normal 424 2 3 3" xfId="30329" xr:uid="{E7A82CBD-A04E-4C0D-A1EF-E5E609CD5EAF}"/>
    <cellStyle name="Normal 424 2 4" xfId="30328" xr:uid="{32490F43-8950-45C4-8FB7-76E634CEF67D}"/>
    <cellStyle name="Normal 424 2 4 2" xfId="30327" xr:uid="{ED5104BB-7EFE-469F-8C04-284AFFB77FAA}"/>
    <cellStyle name="Normal 424 2 5" xfId="30326" xr:uid="{EB7D39FC-D7E8-462F-AF01-D6DECA5DC054}"/>
    <cellStyle name="Normal 424 2 5 2" xfId="30325" xr:uid="{D1BF6E9C-44F8-447F-A79C-A3340A37C730}"/>
    <cellStyle name="Normal 424 2 6" xfId="30324" xr:uid="{034C4E0A-FA84-4025-B6F5-729D029BC6DE}"/>
    <cellStyle name="Normal 424 3" xfId="30323" xr:uid="{63BFC135-6153-4436-A258-C27A108DCA81}"/>
    <cellStyle name="Normal 424 3 2" xfId="30322" xr:uid="{354A2FE1-7ECD-4FA7-87F0-6B5C45D3F40A}"/>
    <cellStyle name="Normal 424 3 2 2" xfId="30321" xr:uid="{2D973752-9016-4A41-B3E7-D19905E655A9}"/>
    <cellStyle name="Normal 424 3 2 2 2" xfId="30320" xr:uid="{1D4C8B7C-EAAE-4F2F-BBF7-EAE2A0C78AE5}"/>
    <cellStyle name="Normal 424 3 2 3" xfId="30319" xr:uid="{1DECA915-2BFB-4317-BD21-94F6BB0DAD18}"/>
    <cellStyle name="Normal 424 3 3" xfId="30318" xr:uid="{682E7C3C-3DB8-42E5-B4D6-98C5DFB0B812}"/>
    <cellStyle name="Normal 424 3 3 2" xfId="30317" xr:uid="{2584F580-B0E3-484F-A3D3-A810E5C4F799}"/>
    <cellStyle name="Normal 424 3 4" xfId="30316" xr:uid="{53875E3A-FE94-4C58-A69C-D88E0A067F58}"/>
    <cellStyle name="Normal 424 3 4 2" xfId="30315" xr:uid="{546BE450-A348-443F-8D99-C5A143344005}"/>
    <cellStyle name="Normal 424 3 5" xfId="30314" xr:uid="{D1602BCF-88D3-4814-9881-633B07C68FD1}"/>
    <cellStyle name="Normal 424 4" xfId="30313" xr:uid="{70A2AA43-D092-4FCB-96DF-2B862A744D23}"/>
    <cellStyle name="Normal 424 4 2" xfId="30312" xr:uid="{A759C479-DE79-428E-8839-4AB4E13952F1}"/>
    <cellStyle name="Normal 424 4 2 2" xfId="30311" xr:uid="{4E2D8F4D-BCBF-430C-B161-281AA7E301D4}"/>
    <cellStyle name="Normal 424 4 3" xfId="30310" xr:uid="{CD160FD9-709A-4851-B546-8608D14FE66A}"/>
    <cellStyle name="Normal 424 5" xfId="30309" xr:uid="{794F5F81-FA47-4969-BC37-867DC58A6B2A}"/>
    <cellStyle name="Normal 424 5 2" xfId="30308" xr:uid="{D9F77E8C-1B78-4EDB-90DF-091041DBEBED}"/>
    <cellStyle name="Normal 424 6" xfId="30307" xr:uid="{AF56EFC2-01AD-4B99-A0B7-6F90F960C777}"/>
    <cellStyle name="Normal 424 6 2" xfId="30306" xr:uid="{B5397472-0889-4F77-A8F5-FF1E0AF44C03}"/>
    <cellStyle name="Normal 424 7" xfId="30305" xr:uid="{18F3D1E6-6EDD-4F9F-873E-015D6F48C16B}"/>
    <cellStyle name="Normal 425" xfId="30304" xr:uid="{C99178B4-18E7-4CAC-B454-B86C7ACD0C3C}"/>
    <cellStyle name="Normal 425 2" xfId="30303" xr:uid="{229C393F-5FB4-4431-8E39-E12119EAF929}"/>
    <cellStyle name="Normal 425 2 2" xfId="30302" xr:uid="{CA28AF7E-C680-4843-AC54-D3643B1FF5ED}"/>
    <cellStyle name="Normal 425 2 2 2" xfId="30301" xr:uid="{39C9D451-0634-404D-86D5-4B9DDC2C4217}"/>
    <cellStyle name="Normal 425 2 2 2 2" xfId="30300" xr:uid="{03C41D18-96BE-4FC4-98B1-2CF7370FB20C}"/>
    <cellStyle name="Normal 425 2 2 2 2 2" xfId="30299" xr:uid="{F0BECA93-6E32-467F-9E6F-0777DB09E958}"/>
    <cellStyle name="Normal 425 2 2 2 3" xfId="30298" xr:uid="{79B3C72B-8957-444A-86F0-2B639A3F95A6}"/>
    <cellStyle name="Normal 425 2 2 3" xfId="30297" xr:uid="{A4DCCA65-26E9-47F4-A67D-ED692848612F}"/>
    <cellStyle name="Normal 425 2 2 3 2" xfId="30296" xr:uid="{6BEEA6A0-E23C-4F36-B537-5E6030073CBB}"/>
    <cellStyle name="Normal 425 2 2 4" xfId="30295" xr:uid="{9C0EA716-56A5-4817-A2F9-ACC3AEDAD533}"/>
    <cellStyle name="Normal 425 2 2 4 2" xfId="30294" xr:uid="{0EDA2BF7-61B8-4BC0-8602-D015CFAB0355}"/>
    <cellStyle name="Normal 425 2 2 5" xfId="30293" xr:uid="{C7B992FB-A671-4F28-8F4C-7EB766369545}"/>
    <cellStyle name="Normal 425 2 3" xfId="30292" xr:uid="{63680C50-490F-44CA-BBC5-E26FA519AF39}"/>
    <cellStyle name="Normal 425 2 3 2" xfId="30291" xr:uid="{5972E849-133B-432D-B5DB-F1C483432965}"/>
    <cellStyle name="Normal 425 2 3 2 2" xfId="30290" xr:uid="{BDBC21D6-60C9-4AA1-90EB-F89323E3AC48}"/>
    <cellStyle name="Normal 425 2 3 3" xfId="30289" xr:uid="{0B5C1E9A-6B2B-4C72-9C80-A2E74AFE5BED}"/>
    <cellStyle name="Normal 425 2 4" xfId="30288" xr:uid="{6DDCD333-B10F-4F93-9DAE-3638336ECB49}"/>
    <cellStyle name="Normal 425 2 4 2" xfId="30287" xr:uid="{AC83490A-FD82-444F-97E5-AF49ABF959E9}"/>
    <cellStyle name="Normal 425 2 5" xfId="30286" xr:uid="{2DA1E1AB-0C61-4BE6-B454-0A0197C482DB}"/>
    <cellStyle name="Normal 425 2 5 2" xfId="30285" xr:uid="{D112CBFA-EB7E-4927-AEBF-F85400609B42}"/>
    <cellStyle name="Normal 425 2 6" xfId="30284" xr:uid="{38D3173A-FFDE-4522-90B2-0BA7A8F2C1D0}"/>
    <cellStyle name="Normal 425 3" xfId="30283" xr:uid="{39B81672-2BEF-46C4-9B02-10E6254D8184}"/>
    <cellStyle name="Normal 425 3 2" xfId="30282" xr:uid="{A2596F67-8DD6-4FD2-9912-46460C182515}"/>
    <cellStyle name="Normal 425 3 2 2" xfId="30281" xr:uid="{DD6DC002-E148-471D-8598-B370748C3AF1}"/>
    <cellStyle name="Normal 425 3 2 2 2" xfId="30280" xr:uid="{F3532AC0-5957-4550-BCCA-59FB1DE0D53A}"/>
    <cellStyle name="Normal 425 3 2 3" xfId="30279" xr:uid="{13FEA5CA-9B64-455D-B75E-47E1F623AC3D}"/>
    <cellStyle name="Normal 425 3 3" xfId="30278" xr:uid="{02181C6E-008D-48CD-92FB-F8C1AC3CBCCE}"/>
    <cellStyle name="Normal 425 3 3 2" xfId="30277" xr:uid="{DDDDA917-8E83-4677-A349-CD91F8AA137B}"/>
    <cellStyle name="Normal 425 3 4" xfId="30276" xr:uid="{9405C1DD-B1C7-4FCF-B011-5757FDE46873}"/>
    <cellStyle name="Normal 425 3 4 2" xfId="30275" xr:uid="{A96F46C1-AE31-4689-9AC3-453D752D778B}"/>
    <cellStyle name="Normal 425 3 5" xfId="30274" xr:uid="{E36CD8EB-9697-415A-B76F-E3FB7D2F9E7D}"/>
    <cellStyle name="Normal 425 4" xfId="30273" xr:uid="{253F2115-E35D-4BE2-AAD5-D3DD7268345F}"/>
    <cellStyle name="Normal 425 4 2" xfId="30272" xr:uid="{95CF5FBC-1C88-493C-9E5B-ADEDC83FDAC6}"/>
    <cellStyle name="Normal 425 4 2 2" xfId="30271" xr:uid="{E42BC73F-0840-4649-ABC8-09BBE71CAE94}"/>
    <cellStyle name="Normal 425 4 3" xfId="30270" xr:uid="{D8B7BFDE-5A25-48D4-A2C3-FB87A546C888}"/>
    <cellStyle name="Normal 425 5" xfId="30269" xr:uid="{E6DBB644-818F-45C0-875F-EAAB6BD5E040}"/>
    <cellStyle name="Normal 425 5 2" xfId="30268" xr:uid="{DAB01D72-CDE6-41BD-BD55-8AECBAFF353B}"/>
    <cellStyle name="Normal 425 6" xfId="30267" xr:uid="{8A31595B-FAE8-4030-80F1-BD22ADFC2DBF}"/>
    <cellStyle name="Normal 425 6 2" xfId="30266" xr:uid="{4A803D17-511D-4377-B62B-0B9D93AD045F}"/>
    <cellStyle name="Normal 425 7" xfId="30265" xr:uid="{16D30587-0B46-4B85-823A-F06427F6AE3B}"/>
    <cellStyle name="Normal 426" xfId="30264" xr:uid="{536B753E-CE19-4627-B379-9D752F4D4F23}"/>
    <cellStyle name="Normal 426 2" xfId="30263" xr:uid="{63B22DFD-3AD8-4B54-BBC8-8E5F743B3D7A}"/>
    <cellStyle name="Normal 426 2 2" xfId="30262" xr:uid="{1DB14059-C28A-4995-876D-7D8116BD47EA}"/>
    <cellStyle name="Normal 426 2 2 2" xfId="30261" xr:uid="{1ACFAC70-7C7B-45C1-9DE1-42220FDA0C21}"/>
    <cellStyle name="Normal 426 2 2 2 2" xfId="30260" xr:uid="{943DDC6D-D4FA-4E8E-863E-EE89B26279E5}"/>
    <cellStyle name="Normal 426 2 2 2 2 2" xfId="30259" xr:uid="{7FE52D78-4A1E-43E0-B92D-0B61FAA91EF0}"/>
    <cellStyle name="Normal 426 2 2 2 3" xfId="30258" xr:uid="{4FB64AF5-B218-4DCC-AB58-C3DF924D6A51}"/>
    <cellStyle name="Normal 426 2 2 3" xfId="30257" xr:uid="{58802C0B-F179-4DFF-9332-D754FE370FBA}"/>
    <cellStyle name="Normal 426 2 2 3 2" xfId="30256" xr:uid="{1D6F0239-403F-4F09-90B4-AC300420841F}"/>
    <cellStyle name="Normal 426 2 2 4" xfId="30255" xr:uid="{85F3D8D5-7FBF-4574-BAAB-DD88AC2BBD20}"/>
    <cellStyle name="Normal 426 2 2 4 2" xfId="30254" xr:uid="{93C01149-74CD-4034-9A9B-0670DD32B590}"/>
    <cellStyle name="Normal 426 2 2 5" xfId="30253" xr:uid="{88319723-ABDA-42F9-BFB3-4F9781585CE9}"/>
    <cellStyle name="Normal 426 2 3" xfId="30252" xr:uid="{7BE1D999-D6D8-4C96-B58C-EAC92E70EE26}"/>
    <cellStyle name="Normal 426 2 3 2" xfId="30251" xr:uid="{8C56B6A7-2246-46AD-834B-1FA9029F3AA0}"/>
    <cellStyle name="Normal 426 2 3 2 2" xfId="30250" xr:uid="{4CF7ABBB-49DB-42B8-AEA8-BA96DFCE468B}"/>
    <cellStyle name="Normal 426 2 3 3" xfId="30249" xr:uid="{8C52CB0A-8880-4B5C-8D84-DB9E4483B7D8}"/>
    <cellStyle name="Normal 426 2 4" xfId="30248" xr:uid="{6B2F75D6-90C9-4E58-BF94-A281B313939F}"/>
    <cellStyle name="Normal 426 2 4 2" xfId="30247" xr:uid="{F8AA5BED-9E26-4D3F-A1C6-10A31B005028}"/>
    <cellStyle name="Normal 426 2 5" xfId="30246" xr:uid="{8FFF11C3-4BCB-4670-9419-9895791570DA}"/>
    <cellStyle name="Normal 426 2 5 2" xfId="30245" xr:uid="{FD646BDF-4686-4AD8-A425-B5109860205A}"/>
    <cellStyle name="Normal 426 2 6" xfId="30244" xr:uid="{EFF4D8CB-4BD8-400B-85CE-A20082CE894C}"/>
    <cellStyle name="Normal 426 3" xfId="30243" xr:uid="{FA8A861F-0E7E-4C09-B937-58FBE5F314AF}"/>
    <cellStyle name="Normal 426 3 2" xfId="30242" xr:uid="{E0C6844F-E63A-47D5-A933-0BC215DCF837}"/>
    <cellStyle name="Normal 426 3 2 2" xfId="30241" xr:uid="{26684532-11AF-4314-9AF0-EB0B942354A7}"/>
    <cellStyle name="Normal 426 3 2 2 2" xfId="30240" xr:uid="{BAF6E2BE-556D-498E-9B75-584697D728D4}"/>
    <cellStyle name="Normal 426 3 2 3" xfId="30239" xr:uid="{8E204640-9F96-488E-B5C5-39201E6869F6}"/>
    <cellStyle name="Normal 426 3 3" xfId="30238" xr:uid="{5F1088DD-22ED-4BD4-B1BE-3D9206A67503}"/>
    <cellStyle name="Normal 426 3 3 2" xfId="30237" xr:uid="{7CD0F6D5-6EBF-4338-9D80-0123CBAFD721}"/>
    <cellStyle name="Normal 426 3 4" xfId="30236" xr:uid="{E88FED4F-0D18-400A-93D7-C9F88450FDCB}"/>
    <cellStyle name="Normal 426 3 4 2" xfId="30235" xr:uid="{CA746CA2-5767-4503-BCD6-8E0C55FD8554}"/>
    <cellStyle name="Normal 426 3 5" xfId="30234" xr:uid="{C739CB87-3A3F-4CB3-9458-D3B61815AEE5}"/>
    <cellStyle name="Normal 426 4" xfId="30233" xr:uid="{EE42B1B6-CD29-43AA-A8E9-CC2A7ABE2F61}"/>
    <cellStyle name="Normal 426 4 2" xfId="30232" xr:uid="{663E015A-4D4F-4680-8E6D-0895CC25029C}"/>
    <cellStyle name="Normal 426 4 2 2" xfId="30231" xr:uid="{3C459370-1D62-4559-B79C-CBCB72A8B836}"/>
    <cellStyle name="Normal 426 4 3" xfId="30230" xr:uid="{B51387DA-6A7B-4703-89BB-3BBC379D6B1B}"/>
    <cellStyle name="Normal 426 5" xfId="30229" xr:uid="{53E33DAF-1387-4337-A6F5-B50B293E8BB7}"/>
    <cellStyle name="Normal 426 5 2" xfId="30228" xr:uid="{C75BB70D-C7C8-4442-8571-2D97F14C0D23}"/>
    <cellStyle name="Normal 426 6" xfId="30227" xr:uid="{404D3908-31CB-4731-8457-7C37450061C1}"/>
    <cellStyle name="Normal 426 6 2" xfId="30226" xr:uid="{0FA848ED-BDFA-44D1-9750-ED9D59804ABA}"/>
    <cellStyle name="Normal 426 7" xfId="30225" xr:uid="{D8EB969D-013A-49DC-81DC-9D852E7ABC9F}"/>
    <cellStyle name="Normal 427" xfId="30224" xr:uid="{D1259C89-CDFE-42D9-91C7-D32129FB5C93}"/>
    <cellStyle name="Normal 427 2" xfId="30223" xr:uid="{9B68C6BA-1EBE-4C4A-9A1F-9897502CD149}"/>
    <cellStyle name="Normal 427 2 2" xfId="30222" xr:uid="{51C30985-A923-445B-8E66-C6E132A8F375}"/>
    <cellStyle name="Normal 427 2 2 2" xfId="30221" xr:uid="{BB50355C-E6FB-4D3D-B78B-A55FC73563EC}"/>
    <cellStyle name="Normal 427 2 2 2 2" xfId="30220" xr:uid="{B404E904-F053-456A-BDD5-72D2AA105D89}"/>
    <cellStyle name="Normal 427 2 2 2 2 2" xfId="30219" xr:uid="{10D4B67E-0792-4346-BB3D-196C2E897555}"/>
    <cellStyle name="Normal 427 2 2 2 3" xfId="30218" xr:uid="{E2318BCC-B207-4DA7-BA46-619CC3F9E448}"/>
    <cellStyle name="Normal 427 2 2 3" xfId="30217" xr:uid="{459026CC-F8BC-498B-9463-008A5538CD5D}"/>
    <cellStyle name="Normal 427 2 2 3 2" xfId="30216" xr:uid="{150F0F98-9C05-4043-8122-CDB58F9963F5}"/>
    <cellStyle name="Normal 427 2 2 4" xfId="30215" xr:uid="{686376FC-79FE-40CC-8F4F-6F7AFCCFAB02}"/>
    <cellStyle name="Normal 427 2 2 4 2" xfId="30214" xr:uid="{6B440987-24CB-4E3C-B9F5-15BC58AED24B}"/>
    <cellStyle name="Normal 427 2 2 5" xfId="30213" xr:uid="{320666BB-E861-496D-A12D-9EBF519B6A97}"/>
    <cellStyle name="Normal 427 2 3" xfId="30212" xr:uid="{1F6ADDB6-8350-4CF3-A496-2A9ED655A9DF}"/>
    <cellStyle name="Normal 427 2 3 2" xfId="30211" xr:uid="{165249C9-2D7E-4803-8BEC-A83D6D26C8E1}"/>
    <cellStyle name="Normal 427 2 3 2 2" xfId="30210" xr:uid="{7D14B4BC-0A80-4FF5-B61F-030786A91407}"/>
    <cellStyle name="Normal 427 2 3 3" xfId="30209" xr:uid="{6CA2F595-397F-4B17-BDD2-E9102BAF0E27}"/>
    <cellStyle name="Normal 427 2 4" xfId="30208" xr:uid="{4BA7CFF2-B25E-4C0E-826B-DCB26044905F}"/>
    <cellStyle name="Normal 427 2 4 2" xfId="30207" xr:uid="{6D8070F1-9C3B-4784-A784-43E021D5260E}"/>
    <cellStyle name="Normal 427 2 5" xfId="30206" xr:uid="{6B9CB2AE-A525-4FFB-9704-5D773B2B9B70}"/>
    <cellStyle name="Normal 427 2 5 2" xfId="30205" xr:uid="{5256DD81-3AC0-4F1A-B04A-C14FC6F5FD72}"/>
    <cellStyle name="Normal 427 2 6" xfId="30204" xr:uid="{D95EA743-8529-4C50-9EBD-CF2EDDB747D6}"/>
    <cellStyle name="Normal 427 3" xfId="30203" xr:uid="{B9D628D2-D27D-4A4E-997B-E5E5221F91E9}"/>
    <cellStyle name="Normal 427 3 2" xfId="30202" xr:uid="{C28D9F84-BE97-46DC-8FA5-7982FF3EA5FE}"/>
    <cellStyle name="Normal 427 3 2 2" xfId="30201" xr:uid="{66B466BA-BCDB-475D-9422-78FE59B290AB}"/>
    <cellStyle name="Normal 427 3 2 2 2" xfId="30200" xr:uid="{3733CC3A-548B-4381-8D63-024E20E111D8}"/>
    <cellStyle name="Normal 427 3 2 3" xfId="30199" xr:uid="{1970B27A-E0C9-4F45-B354-0F7E6969F25E}"/>
    <cellStyle name="Normal 427 3 3" xfId="30198" xr:uid="{1B5FAEA0-896C-4ECD-AF21-41EF75CDB599}"/>
    <cellStyle name="Normal 427 3 3 2" xfId="30197" xr:uid="{B4055B3D-B6C1-4762-8BF9-0C9813A72759}"/>
    <cellStyle name="Normal 427 3 4" xfId="30196" xr:uid="{FF4AF59C-FFDD-40AA-BF01-617E83D96CDC}"/>
    <cellStyle name="Normal 427 3 4 2" xfId="30195" xr:uid="{A988F27E-F364-4BFD-B331-746E0B961456}"/>
    <cellStyle name="Normal 427 3 5" xfId="30194" xr:uid="{9D1D1A0D-82A0-44D1-A6A5-615CD81A8EF9}"/>
    <cellStyle name="Normal 427 4" xfId="30193" xr:uid="{FFEA240A-2891-4BAB-9089-91985326BBC7}"/>
    <cellStyle name="Normal 427 4 2" xfId="30192" xr:uid="{C38AF189-49DF-4E60-A20F-4B9A9E65DBCD}"/>
    <cellStyle name="Normal 427 4 2 2" xfId="30191" xr:uid="{22CEC0DF-979E-4ADA-A3C9-82210A47F1C8}"/>
    <cellStyle name="Normal 427 4 3" xfId="30190" xr:uid="{672FD9D5-E7F6-4247-A557-EAE76DA000C3}"/>
    <cellStyle name="Normal 427 5" xfId="30189" xr:uid="{C4061A42-56B2-4634-BA37-8E7076EBB1B7}"/>
    <cellStyle name="Normal 427 5 2" xfId="30188" xr:uid="{D21A13BA-77B3-4117-A946-2B30232A579B}"/>
    <cellStyle name="Normal 427 6" xfId="30187" xr:uid="{9F0FF87B-7F62-4A10-9C80-9DC1E50A7137}"/>
    <cellStyle name="Normal 427 6 2" xfId="30186" xr:uid="{CAA282F6-B297-49C3-9E9E-FB00E6750128}"/>
    <cellStyle name="Normal 427 7" xfId="30185" xr:uid="{721C28AD-F355-4682-8698-CACA7FEB481A}"/>
    <cellStyle name="Normal 428" xfId="30184" xr:uid="{F73AC116-B81D-4E4D-9D20-4B71B179FAAA}"/>
    <cellStyle name="Normal 428 2" xfId="30183" xr:uid="{0BA4F49F-6DE2-4C69-86AC-DEA893FAA708}"/>
    <cellStyle name="Normal 428 2 2" xfId="30182" xr:uid="{D416C5D6-E324-471A-974B-7E1247885DC1}"/>
    <cellStyle name="Normal 428 2 2 2" xfId="30181" xr:uid="{2A4DB983-F986-442B-BB71-CEAFC1DF867B}"/>
    <cellStyle name="Normal 428 2 2 2 2" xfId="30180" xr:uid="{7450F55B-63CE-41D5-B6DC-C72C4FA99E31}"/>
    <cellStyle name="Normal 428 2 2 2 2 2" xfId="30179" xr:uid="{255994C1-0A78-4A30-82FD-B7336F3934D1}"/>
    <cellStyle name="Normal 428 2 2 2 3" xfId="30178" xr:uid="{3F6E297D-A756-4595-AB27-6691191783B8}"/>
    <cellStyle name="Normal 428 2 2 3" xfId="30177" xr:uid="{E37EED42-B5E3-4D50-9E3C-000B2298DF31}"/>
    <cellStyle name="Normal 428 2 2 3 2" xfId="30176" xr:uid="{8540822E-46E6-4D8D-8190-6269E99EAAA9}"/>
    <cellStyle name="Normal 428 2 2 4" xfId="30175" xr:uid="{77005D45-95D1-4853-81B1-2FBF6690AB1F}"/>
    <cellStyle name="Normal 428 2 2 4 2" xfId="30174" xr:uid="{C7AD864C-6092-4A3F-B90C-F361F81B92B7}"/>
    <cellStyle name="Normal 428 2 2 5" xfId="30173" xr:uid="{F1E3269E-5ACA-40D6-8CA6-E63FF925B5F9}"/>
    <cellStyle name="Normal 428 2 3" xfId="30172" xr:uid="{1E2A589D-0E0E-434F-9BB5-3F931C0C20E1}"/>
    <cellStyle name="Normal 428 2 3 2" xfId="30171" xr:uid="{8682AB39-5F93-435F-A234-B9B9DE97B4A2}"/>
    <cellStyle name="Normal 428 2 3 2 2" xfId="30170" xr:uid="{6540C198-9499-4F77-A8AC-3576A5977D9B}"/>
    <cellStyle name="Normal 428 2 3 3" xfId="30169" xr:uid="{191DBEC9-A14B-4D94-8F1E-F3C630DE513E}"/>
    <cellStyle name="Normal 428 2 4" xfId="30168" xr:uid="{1D49A935-0E94-4C6D-A27D-6F1921FAC28F}"/>
    <cellStyle name="Normal 428 2 4 2" xfId="30167" xr:uid="{256C9192-5A50-4D8E-BF24-92975A4A6653}"/>
    <cellStyle name="Normal 428 2 5" xfId="30166" xr:uid="{0EEA9047-862A-4EF6-B624-718B7775080D}"/>
    <cellStyle name="Normal 428 2 5 2" xfId="30165" xr:uid="{77F13AC7-28CD-47AB-AB5F-BA3709E22659}"/>
    <cellStyle name="Normal 428 2 6" xfId="30164" xr:uid="{8F531B2B-5B8C-498A-BC87-F546BF2FE4FC}"/>
    <cellStyle name="Normal 428 3" xfId="30163" xr:uid="{9050F3AB-53C4-4BE2-8A31-EDC9A53F9E5B}"/>
    <cellStyle name="Normal 428 3 2" xfId="30162" xr:uid="{3AF44795-06B4-4AC9-A2F8-EC505A20332D}"/>
    <cellStyle name="Normal 428 3 2 2" xfId="30161" xr:uid="{94BC3B5B-45FE-4EC2-B9EB-79A92546CB4B}"/>
    <cellStyle name="Normal 428 3 2 2 2" xfId="30160" xr:uid="{C248C330-CDAF-4AAC-A052-4244B7127E44}"/>
    <cellStyle name="Normal 428 3 2 3" xfId="30159" xr:uid="{717647CB-1B5C-4D2D-953D-31D904AF965D}"/>
    <cellStyle name="Normal 428 3 3" xfId="30158" xr:uid="{1C1EBE77-8591-403C-97E4-D3040F80F29A}"/>
    <cellStyle name="Normal 428 3 3 2" xfId="30157" xr:uid="{0869DACF-4A94-4551-A6CC-05B0D5E0F8CD}"/>
    <cellStyle name="Normal 428 3 4" xfId="30156" xr:uid="{8BF14214-C888-47D6-B260-D95EC2B1870D}"/>
    <cellStyle name="Normal 428 3 4 2" xfId="30155" xr:uid="{2E285517-E3C7-4366-BDAE-5C5C18F2FD4F}"/>
    <cellStyle name="Normal 428 3 5" xfId="30154" xr:uid="{7A501547-9F69-40B6-AF12-1BD36B8906B9}"/>
    <cellStyle name="Normal 428 4" xfId="30153" xr:uid="{6A880E76-1ED3-4309-BEBD-465ADAE3015D}"/>
    <cellStyle name="Normal 428 4 2" xfId="30152" xr:uid="{67D1BC36-3D9F-4023-9CAB-F64CEFEFF901}"/>
    <cellStyle name="Normal 428 4 2 2" xfId="30151" xr:uid="{34DD140E-F526-42C2-92BA-ECEE230424BC}"/>
    <cellStyle name="Normal 428 4 3" xfId="30150" xr:uid="{6D139D4D-1407-4198-B7FD-A71AB4645F25}"/>
    <cellStyle name="Normal 428 5" xfId="30149" xr:uid="{FF7DF4CC-4803-439A-872A-020E89D4ED7F}"/>
    <cellStyle name="Normal 428 5 2" xfId="30148" xr:uid="{D7AC470D-E5A7-4C98-B718-793F414AF69E}"/>
    <cellStyle name="Normal 428 6" xfId="30147" xr:uid="{1DB1D73E-55CA-49B6-9306-F9019F5966EE}"/>
    <cellStyle name="Normal 428 6 2" xfId="30146" xr:uid="{9088DCCA-66E7-43BE-BAAA-375944FB235F}"/>
    <cellStyle name="Normal 428 7" xfId="30145" xr:uid="{CCE1A010-203C-4681-9713-34B135308DED}"/>
    <cellStyle name="Normal 429" xfId="30144" xr:uid="{BB6EBF85-0406-4BE9-B3B0-CF44AF054645}"/>
    <cellStyle name="Normal 429 2" xfId="30143" xr:uid="{B6DAF9EF-B587-44FC-8123-6F54CF434547}"/>
    <cellStyle name="Normal 429 2 2" xfId="30142" xr:uid="{AF378317-A3BA-4A36-8553-792938C7C146}"/>
    <cellStyle name="Normal 429 2 2 2" xfId="30141" xr:uid="{29C4FEAB-D3AC-440A-A28D-A3D8E1E0D87A}"/>
    <cellStyle name="Normal 429 2 2 2 2" xfId="30140" xr:uid="{4E66E398-7912-434C-85B4-DFE2148EAAC0}"/>
    <cellStyle name="Normal 429 2 2 2 2 2" xfId="30139" xr:uid="{C680DC01-0527-44D1-A84E-EF2FB7DC9902}"/>
    <cellStyle name="Normal 429 2 2 2 3" xfId="30138" xr:uid="{EE85251B-DB42-4684-85D7-6CE8D14FC84E}"/>
    <cellStyle name="Normal 429 2 2 3" xfId="30137" xr:uid="{2ACB3FBC-E205-40F7-9BD9-BAD186F6D5B8}"/>
    <cellStyle name="Normal 429 2 2 3 2" xfId="30136" xr:uid="{2DB8829E-0242-4A14-997C-ACB62AF1D4E9}"/>
    <cellStyle name="Normal 429 2 2 4" xfId="30135" xr:uid="{7E76FEF5-0174-40DB-BD53-D18CE02B1D8D}"/>
    <cellStyle name="Normal 429 2 2 4 2" xfId="30134" xr:uid="{24B2C62B-F091-4DF6-941B-E67DCB873E91}"/>
    <cellStyle name="Normal 429 2 2 5" xfId="30133" xr:uid="{615795AA-5AD9-4EF4-9BDD-BD61E9E6C85D}"/>
    <cellStyle name="Normal 429 2 3" xfId="30132" xr:uid="{E9A822F5-3E41-4433-8380-F4260E8071AA}"/>
    <cellStyle name="Normal 429 2 3 2" xfId="30131" xr:uid="{03FDAA02-EFD8-4271-865C-483ACCEF743D}"/>
    <cellStyle name="Normal 429 2 3 2 2" xfId="30130" xr:uid="{ED6BDAEC-5B63-4889-B2F6-FDB73E1920DE}"/>
    <cellStyle name="Normal 429 2 3 3" xfId="30129" xr:uid="{561BDCFB-EE3B-4CBF-9785-C0A6C6769A17}"/>
    <cellStyle name="Normal 429 2 4" xfId="30128" xr:uid="{42F18693-A68B-4B8B-A560-972D2CC5F69C}"/>
    <cellStyle name="Normal 429 2 4 2" xfId="30127" xr:uid="{3CB5C33B-3A1E-45B0-A988-D8C3F5592217}"/>
    <cellStyle name="Normal 429 2 5" xfId="30126" xr:uid="{DC2360BE-DE80-4707-A9AE-E51D9C12AADF}"/>
    <cellStyle name="Normal 429 2 5 2" xfId="30125" xr:uid="{A03AB7BD-8A37-4CA4-8DBB-4519F4CAE384}"/>
    <cellStyle name="Normal 429 2 6" xfId="30124" xr:uid="{93C05BCE-C712-416B-BC9A-2F0017384CC4}"/>
    <cellStyle name="Normal 429 3" xfId="30123" xr:uid="{6CA57EBA-13C2-4C1C-8E28-5AA5F354C344}"/>
    <cellStyle name="Normal 429 3 2" xfId="30122" xr:uid="{DA9D8EF5-B253-4683-965F-CE97809A54B7}"/>
    <cellStyle name="Normal 429 3 2 2" xfId="30121" xr:uid="{C883A33F-FFF7-4EED-9CE4-52C3195EB869}"/>
    <cellStyle name="Normal 429 3 2 2 2" xfId="30120" xr:uid="{B092204C-9A1C-472B-91BB-D38DF4F28C4A}"/>
    <cellStyle name="Normal 429 3 2 3" xfId="30119" xr:uid="{BF05F9AC-D372-412B-A829-45EA518199E7}"/>
    <cellStyle name="Normal 429 3 3" xfId="30118" xr:uid="{1F43A5B5-F25D-4846-AA22-B719FFA8EE00}"/>
    <cellStyle name="Normal 429 3 3 2" xfId="30117" xr:uid="{B1CF8002-C8D6-4D67-888F-265AB26C1104}"/>
    <cellStyle name="Normal 429 3 4" xfId="30116" xr:uid="{EB53F71D-8BB9-4896-A37A-7CEF0087A69F}"/>
    <cellStyle name="Normal 429 3 4 2" xfId="30115" xr:uid="{FF375FB4-9530-48CA-AA8B-2A540E0C34B9}"/>
    <cellStyle name="Normal 429 3 5" xfId="30114" xr:uid="{26A6C5C2-6B98-477F-8401-3949368303F1}"/>
    <cellStyle name="Normal 429 4" xfId="30113" xr:uid="{DD24777D-B9B2-4FCC-9C8A-7DCEBC3E11A1}"/>
    <cellStyle name="Normal 429 4 2" xfId="30112" xr:uid="{22E9F166-0852-4327-B6B3-8901AF9A2B8D}"/>
    <cellStyle name="Normal 429 4 2 2" xfId="30111" xr:uid="{915526DB-2F33-46FC-8C23-E7CABA5183B0}"/>
    <cellStyle name="Normal 429 4 3" xfId="30110" xr:uid="{26413F58-0E59-44B2-B9B8-550A6D8913C4}"/>
    <cellStyle name="Normal 429 5" xfId="30109" xr:uid="{3FA0BD98-A122-4288-93CC-B0234BA01ECE}"/>
    <cellStyle name="Normal 429 5 2" xfId="30108" xr:uid="{EDF9495D-97F2-4743-BA05-DA3686913FDC}"/>
    <cellStyle name="Normal 429 6" xfId="30107" xr:uid="{23C9011C-AF89-47C2-9F74-D26D31E69BC9}"/>
    <cellStyle name="Normal 429 6 2" xfId="30106" xr:uid="{8F7B6963-B50A-47F5-8E33-4F1EEAE9C2C3}"/>
    <cellStyle name="Normal 429 7" xfId="30105" xr:uid="{04D72A66-C6D1-4360-A53C-9F42DBE75C1A}"/>
    <cellStyle name="Normal 43" xfId="30104" xr:uid="{AC40E687-D1DB-40F7-80B9-53569E87024F}"/>
    <cellStyle name="Normal 43 2" xfId="30103" xr:uid="{B8D6619C-061D-40F4-9968-4B6FC65BD220}"/>
    <cellStyle name="Normal 43 2 2" xfId="30102" xr:uid="{A01441F7-10BD-4543-A7F6-BF24310296D4}"/>
    <cellStyle name="Normal 43 2 2 2" xfId="30101" xr:uid="{7B832DD5-6868-49A9-BF3F-67428890A332}"/>
    <cellStyle name="Normal 43 2 2_Forecast" xfId="30100" xr:uid="{00B4601C-896C-4A0D-AAB3-C8D5AE440DA2}"/>
    <cellStyle name="Normal 43 2 3" xfId="30099" xr:uid="{CE7229B2-0A1B-42B1-87C2-BBA2A6189CA4}"/>
    <cellStyle name="Normal 43 2 3 2" xfId="30098" xr:uid="{F8AD767B-91A3-4A6D-ADB0-271ACD922359}"/>
    <cellStyle name="Normal 43 2 3 3" xfId="30097" xr:uid="{6EFAA686-86E6-40E3-BE04-DEAAA45F1ABD}"/>
    <cellStyle name="Normal 43 2 3_Forecast" xfId="30096" xr:uid="{6F7D0C4B-F032-46B6-8F6E-E2E495E2C26C}"/>
    <cellStyle name="Normal 43 2 4" xfId="30095" xr:uid="{1760CBC3-270A-4195-8360-F57FF1F4EFA1}"/>
    <cellStyle name="Normal 43 2_DSub" xfId="30094" xr:uid="{409D8EAD-0EB2-4E11-B5A6-678592AEB6B2}"/>
    <cellStyle name="Normal 43 3" xfId="30093" xr:uid="{81A54ABE-357B-4C23-BB42-288A66D8D648}"/>
    <cellStyle name="Normal 43 3 2" xfId="30092" xr:uid="{7D594D50-1624-4312-B108-D701AE9EFC73}"/>
    <cellStyle name="Normal 43 3 3" xfId="30091" xr:uid="{1AA38B3B-C33B-493D-B980-2FFFEFBD0C67}"/>
    <cellStyle name="Normal 43 3_Forecast" xfId="30090" xr:uid="{DCBAA3D1-0991-428A-93C8-EE207352EFE7}"/>
    <cellStyle name="Normal 43 4" xfId="30089" xr:uid="{7BBFB695-7B04-4769-84A5-37A746F5F333}"/>
    <cellStyle name="Normal 43 4 2" xfId="30088" xr:uid="{6EFB173A-36C5-42C6-B8A9-289E7BA8F6AE}"/>
    <cellStyle name="Normal 43 4 3" xfId="30087" xr:uid="{9E5E1BDF-79C8-47E7-9755-5FA3CA62E106}"/>
    <cellStyle name="Normal 43 4_Forecast" xfId="30086" xr:uid="{EF3D6FA9-655D-4E29-B080-E14CE8F10F25}"/>
    <cellStyle name="Normal 43 5" xfId="30085" xr:uid="{A412CA56-79E4-46D9-8904-F204F28E34BB}"/>
    <cellStyle name="Normal 43 5 2" xfId="30084" xr:uid="{D1DADA46-9E51-4A7C-8142-91D95084375D}"/>
    <cellStyle name="Normal 43 6" xfId="30083" xr:uid="{143BB276-CDCE-45D8-809F-8B0696B640E7}"/>
    <cellStyle name="Normal 43 7" xfId="30082" xr:uid="{65EA6294-4CDA-4D8E-809B-95B51B70896C}"/>
    <cellStyle name="Normal 43_DSub" xfId="30081" xr:uid="{814E1894-8581-4647-9628-F0287A307AAF}"/>
    <cellStyle name="Normal 430" xfId="30080" xr:uid="{9CFF4011-3FAF-4B66-8CDE-8D9BAE6D882A}"/>
    <cellStyle name="Normal 430 2" xfId="30079" xr:uid="{3FD66DBF-6B29-4993-A5E9-29BB3787EFE1}"/>
    <cellStyle name="Normal 430 2 2" xfId="30078" xr:uid="{9A2F5AD9-F844-4886-88E4-E31F34E36774}"/>
    <cellStyle name="Normal 430 2 2 2" xfId="30077" xr:uid="{59BEC19C-80AA-4355-A63A-3EE1E6B4381E}"/>
    <cellStyle name="Normal 430 2 2 2 2" xfId="30076" xr:uid="{7B77F5AD-4FE3-4BE6-A357-5E7BE602F313}"/>
    <cellStyle name="Normal 430 2 2 2 2 2" xfId="30075" xr:uid="{3AF58C8C-709D-41D8-B39D-0E42EAC69B0F}"/>
    <cellStyle name="Normal 430 2 2 2 3" xfId="30074" xr:uid="{DBC3041D-C075-4AB7-A3DB-28C8E84DF87E}"/>
    <cellStyle name="Normal 430 2 2 3" xfId="30073" xr:uid="{80A48C06-B83E-4046-80A4-92CA176F8C6B}"/>
    <cellStyle name="Normal 430 2 2 3 2" xfId="30072" xr:uid="{E24B508F-3362-4808-9641-1BF7401BEBF4}"/>
    <cellStyle name="Normal 430 2 2 4" xfId="30071" xr:uid="{ECC46450-AAE1-496D-B071-A47424039FF6}"/>
    <cellStyle name="Normal 430 2 2 4 2" xfId="30070" xr:uid="{5221E3DA-EEDC-4E55-B2AF-E13CBC6647C2}"/>
    <cellStyle name="Normal 430 2 2 5" xfId="30069" xr:uid="{BD12743B-2459-4711-B6F0-4DE08BBBDFC5}"/>
    <cellStyle name="Normal 430 2 3" xfId="30068" xr:uid="{89329273-85CA-4B15-9B1D-85FBCAA67A34}"/>
    <cellStyle name="Normal 430 2 3 2" xfId="30067" xr:uid="{DB588DBA-12CD-4347-BDF6-7E934D289BD3}"/>
    <cellStyle name="Normal 430 2 3 2 2" xfId="30066" xr:uid="{C10C00C6-9967-4FC8-B784-200C513EC73E}"/>
    <cellStyle name="Normal 430 2 3 3" xfId="30065" xr:uid="{FC9E5972-E7DE-4AEB-B7A2-91A8D0E0A354}"/>
    <cellStyle name="Normal 430 2 4" xfId="30064" xr:uid="{34EF9FB8-F960-41C9-B054-91361DFB6D43}"/>
    <cellStyle name="Normal 430 2 4 2" xfId="30063" xr:uid="{D0AA612C-9DA1-4601-971E-3E6514258834}"/>
    <cellStyle name="Normal 430 2 5" xfId="30062" xr:uid="{0E0337BA-98EA-46E3-A416-5DF4BF2586A5}"/>
    <cellStyle name="Normal 430 2 5 2" xfId="30061" xr:uid="{29A2E463-74E0-4D3E-BE01-B09EA91CD0A7}"/>
    <cellStyle name="Normal 430 2 6" xfId="30060" xr:uid="{B8C3AD30-2258-45E0-96E2-8CD0B9959C5B}"/>
    <cellStyle name="Normal 430 3" xfId="30059" xr:uid="{EC3C9E50-C662-4900-875A-1D5B432FDCFC}"/>
    <cellStyle name="Normal 430 3 2" xfId="30058" xr:uid="{D70B3538-E501-4432-9CB6-250AA34A2697}"/>
    <cellStyle name="Normal 430 3 2 2" xfId="30057" xr:uid="{87493FD6-5A90-43B6-8972-AB774C0BBD2E}"/>
    <cellStyle name="Normal 430 3 2 2 2" xfId="30056" xr:uid="{AAFC25A2-3126-4A64-8828-0C9836BA1695}"/>
    <cellStyle name="Normal 430 3 2 3" xfId="30055" xr:uid="{3816F630-105E-4E43-B46F-10112FBC7FB8}"/>
    <cellStyle name="Normal 430 3 3" xfId="30054" xr:uid="{D34B1CCE-D2E1-4A6B-AD79-49FE4B71592C}"/>
    <cellStyle name="Normal 430 3 3 2" xfId="30053" xr:uid="{145FBC51-B1CE-490F-9D69-57FD29AD9804}"/>
    <cellStyle name="Normal 430 3 4" xfId="30052" xr:uid="{A1E4F77D-6DCB-4A1A-BE56-7BA9376FD7DA}"/>
    <cellStyle name="Normal 430 3 4 2" xfId="30051" xr:uid="{C2A5806C-7902-49AA-89AC-0E4B4F6B92EE}"/>
    <cellStyle name="Normal 430 3 5" xfId="30050" xr:uid="{F4848345-6F2A-4C3F-9B6A-F6F02F67F1E5}"/>
    <cellStyle name="Normal 430 4" xfId="30049" xr:uid="{E68C8959-F4BC-4E82-A3DC-F65D4BFF4B51}"/>
    <cellStyle name="Normal 430 4 2" xfId="30048" xr:uid="{BC09842C-D4E5-48A3-AD78-7791BB5B3448}"/>
    <cellStyle name="Normal 430 4 2 2" xfId="30047" xr:uid="{0A081948-F426-4384-A825-E985331A4864}"/>
    <cellStyle name="Normal 430 4 3" xfId="30046" xr:uid="{4EBC8A01-1976-4FE0-A6C9-2078DC792CD0}"/>
    <cellStyle name="Normal 430 5" xfId="30045" xr:uid="{43003E43-2BFA-4679-8CE9-4FEB0A4E4679}"/>
    <cellStyle name="Normal 430 5 2" xfId="30044" xr:uid="{F15A1579-2879-44E6-8E71-4A2F042BDCB0}"/>
    <cellStyle name="Normal 430 6" xfId="30043" xr:uid="{9AA5B87C-0AC7-420E-AA66-15828F41BA14}"/>
    <cellStyle name="Normal 430 6 2" xfId="30042" xr:uid="{121A9823-8B5F-4AB2-B04B-BF28E5643529}"/>
    <cellStyle name="Normal 430 7" xfId="30041" xr:uid="{531898A6-7707-40EB-A4BB-8FCC9059CB9A}"/>
    <cellStyle name="Normal 431" xfId="30040" xr:uid="{8ED83CF6-17F1-4E12-8BD7-10232E4267C0}"/>
    <cellStyle name="Normal 431 2" xfId="30039" xr:uid="{C40D4EBA-33F4-4B81-A3E4-63D4529792AF}"/>
    <cellStyle name="Normal 431 2 2" xfId="30038" xr:uid="{99BA187B-81B2-40FA-A03D-6AA6A1D22CCD}"/>
    <cellStyle name="Normal 431 2 2 2" xfId="30037" xr:uid="{E0CA2F0D-D37D-4565-B548-9835832F79C4}"/>
    <cellStyle name="Normal 431 2 2 2 2" xfId="30036" xr:uid="{B08A185B-38DF-4026-BA20-1C98085D1392}"/>
    <cellStyle name="Normal 431 2 2 2 2 2" xfId="30035" xr:uid="{DF00B9AB-41EB-4DA3-9068-8FAEB59FC01F}"/>
    <cellStyle name="Normal 431 2 2 2 3" xfId="30034" xr:uid="{596CDD83-7E30-4560-A3C4-3C3E3A4686B4}"/>
    <cellStyle name="Normal 431 2 2 3" xfId="30033" xr:uid="{20C0C7EC-1936-4729-B354-21150093AC43}"/>
    <cellStyle name="Normal 431 2 2 3 2" xfId="30032" xr:uid="{97E9CB3B-EFA5-45F8-9F9B-0615E320FB7A}"/>
    <cellStyle name="Normal 431 2 2 4" xfId="30031" xr:uid="{F90A52B8-A0FF-4C4C-ADED-2980CC1151DD}"/>
    <cellStyle name="Normal 431 2 2 4 2" xfId="30030" xr:uid="{28E1E64C-E3E5-4A5D-9C66-C5BAC36A9AE7}"/>
    <cellStyle name="Normal 431 2 2 5" xfId="30029" xr:uid="{FE0FB098-3AD0-4788-A20F-3603F9B5FF1F}"/>
    <cellStyle name="Normal 431 2 3" xfId="30028" xr:uid="{C218D246-95FA-4DBE-AEC4-1775DFBB1337}"/>
    <cellStyle name="Normal 431 2 3 2" xfId="30027" xr:uid="{AD6EE705-99A8-4055-8BFF-F6099D4A807C}"/>
    <cellStyle name="Normal 431 2 3 2 2" xfId="30026" xr:uid="{EA98EA8A-1A1C-47BF-BF81-8105F24A606D}"/>
    <cellStyle name="Normal 431 2 3 3" xfId="30025" xr:uid="{B2AD779E-0EF0-4787-B2AF-92FEA4B1B46E}"/>
    <cellStyle name="Normal 431 2 4" xfId="30024" xr:uid="{43B77E07-399A-4680-B2B1-3EC13D597076}"/>
    <cellStyle name="Normal 431 2 4 2" xfId="30023" xr:uid="{97F53B97-5956-4C36-945A-85A28024CE5F}"/>
    <cellStyle name="Normal 431 2 5" xfId="30022" xr:uid="{BE22D768-E8D0-407E-9A7A-DAF2F2C2EDB4}"/>
    <cellStyle name="Normal 431 2 5 2" xfId="30021" xr:uid="{190FB1EA-0862-48B4-92D8-4F89F5E2A0DE}"/>
    <cellStyle name="Normal 431 2 6" xfId="30020" xr:uid="{C1F76444-9F36-4774-9A76-B2DA12401C74}"/>
    <cellStyle name="Normal 431 3" xfId="30019" xr:uid="{3AB44114-1E21-428D-BA96-D5182F43E6F4}"/>
    <cellStyle name="Normal 431 3 2" xfId="30018" xr:uid="{6F24FC34-08E0-4AFE-B11B-D827BA2D0DD4}"/>
    <cellStyle name="Normal 431 3 2 2" xfId="30017" xr:uid="{1B76F905-BF65-44D7-9D11-F04FF15C676E}"/>
    <cellStyle name="Normal 431 3 2 2 2" xfId="30016" xr:uid="{C25741F5-4C87-43F4-881E-3E2EFAE559BD}"/>
    <cellStyle name="Normal 431 3 2 3" xfId="30015" xr:uid="{F4B1E894-0DAC-4A25-B33A-649D7C7D519B}"/>
    <cellStyle name="Normal 431 3 3" xfId="30014" xr:uid="{695C5AF8-8FE4-459C-B641-6828D3843A78}"/>
    <cellStyle name="Normal 431 3 3 2" xfId="30013" xr:uid="{13C416DB-D135-4050-9E56-FAD1453BB549}"/>
    <cellStyle name="Normal 431 3 4" xfId="30012" xr:uid="{F6ADD077-22A3-459E-8608-035E01F2C6A0}"/>
    <cellStyle name="Normal 431 3 4 2" xfId="30011" xr:uid="{FD19C254-D56F-405C-8161-917368ED156E}"/>
    <cellStyle name="Normal 431 3 5" xfId="30010" xr:uid="{3ED032CB-8D1C-47D6-BBEA-16DEF132904F}"/>
    <cellStyle name="Normal 431 4" xfId="30009" xr:uid="{42835B35-5DB7-45D3-9762-9DCC3BAF7BE6}"/>
    <cellStyle name="Normal 431 4 2" xfId="30008" xr:uid="{F8074F9D-4F9B-4B6E-AE08-657008B11AD9}"/>
    <cellStyle name="Normal 431 4 2 2" xfId="30007" xr:uid="{9B2D2059-0606-456C-9306-10CB7A3EC183}"/>
    <cellStyle name="Normal 431 4 3" xfId="30006" xr:uid="{0B33EFBE-EE48-4F46-9319-7C6EAD732A5E}"/>
    <cellStyle name="Normal 431 5" xfId="30005" xr:uid="{F06478D6-BB43-40FF-8ECC-DF8E46F50578}"/>
    <cellStyle name="Normal 431 5 2" xfId="30004" xr:uid="{C2F834BD-FFBC-4838-92DE-BFB7FC426AB8}"/>
    <cellStyle name="Normal 431 6" xfId="30003" xr:uid="{38738252-3689-4CE8-BED6-4EC44CD60A70}"/>
    <cellStyle name="Normal 431 6 2" xfId="30002" xr:uid="{ED6EF675-9A80-43EF-B892-9DA313526582}"/>
    <cellStyle name="Normal 431 7" xfId="30001" xr:uid="{58C80CBA-36F4-4F08-9C1B-BD8662ADB863}"/>
    <cellStyle name="Normal 432" xfId="30000" xr:uid="{D3D972D3-FB60-433A-A322-B854E1FEA974}"/>
    <cellStyle name="Normal 432 2" xfId="29999" xr:uid="{42AF528E-43E2-45AD-808F-3B3628E53349}"/>
    <cellStyle name="Normal 432 2 2" xfId="29998" xr:uid="{49C8E5E1-1F5C-4A15-B9A8-462CF950EED9}"/>
    <cellStyle name="Normal 432 2 2 2" xfId="29997" xr:uid="{FAA33186-E3EF-481A-A01F-3CC9C281C602}"/>
    <cellStyle name="Normal 432 2 2 2 2" xfId="29996" xr:uid="{F34B4175-A6D0-46AC-9A3F-6709CCFD4562}"/>
    <cellStyle name="Normal 432 2 2 2 2 2" xfId="29995" xr:uid="{4BE22F5B-976D-468D-8696-00A3B15384F2}"/>
    <cellStyle name="Normal 432 2 2 2 3" xfId="29994" xr:uid="{0BC12064-1AD8-4B36-9E30-3E9C0B1906A3}"/>
    <cellStyle name="Normal 432 2 2 3" xfId="29993" xr:uid="{8731F313-9F79-4A22-B3F9-06E24F6A89ED}"/>
    <cellStyle name="Normal 432 2 2 3 2" xfId="29992" xr:uid="{0A8EE2F8-044A-4E67-987A-F99FA7B23FF5}"/>
    <cellStyle name="Normal 432 2 2 4" xfId="29991" xr:uid="{8274100E-FA38-439C-B6E2-567A154D88B0}"/>
    <cellStyle name="Normal 432 2 2 4 2" xfId="29990" xr:uid="{37F28DC9-B4CA-4E9F-BF1F-FB0FD8BEA5DE}"/>
    <cellStyle name="Normal 432 2 2 5" xfId="29989" xr:uid="{437579AE-33C4-4C28-8126-2ED1FEFF3118}"/>
    <cellStyle name="Normal 432 2 3" xfId="29988" xr:uid="{621F0B1C-38C6-41D2-AD0F-3D44D8AC024C}"/>
    <cellStyle name="Normal 432 2 3 2" xfId="29987" xr:uid="{4B6AE2FA-807C-4891-AA1C-38E4BFEFB6B1}"/>
    <cellStyle name="Normal 432 2 3 2 2" xfId="29986" xr:uid="{90BD082A-67A5-4C85-A91D-733487612C0C}"/>
    <cellStyle name="Normal 432 2 3 3" xfId="29985" xr:uid="{7E44615B-5C1F-4C77-810C-F665369A1EB7}"/>
    <cellStyle name="Normal 432 2 4" xfId="29984" xr:uid="{DC8EDBCD-6F7C-48DA-88A8-4882030ECC01}"/>
    <cellStyle name="Normal 432 2 4 2" xfId="29983" xr:uid="{E2DE4A2F-0A64-45C4-AFF3-8064FF3700B6}"/>
    <cellStyle name="Normal 432 2 5" xfId="29982" xr:uid="{1C7ACD89-BE40-48C4-9C69-59299E7B0667}"/>
    <cellStyle name="Normal 432 2 5 2" xfId="29981" xr:uid="{3B429CD0-4F9F-439A-BB87-40D178971A90}"/>
    <cellStyle name="Normal 432 2 6" xfId="29980" xr:uid="{15BEDF8B-6FC5-4472-8DD7-C91E8454F55D}"/>
    <cellStyle name="Normal 432 3" xfId="29979" xr:uid="{F4EBAC73-5803-464F-B992-228E0627252D}"/>
    <cellStyle name="Normal 432 3 2" xfId="29978" xr:uid="{305F558C-E454-43F5-885F-6C913B5886E4}"/>
    <cellStyle name="Normal 432 3 2 2" xfId="29977" xr:uid="{9F61BA11-0822-414B-83D7-17D5388E15A5}"/>
    <cellStyle name="Normal 432 3 2 2 2" xfId="29976" xr:uid="{8B7F57CF-0414-4907-BE83-CF5549574184}"/>
    <cellStyle name="Normal 432 3 2 3" xfId="29975" xr:uid="{52D43E27-7A4C-4D8A-92F3-7E5284E5C46F}"/>
    <cellStyle name="Normal 432 3 3" xfId="29974" xr:uid="{CAA20873-7F11-4A81-B1B9-7025ECEDD187}"/>
    <cellStyle name="Normal 432 3 3 2" xfId="29973" xr:uid="{91A139DB-17C2-412E-BC90-42E27054D1F9}"/>
    <cellStyle name="Normal 432 3 4" xfId="29972" xr:uid="{84C03292-F78A-44A6-8AAB-898AB2150E6D}"/>
    <cellStyle name="Normal 432 3 4 2" xfId="29971" xr:uid="{CE8D49E5-8387-470B-BACE-9C1CC0BA8DE2}"/>
    <cellStyle name="Normal 432 3 5" xfId="29970" xr:uid="{8CA02DC0-A13A-43AF-B21A-47DB014D877F}"/>
    <cellStyle name="Normal 432 4" xfId="29969" xr:uid="{B05D17DE-AF2D-4F68-9328-65651DC91FC2}"/>
    <cellStyle name="Normal 432 4 2" xfId="29968" xr:uid="{2CC2CD12-34DE-4696-81FD-CB545417BF21}"/>
    <cellStyle name="Normal 432 4 2 2" xfId="29967" xr:uid="{2A75E8C4-CACE-4503-8CAA-85B32B49857A}"/>
    <cellStyle name="Normal 432 4 3" xfId="29966" xr:uid="{14687CFB-0D25-4BB4-898C-A9E7222F3C2B}"/>
    <cellStyle name="Normal 432 5" xfId="29965" xr:uid="{7F727178-246A-4EC9-8451-B085EC4E3605}"/>
    <cellStyle name="Normal 432 5 2" xfId="29964" xr:uid="{19229845-DE38-4693-97CA-1D7F69441EBE}"/>
    <cellStyle name="Normal 432 6" xfId="29963" xr:uid="{FEF32707-1A58-4BF4-84A8-54A4D7EA608F}"/>
    <cellStyle name="Normal 432 6 2" xfId="29962" xr:uid="{BCDDB22F-B007-4EEE-83B3-4E70B637336C}"/>
    <cellStyle name="Normal 432 7" xfId="29961" xr:uid="{79C97442-0A69-42DD-901C-9981F3C2DF0D}"/>
    <cellStyle name="Normal 433" xfId="29960" xr:uid="{14127DA9-9A37-4C13-B875-4E9AABA5BE1A}"/>
    <cellStyle name="Normal 433 2" xfId="29959" xr:uid="{2F10757F-1623-4BD4-B310-94298CEB27BC}"/>
    <cellStyle name="Normal 433 2 2" xfId="29958" xr:uid="{604A24F6-3911-45EA-A0A9-3439D12C58C4}"/>
    <cellStyle name="Normal 433 2 2 2" xfId="29957" xr:uid="{6EE60C26-D9D5-4F5B-B3DB-3231DC2667D1}"/>
    <cellStyle name="Normal 433 2 2 2 2" xfId="29956" xr:uid="{3F0B31C5-5D86-4C26-9378-E5566008AFE0}"/>
    <cellStyle name="Normal 433 2 2 2 2 2" xfId="29955" xr:uid="{3E89C2CE-6BE9-4392-9C95-D3DB2B4B777B}"/>
    <cellStyle name="Normal 433 2 2 2 3" xfId="29954" xr:uid="{8F12E4DD-F7C6-4971-B00A-CAF04CE0C49B}"/>
    <cellStyle name="Normal 433 2 2 3" xfId="29953" xr:uid="{59FDC25C-72ED-42A5-AC6D-8EF37A379A74}"/>
    <cellStyle name="Normal 433 2 2 3 2" xfId="29952" xr:uid="{91C3B920-6F4D-4284-AB32-5ADF23862024}"/>
    <cellStyle name="Normal 433 2 2 4" xfId="29951" xr:uid="{0B9F6658-B74B-41AF-A77D-248EB1384146}"/>
    <cellStyle name="Normal 433 2 2 4 2" xfId="29950" xr:uid="{6909BB82-ADBB-4481-9597-7D04458EF57D}"/>
    <cellStyle name="Normal 433 2 2 5" xfId="29949" xr:uid="{EF18FAC8-AF99-4677-B58B-3A62653C74E5}"/>
    <cellStyle name="Normal 433 2 3" xfId="29948" xr:uid="{1C4237B0-A690-4234-AA54-AC35A3928EEE}"/>
    <cellStyle name="Normal 433 2 3 2" xfId="29947" xr:uid="{7532818D-AC25-459A-9B0C-8C583E47826D}"/>
    <cellStyle name="Normal 433 2 3 2 2" xfId="29946" xr:uid="{22C11DCB-5C96-4FEA-ABCA-62CFB29F8A92}"/>
    <cellStyle name="Normal 433 2 3 3" xfId="29945" xr:uid="{9EAAA9F3-456D-4B5A-91DE-5165B4BE6C78}"/>
    <cellStyle name="Normal 433 2 4" xfId="29944" xr:uid="{D79BBF4D-AE7B-427F-B002-E48BBDBA2BF7}"/>
    <cellStyle name="Normal 433 2 4 2" xfId="29943" xr:uid="{04430E6F-EFDE-49D5-9F3C-5E9FB5CD1A1B}"/>
    <cellStyle name="Normal 433 2 5" xfId="29942" xr:uid="{ED4EF50A-1E55-4878-8AF2-C3E343481A51}"/>
    <cellStyle name="Normal 433 2 5 2" xfId="29941" xr:uid="{F9FCEAC7-1C21-4D35-B793-AB22C4E20112}"/>
    <cellStyle name="Normal 433 2 6" xfId="29940" xr:uid="{5A4C4701-6C24-4AF7-9A2D-C8ADEC7AE822}"/>
    <cellStyle name="Normal 433 3" xfId="29939" xr:uid="{36373ACD-B71C-42B9-A780-0A8D8B31D847}"/>
    <cellStyle name="Normal 433 3 2" xfId="29938" xr:uid="{1826A2E1-A617-423F-8012-800320EEB5E1}"/>
    <cellStyle name="Normal 433 3 2 2" xfId="29937" xr:uid="{F723D9AC-C05E-468A-8479-37A70FD0E627}"/>
    <cellStyle name="Normal 433 3 2 2 2" xfId="29936" xr:uid="{FFE46959-BE93-444D-9D66-0DFC5B7A22E0}"/>
    <cellStyle name="Normal 433 3 2 3" xfId="29935" xr:uid="{9DBDD688-6CFF-4A85-A172-8E8F02E7F265}"/>
    <cellStyle name="Normal 433 3 3" xfId="29934" xr:uid="{DBCEE28F-5478-42EE-966C-09B0B7814C10}"/>
    <cellStyle name="Normal 433 3 3 2" xfId="29933" xr:uid="{737ECE5E-E8B8-47B4-8727-9BD6CF4B97B1}"/>
    <cellStyle name="Normal 433 3 4" xfId="29932" xr:uid="{FFC97C42-39C9-440B-9227-E5EBE2ABBCFD}"/>
    <cellStyle name="Normal 433 3 4 2" xfId="29931" xr:uid="{2CF0566E-E85D-405F-9549-B09DC27634E5}"/>
    <cellStyle name="Normal 433 3 5" xfId="29930" xr:uid="{DE717A3A-28F0-4E75-9DD4-7723590AD922}"/>
    <cellStyle name="Normal 433 4" xfId="29929" xr:uid="{9ED5942F-9008-4FB0-AB5B-8A7D56D8849C}"/>
    <cellStyle name="Normal 433 4 2" xfId="29928" xr:uid="{42D55E28-1A8A-4209-B2F9-CD902FE2DC96}"/>
    <cellStyle name="Normal 433 4 2 2" xfId="29927" xr:uid="{3ACB2450-00B3-4630-8EEE-B5DC7B739E23}"/>
    <cellStyle name="Normal 433 4 3" xfId="29926" xr:uid="{483E7F81-CA45-4152-9DC5-9676CE6AAF94}"/>
    <cellStyle name="Normal 433 5" xfId="29925" xr:uid="{B4F63121-8404-4AB0-B22D-123F4727A177}"/>
    <cellStyle name="Normal 433 5 2" xfId="29924" xr:uid="{D34AFC95-1B8A-498B-A646-39FC716C2220}"/>
    <cellStyle name="Normal 433 6" xfId="29923" xr:uid="{9EB773DB-8FAA-4711-9D7A-CA630347CE6F}"/>
    <cellStyle name="Normal 433 6 2" xfId="29922" xr:uid="{501970E4-884F-46B5-A055-0AFB91FBA3EB}"/>
    <cellStyle name="Normal 433 7" xfId="29921" xr:uid="{6E7980F2-385D-4C0F-99AB-4EFD1BA80C3D}"/>
    <cellStyle name="Normal 434" xfId="29920" xr:uid="{BF1B4482-3FB9-4265-8441-B185A69857D8}"/>
    <cellStyle name="Normal 434 2" xfId="29919" xr:uid="{D7D01BA3-339B-44C2-8823-275188923D85}"/>
    <cellStyle name="Normal 434 2 2" xfId="29918" xr:uid="{4F9EABB9-852B-4F6E-8D3D-38D2CD18B613}"/>
    <cellStyle name="Normal 434 2 2 2" xfId="29917" xr:uid="{13329109-3A1C-4308-BFE7-9D8A301BAAD1}"/>
    <cellStyle name="Normal 434 2 2 2 2" xfId="29916" xr:uid="{D78E6AC8-3913-4449-92B5-FB255A97FA0E}"/>
    <cellStyle name="Normal 434 2 2 2 2 2" xfId="29915" xr:uid="{EDE0D121-F61A-4B2A-B8B6-C6E3A4F488F7}"/>
    <cellStyle name="Normal 434 2 2 2 3" xfId="29914" xr:uid="{C61C57BA-49CF-4A07-B77E-8E6ACE13CFD8}"/>
    <cellStyle name="Normal 434 2 2 3" xfId="29913" xr:uid="{061E5A40-03DE-4117-A989-4472C2B4A888}"/>
    <cellStyle name="Normal 434 2 2 3 2" xfId="29912" xr:uid="{931E4EE6-5B21-4BED-9313-ED4C6E1C4793}"/>
    <cellStyle name="Normal 434 2 2 4" xfId="29911" xr:uid="{782340E5-E35D-487F-AA9D-70A146C71A8E}"/>
    <cellStyle name="Normal 434 2 2 4 2" xfId="29910" xr:uid="{4AC94C72-7117-4FF5-9C97-D5A0C0F43300}"/>
    <cellStyle name="Normal 434 2 2 5" xfId="29909" xr:uid="{0B2616DC-8D91-4686-8966-466223B07E4A}"/>
    <cellStyle name="Normal 434 2 3" xfId="29908" xr:uid="{937096A7-63F4-46A1-99BE-318DA059A2C9}"/>
    <cellStyle name="Normal 434 2 3 2" xfId="29907" xr:uid="{226E6902-5465-4858-939A-D37B7BDB563D}"/>
    <cellStyle name="Normal 434 2 3 2 2" xfId="29906" xr:uid="{43B37695-0585-4639-A6E1-9F42492576E0}"/>
    <cellStyle name="Normal 434 2 3 3" xfId="29905" xr:uid="{F6C2C8B2-2DAF-4A31-A2D5-F2548976F44A}"/>
    <cellStyle name="Normal 434 2 4" xfId="29904" xr:uid="{9D62FC68-BDE9-438D-B076-D38FB470665D}"/>
    <cellStyle name="Normal 434 2 4 2" xfId="29903" xr:uid="{E6BE3D20-CC03-42B9-BEF2-2A7FB6DD6DFF}"/>
    <cellStyle name="Normal 434 2 5" xfId="29902" xr:uid="{8A26B974-C9C9-4BA2-9A02-8B3712FA4224}"/>
    <cellStyle name="Normal 434 2 5 2" xfId="29901" xr:uid="{B6E97A40-DE91-48C0-B8BB-DF89112A3120}"/>
    <cellStyle name="Normal 434 2 6" xfId="29900" xr:uid="{4218F3A6-5854-4BD5-ADB2-578265F14F5F}"/>
    <cellStyle name="Normal 434 3" xfId="29899" xr:uid="{F3170B24-76E6-4B0E-8D5E-EC71277D0D01}"/>
    <cellStyle name="Normal 434 3 2" xfId="29898" xr:uid="{27F3E98F-C92E-446A-BEDD-D41B7A20557B}"/>
    <cellStyle name="Normal 434 3 2 2" xfId="29897" xr:uid="{E1B3114C-F87D-4ECE-A7B9-83EB9432B8A2}"/>
    <cellStyle name="Normal 434 3 2 2 2" xfId="29896" xr:uid="{224F01D1-2253-4396-9C00-D5EBF7E30EE5}"/>
    <cellStyle name="Normal 434 3 2 3" xfId="29895" xr:uid="{93A3BD8E-E929-428F-BA8F-97FBC3FDC266}"/>
    <cellStyle name="Normal 434 3 3" xfId="29894" xr:uid="{C671D381-314C-4E5C-95EB-C41B73B077DD}"/>
    <cellStyle name="Normal 434 3 3 2" xfId="29893" xr:uid="{A36D5033-BEB4-478D-ACFC-90C92C89FDA1}"/>
    <cellStyle name="Normal 434 3 4" xfId="29892" xr:uid="{E9CEC9DB-1280-4E46-9EEA-BD8F07996FBE}"/>
    <cellStyle name="Normal 434 3 4 2" xfId="29891" xr:uid="{C44C8F54-BF9F-4923-81B5-120F07A91BFE}"/>
    <cellStyle name="Normal 434 3 5" xfId="29890" xr:uid="{8396C926-2C31-4D30-B287-E1B0E880D2F2}"/>
    <cellStyle name="Normal 434 4" xfId="29889" xr:uid="{C4754EF3-120D-4E5A-BB89-868C979B2B0C}"/>
    <cellStyle name="Normal 434 4 2" xfId="29888" xr:uid="{9727DA78-295D-4F28-B755-C30F59A6FA70}"/>
    <cellStyle name="Normal 434 4 2 2" xfId="29887" xr:uid="{50A4AFF1-4E68-4E62-B251-0DC53C227217}"/>
    <cellStyle name="Normal 434 4 3" xfId="29886" xr:uid="{81EAA554-70F6-479D-AAF2-C6C5F978E229}"/>
    <cellStyle name="Normal 434 5" xfId="29885" xr:uid="{F179CD48-9FFC-49EF-BE02-2D75130B40CB}"/>
    <cellStyle name="Normal 434 5 2" xfId="29884" xr:uid="{8D7BCB75-D72D-41F4-8034-54E99D1C78F5}"/>
    <cellStyle name="Normal 434 6" xfId="29883" xr:uid="{96A43BAB-C0C5-424E-987E-AB58BE8ED6E3}"/>
    <cellStyle name="Normal 434 6 2" xfId="29882" xr:uid="{CE2C4662-497B-4FE4-9A96-DED9696E4A75}"/>
    <cellStyle name="Normal 434 7" xfId="29881" xr:uid="{4F9ABCB9-9BC7-4D17-A24A-53693C7CFA91}"/>
    <cellStyle name="Normal 435" xfId="29880" xr:uid="{DE194E60-0021-40C4-B345-1DF432553524}"/>
    <cellStyle name="Normal 435 2" xfId="29879" xr:uid="{94C529F7-911D-4871-8D52-B605E861E206}"/>
    <cellStyle name="Normal 435 2 2" xfId="29878" xr:uid="{B3DEEA88-7EFF-401E-8B12-1ED68539FF83}"/>
    <cellStyle name="Normal 435 2 2 2" xfId="29877" xr:uid="{C2EB03D5-3C64-48DF-AD9F-88175E23C513}"/>
    <cellStyle name="Normal 435 2 2 2 2" xfId="29876" xr:uid="{FF766556-26EB-4256-8E53-7BA67749ECF6}"/>
    <cellStyle name="Normal 435 2 2 2 2 2" xfId="29875" xr:uid="{E349B681-292C-4E64-A25C-F9534289DBB8}"/>
    <cellStyle name="Normal 435 2 2 2 3" xfId="29874" xr:uid="{217CC3EB-F7BB-4AD5-9185-27FE3BAAF0FE}"/>
    <cellStyle name="Normal 435 2 2 3" xfId="29873" xr:uid="{F2D3C41E-5EA9-4768-81E9-AC3677AB9D72}"/>
    <cellStyle name="Normal 435 2 2 3 2" xfId="29872" xr:uid="{6C7A1614-638F-44F5-8AEA-1B653469F4AF}"/>
    <cellStyle name="Normal 435 2 2 4" xfId="29871" xr:uid="{18645CC3-80F5-46B1-97F8-4B218ED77D56}"/>
    <cellStyle name="Normal 435 2 2 4 2" xfId="29870" xr:uid="{47616879-A745-4107-AA5C-471EFB63DE12}"/>
    <cellStyle name="Normal 435 2 2 5" xfId="29869" xr:uid="{E70EFB2B-1360-4715-B97A-98FF0BC83877}"/>
    <cellStyle name="Normal 435 2 3" xfId="29868" xr:uid="{CE8D2166-8E8D-49DF-AEE8-9D1A4E484AD8}"/>
    <cellStyle name="Normal 435 2 3 2" xfId="29867" xr:uid="{4AC3633B-A17A-4F0E-B2BB-1210294DE500}"/>
    <cellStyle name="Normal 435 2 3 2 2" xfId="29866" xr:uid="{70124B57-EBA8-45DA-A047-9B5BA11CE312}"/>
    <cellStyle name="Normal 435 2 3 3" xfId="29865" xr:uid="{199789DA-CD74-4016-8730-507166568C40}"/>
    <cellStyle name="Normal 435 2 4" xfId="29864" xr:uid="{ADADF127-36A1-4038-A681-180D817961DF}"/>
    <cellStyle name="Normal 435 2 4 2" xfId="29863" xr:uid="{0E02F912-AB34-4263-A0B6-1D59FE87BFAC}"/>
    <cellStyle name="Normal 435 2 5" xfId="29862" xr:uid="{0570FC1F-0A46-4508-8E4D-CE583566587C}"/>
    <cellStyle name="Normal 435 2 5 2" xfId="29861" xr:uid="{CBCECD2C-2D46-466F-8277-879813C6C5BA}"/>
    <cellStyle name="Normal 435 2 6" xfId="29860" xr:uid="{50C4EF24-0778-48F1-B18B-4FF673F0FAD9}"/>
    <cellStyle name="Normal 435 3" xfId="29859" xr:uid="{8A8770EC-BD00-4317-95D4-7C96DD320ED4}"/>
    <cellStyle name="Normal 435 3 2" xfId="29858" xr:uid="{CD0D1604-A782-4513-B28A-5820ABB2EC6C}"/>
    <cellStyle name="Normal 435 3 2 2" xfId="29857" xr:uid="{E712C7E5-CF4D-4845-8EC4-A205091E093F}"/>
    <cellStyle name="Normal 435 3 2 2 2" xfId="29856" xr:uid="{7B91FBD1-B189-4485-A81A-87CF638164BF}"/>
    <cellStyle name="Normal 435 3 2 3" xfId="29855" xr:uid="{655423A8-0A75-404C-94A2-052EE803001A}"/>
    <cellStyle name="Normal 435 3 3" xfId="29854" xr:uid="{69899DDE-CB5D-42AB-A0AA-0B451326C65B}"/>
    <cellStyle name="Normal 435 3 3 2" xfId="29853" xr:uid="{09210533-AEF5-481E-A61E-ADB9354F5844}"/>
    <cellStyle name="Normal 435 3 4" xfId="29852" xr:uid="{6133C0AB-1871-4D2D-96A1-903D62CB7A05}"/>
    <cellStyle name="Normal 435 3 4 2" xfId="29851" xr:uid="{8CA7AEA4-7B77-4615-A61F-37C18A63C4EB}"/>
    <cellStyle name="Normal 435 3 5" xfId="29850" xr:uid="{7C12769A-66C7-4C45-A919-5C63958D70DD}"/>
    <cellStyle name="Normal 435 4" xfId="29849" xr:uid="{5FCCAC68-4FAE-4D34-8FD2-ABD8A2A9799E}"/>
    <cellStyle name="Normal 435 4 2" xfId="29848" xr:uid="{044BEDB3-E370-4386-A8B5-EFFE01BAEE87}"/>
    <cellStyle name="Normal 435 4 2 2" xfId="29847" xr:uid="{6D160EFB-2A20-4033-BF7B-2D7B9839E187}"/>
    <cellStyle name="Normal 435 4 3" xfId="29846" xr:uid="{D895FF2F-568F-41BE-BCBC-A1FA9D142AD0}"/>
    <cellStyle name="Normal 435 5" xfId="29845" xr:uid="{8C38D97D-11F7-4053-B3CC-EB5A33C76F54}"/>
    <cellStyle name="Normal 435 5 2" xfId="29844" xr:uid="{7D219904-2503-454D-98AB-50336D92F161}"/>
    <cellStyle name="Normal 435 6" xfId="29843" xr:uid="{06530713-FF1F-4681-83A4-18B1E4B87242}"/>
    <cellStyle name="Normal 435 6 2" xfId="29842" xr:uid="{6BDE451C-10A0-411D-BA12-D9ABD785AD71}"/>
    <cellStyle name="Normal 435 7" xfId="29841" xr:uid="{1208D9D5-2C2A-42F3-807E-A5F4AE11526C}"/>
    <cellStyle name="Normal 436" xfId="29840" xr:uid="{8A65D58D-7AD8-4308-8518-5F5F34790608}"/>
    <cellStyle name="Normal 436 2" xfId="29839" xr:uid="{4507CCAD-C648-4F22-A94D-2C9AB93914C1}"/>
    <cellStyle name="Normal 436 2 2" xfId="29838" xr:uid="{D33BC970-5E1C-470A-A862-49F62CC09B8F}"/>
    <cellStyle name="Normal 436 2 2 2" xfId="29837" xr:uid="{FF6E8114-EC1F-42B7-85AB-5B47F5FFD399}"/>
    <cellStyle name="Normal 436 2 2 2 2" xfId="29836" xr:uid="{01AAD093-9ACD-4FD6-8913-7B452187D759}"/>
    <cellStyle name="Normal 436 2 2 2 2 2" xfId="29835" xr:uid="{E5A1EAE0-64F4-4639-94CE-23331B44CC8F}"/>
    <cellStyle name="Normal 436 2 2 2 3" xfId="29834" xr:uid="{67276727-7FB3-4803-9A6F-24A0154DAA34}"/>
    <cellStyle name="Normal 436 2 2 3" xfId="29833" xr:uid="{84952FF9-7767-430B-B4D9-0C4E62FB6515}"/>
    <cellStyle name="Normal 436 2 2 3 2" xfId="29832" xr:uid="{0DFE78AA-D44B-47AF-B11B-C171B52F2A64}"/>
    <cellStyle name="Normal 436 2 2 4" xfId="29831" xr:uid="{8475C159-527B-4139-92AD-2A5216F04A1C}"/>
    <cellStyle name="Normal 436 2 2 4 2" xfId="29830" xr:uid="{5D03D11B-FF86-4D3C-9A0B-19CDAEA5C72E}"/>
    <cellStyle name="Normal 436 2 2 5" xfId="29829" xr:uid="{8C3F7A97-9074-4459-8FB9-D8BD3BF3B7CB}"/>
    <cellStyle name="Normal 436 2 3" xfId="29828" xr:uid="{324FD566-0BD4-4DE9-B486-4AAC5FFB04B3}"/>
    <cellStyle name="Normal 436 2 3 2" xfId="29827" xr:uid="{B67F4356-916B-40F5-8A21-1627689EEB04}"/>
    <cellStyle name="Normal 436 2 3 2 2" xfId="29826" xr:uid="{E96DF472-835F-4733-A885-FD808EFDE909}"/>
    <cellStyle name="Normal 436 2 3 3" xfId="29825" xr:uid="{4C90CF5A-CF5C-4040-97E8-BFEF52E51210}"/>
    <cellStyle name="Normal 436 2 4" xfId="29824" xr:uid="{A6841824-89EF-4DB1-A3C9-4E06E4B4441D}"/>
    <cellStyle name="Normal 436 2 4 2" xfId="29823" xr:uid="{D613A3D2-8BEF-491A-9869-7944D3DB1E86}"/>
    <cellStyle name="Normal 436 2 5" xfId="29822" xr:uid="{BF6E533E-FB0A-48D4-871C-5D9B14164547}"/>
    <cellStyle name="Normal 436 2 5 2" xfId="29821" xr:uid="{02A3E780-0316-485A-8338-E00F43998C04}"/>
    <cellStyle name="Normal 436 2 6" xfId="29820" xr:uid="{AA5A9D55-FE94-4571-8081-0C28D0F70B8C}"/>
    <cellStyle name="Normal 436 3" xfId="29819" xr:uid="{A8D3D9F8-BE37-486D-BC0C-86F744788014}"/>
    <cellStyle name="Normal 436 3 2" xfId="29818" xr:uid="{22073207-F29B-4431-AB67-7E18F8C4909B}"/>
    <cellStyle name="Normal 436 3 2 2" xfId="29817" xr:uid="{B5DE0956-17E9-45B9-AEA6-57CE19E0BE23}"/>
    <cellStyle name="Normal 436 3 2 2 2" xfId="29816" xr:uid="{C9BAB881-A42B-4413-B686-B371CB9D0BB1}"/>
    <cellStyle name="Normal 436 3 2 3" xfId="29815" xr:uid="{FCD4390B-8EF8-497A-A0AA-495F1D0BB283}"/>
    <cellStyle name="Normal 436 3 3" xfId="29814" xr:uid="{E2A9BEC9-3A21-47E8-98FD-F87A2C383C82}"/>
    <cellStyle name="Normal 436 3 3 2" xfId="29813" xr:uid="{96EB8010-72A4-4110-BF17-759BA5F5901D}"/>
    <cellStyle name="Normal 436 3 4" xfId="29812" xr:uid="{793A4A51-32BE-4B35-8151-98753721816C}"/>
    <cellStyle name="Normal 436 3 4 2" xfId="29811" xr:uid="{065FC4EB-8BAF-4A37-B448-A7C399D73F25}"/>
    <cellStyle name="Normal 436 3 5" xfId="29810" xr:uid="{FC53D6FE-6820-4938-9D5C-FC228715C318}"/>
    <cellStyle name="Normal 436 4" xfId="29809" xr:uid="{3AAAF263-D2DF-432D-9800-48C3B94C67CE}"/>
    <cellStyle name="Normal 436 4 2" xfId="29808" xr:uid="{84784DBA-4842-4199-B0D8-660714658932}"/>
    <cellStyle name="Normal 436 4 2 2" xfId="29807" xr:uid="{98B0D51C-342E-4B42-B653-545A088C6C34}"/>
    <cellStyle name="Normal 436 4 3" xfId="29806" xr:uid="{7C3AAEB0-B8B5-4B04-A91C-797E22324860}"/>
    <cellStyle name="Normal 436 5" xfId="29805" xr:uid="{0D3BC998-74D6-4B2F-99A2-DF270A52B9B2}"/>
    <cellStyle name="Normal 436 5 2" xfId="29804" xr:uid="{3125D674-7799-448C-ABCB-D4AC7DBC89E1}"/>
    <cellStyle name="Normal 436 6" xfId="29803" xr:uid="{AC895BA1-32CB-40A4-ACE3-BEE248C99F0B}"/>
    <cellStyle name="Normal 436 6 2" xfId="29802" xr:uid="{9DFD4D72-7A25-41C2-985D-0DB39904B55C}"/>
    <cellStyle name="Normal 436 7" xfId="29801" xr:uid="{277E8BAB-357D-4474-94E2-1307828C692E}"/>
    <cellStyle name="Normal 437" xfId="29800" xr:uid="{8B5E960C-293A-4120-A774-15C62C07E55C}"/>
    <cellStyle name="Normal 437 2" xfId="29799" xr:uid="{81CC36C5-C60C-49E5-81D0-182B9991F4AD}"/>
    <cellStyle name="Normal 437 2 2" xfId="29798" xr:uid="{8A06B40E-7429-4C88-A4B8-B55B7EFEE2B3}"/>
    <cellStyle name="Normal 437 2 2 2" xfId="29797" xr:uid="{2C39019E-A6DB-4CCD-8471-E7D2437A1808}"/>
    <cellStyle name="Normal 437 2 2 2 2" xfId="29796" xr:uid="{5641771F-75A5-4458-9F64-59EF79657D92}"/>
    <cellStyle name="Normal 437 2 2 2 2 2" xfId="29795" xr:uid="{6FDE6BE4-DF0E-4DD3-AA3F-7676DB5DD367}"/>
    <cellStyle name="Normal 437 2 2 2 3" xfId="29794" xr:uid="{69FD7DC6-AB54-462C-BAC5-EAE4CD7BB14D}"/>
    <cellStyle name="Normal 437 2 2 3" xfId="29793" xr:uid="{0CDB065D-BF28-4349-9085-8587836AB068}"/>
    <cellStyle name="Normal 437 2 2 3 2" xfId="29792" xr:uid="{9DA44977-A596-4C2B-A550-E771A9081DE6}"/>
    <cellStyle name="Normal 437 2 2 4" xfId="29791" xr:uid="{3575E0EF-5AEC-4434-AF22-BB9AFA3C0BEF}"/>
    <cellStyle name="Normal 437 2 2 4 2" xfId="29790" xr:uid="{C49A9695-2995-40A3-A02C-98FE8A89F156}"/>
    <cellStyle name="Normal 437 2 2 5" xfId="29789" xr:uid="{7FDCD99B-E5A4-43A7-9177-D1661AFB5AB2}"/>
    <cellStyle name="Normal 437 2 3" xfId="29788" xr:uid="{DF5F6F7D-8E0D-4D6E-8ADC-A800B3694E84}"/>
    <cellStyle name="Normal 437 2 3 2" xfId="29787" xr:uid="{9ACE3637-0CFC-44B3-9F70-AA8DC9BC163B}"/>
    <cellStyle name="Normal 437 2 3 2 2" xfId="29786" xr:uid="{32E1B054-C171-4581-B4BF-12E89F782804}"/>
    <cellStyle name="Normal 437 2 3 3" xfId="29785" xr:uid="{4187DEC6-A50B-4A37-A64E-222B19B388B6}"/>
    <cellStyle name="Normal 437 2 4" xfId="29784" xr:uid="{E8D447EE-9C45-4A32-AE33-4BBD0192352E}"/>
    <cellStyle name="Normal 437 2 4 2" xfId="29783" xr:uid="{BFAFCF1E-EDE8-4515-ADDB-9088283DB523}"/>
    <cellStyle name="Normal 437 2 5" xfId="29782" xr:uid="{FE673CCC-CE9D-4A0F-B75E-1D48609F7B0E}"/>
    <cellStyle name="Normal 437 2 5 2" xfId="29781" xr:uid="{72614C6A-E7C7-4E34-BB7E-A7FFE7AB7C69}"/>
    <cellStyle name="Normal 437 2 6" xfId="29780" xr:uid="{E490B857-3D64-401E-A5FA-044E0D8D3FA6}"/>
    <cellStyle name="Normal 437 3" xfId="29779" xr:uid="{6ABBD1C1-590E-4EBB-A8F5-8C0E03E61D99}"/>
    <cellStyle name="Normal 437 3 2" xfId="29778" xr:uid="{84D83CBF-8C38-460B-9452-6A566F5F51AE}"/>
    <cellStyle name="Normal 437 3 2 2" xfId="29777" xr:uid="{DC88C5A9-A050-4983-9450-1E1C7E526F24}"/>
    <cellStyle name="Normal 437 3 2 2 2" xfId="29776" xr:uid="{B8A08039-0A68-4089-A29C-40D02B622DA3}"/>
    <cellStyle name="Normal 437 3 2 3" xfId="29775" xr:uid="{1B0B1FEE-B05D-4203-81C3-633D8DC23412}"/>
    <cellStyle name="Normal 437 3 3" xfId="29774" xr:uid="{2FC64500-79BF-431A-AB9E-20602A626DFC}"/>
    <cellStyle name="Normal 437 3 3 2" xfId="29773" xr:uid="{F05155AB-C671-4F4E-8299-F1598DC090D3}"/>
    <cellStyle name="Normal 437 3 4" xfId="29772" xr:uid="{0933CF54-915F-4329-9AAE-31CBBFEA2082}"/>
    <cellStyle name="Normal 437 3 4 2" xfId="29771" xr:uid="{8404E8E2-721A-4E1E-87BA-622CA2C9940A}"/>
    <cellStyle name="Normal 437 3 5" xfId="29770" xr:uid="{BED9E001-B826-4440-ADA3-D55531C2B1F0}"/>
    <cellStyle name="Normal 437 4" xfId="29769" xr:uid="{72A9B46C-D85E-4312-A29D-7EC880D23E9F}"/>
    <cellStyle name="Normal 437 4 2" xfId="29768" xr:uid="{8E064413-57C4-44F2-972C-4521A23D8F27}"/>
    <cellStyle name="Normal 437 4 2 2" xfId="29767" xr:uid="{934A15A2-C376-4216-8A8A-3DCF8F18F1B4}"/>
    <cellStyle name="Normal 437 4 3" xfId="29766" xr:uid="{53F466DD-0D41-42FC-AE65-A4F18F53F467}"/>
    <cellStyle name="Normal 437 5" xfId="29765" xr:uid="{4001B4A7-CC25-45A7-8291-3732CCEA1C0E}"/>
    <cellStyle name="Normal 437 5 2" xfId="29764" xr:uid="{6985A21B-19D2-4A16-86B8-F51C167E5B5F}"/>
    <cellStyle name="Normal 437 6" xfId="29763" xr:uid="{958F5669-EE95-45F6-9D2D-90E913E6056E}"/>
    <cellStyle name="Normal 437 6 2" xfId="29762" xr:uid="{2A77B764-9838-4330-A453-F6D2373B1EBC}"/>
    <cellStyle name="Normal 437 7" xfId="29761" xr:uid="{3E843E79-CFD0-4CEF-8496-384A11480170}"/>
    <cellStyle name="Normal 438" xfId="29760" xr:uid="{9F630E26-B554-4CF5-B630-62BCA28BED9D}"/>
    <cellStyle name="Normal 438 2" xfId="29759" xr:uid="{CE382C7F-E7E4-4B71-930B-C335BF07AD94}"/>
    <cellStyle name="Normal 438 2 2" xfId="29758" xr:uid="{1C2F1FD2-F10D-4D17-B2D6-0D134FD5C6D3}"/>
    <cellStyle name="Normal 438 2 2 2" xfId="29757" xr:uid="{F1029EE5-32B7-4563-956E-45B5D2C3A426}"/>
    <cellStyle name="Normal 438 2 2 2 2" xfId="29756" xr:uid="{257FD828-F8B0-436D-8A86-8A7E6C7F1E2F}"/>
    <cellStyle name="Normal 438 2 2 2 2 2" xfId="29755" xr:uid="{57F83E3B-4244-49FF-B83C-2A6B04ADB9A3}"/>
    <cellStyle name="Normal 438 2 2 2 3" xfId="29754" xr:uid="{7B4AFDFA-6666-4396-90C8-99A399FCBF05}"/>
    <cellStyle name="Normal 438 2 2 3" xfId="29753" xr:uid="{10324ABE-F8D3-45F5-A8E6-00116999B2BB}"/>
    <cellStyle name="Normal 438 2 2 3 2" xfId="29752" xr:uid="{B15567B4-F2E3-4C30-999D-5DBE94E47F9B}"/>
    <cellStyle name="Normal 438 2 2 4" xfId="29751" xr:uid="{FA492D33-6951-4968-A5D4-CAF0F1EA4AAD}"/>
    <cellStyle name="Normal 438 2 2 4 2" xfId="29750" xr:uid="{61A35085-6522-4E25-B705-6833B092234A}"/>
    <cellStyle name="Normal 438 2 2 5" xfId="29749" xr:uid="{62A45C90-1F09-4FCD-8089-E42A2C90C31F}"/>
    <cellStyle name="Normal 438 2 3" xfId="29748" xr:uid="{262C364C-4365-433D-8C97-6FD6BA529EDE}"/>
    <cellStyle name="Normal 438 2 3 2" xfId="29747" xr:uid="{41745696-6832-488E-A9AD-20F53230D17E}"/>
    <cellStyle name="Normal 438 2 3 2 2" xfId="29746" xr:uid="{83903AB5-DE10-4A6B-BEBE-CE4DEBE9C36B}"/>
    <cellStyle name="Normal 438 2 3 3" xfId="29745" xr:uid="{A25793A6-A619-4670-83A8-818F8F8A28F2}"/>
    <cellStyle name="Normal 438 2 4" xfId="29744" xr:uid="{E5648B07-CE5A-4C1E-A0F0-33B3B6318EEF}"/>
    <cellStyle name="Normal 438 2 4 2" xfId="29743" xr:uid="{A0D6531F-4C11-4CFC-A409-28E36097BCB4}"/>
    <cellStyle name="Normal 438 2 5" xfId="29742" xr:uid="{1C28743F-6E75-4D52-91C0-8C2CB6C90B36}"/>
    <cellStyle name="Normal 438 2 5 2" xfId="29741" xr:uid="{2466B64E-3F7B-41FE-A411-65B3326D26FA}"/>
    <cellStyle name="Normal 438 2 6" xfId="29740" xr:uid="{D145BEBF-6105-41FA-BEA3-1B1F4C92B843}"/>
    <cellStyle name="Normal 438 3" xfId="29739" xr:uid="{6A10657A-6B03-4E9C-9CB9-25D4F467545B}"/>
    <cellStyle name="Normal 438 3 2" xfId="29738" xr:uid="{6A827BA1-0FF7-45CA-A35F-356B8750ECEE}"/>
    <cellStyle name="Normal 438 3 2 2" xfId="29737" xr:uid="{FA2FDA47-A228-489F-9B1A-E082CA5B01AE}"/>
    <cellStyle name="Normal 438 3 2 2 2" xfId="29736" xr:uid="{1DA2090E-0F9A-4D4C-A42B-4E0FA892EFA5}"/>
    <cellStyle name="Normal 438 3 2 3" xfId="29735" xr:uid="{B6942313-74C2-4019-84E0-C0E7B2095C9F}"/>
    <cellStyle name="Normal 438 3 3" xfId="29734" xr:uid="{0F5637E1-45F7-4E64-A16C-E7B0022595D6}"/>
    <cellStyle name="Normal 438 3 3 2" xfId="29733" xr:uid="{75361981-3189-431B-B804-DD0A3BF8F4E6}"/>
    <cellStyle name="Normal 438 3 4" xfId="29732" xr:uid="{84CF8863-3202-4531-B610-4A3B15621211}"/>
    <cellStyle name="Normal 438 3 4 2" xfId="29731" xr:uid="{86750F36-EDC3-4882-82EF-E5A8610CFC7B}"/>
    <cellStyle name="Normal 438 3 5" xfId="29730" xr:uid="{79EC8032-251D-47D7-ABC2-43373EC7665B}"/>
    <cellStyle name="Normal 438 4" xfId="29729" xr:uid="{0F91D76E-A69C-4E6B-9057-E3134A674AE4}"/>
    <cellStyle name="Normal 438 4 2" xfId="29728" xr:uid="{2D8BFD45-25DA-4F8A-8DD2-02E5F5DD1D69}"/>
    <cellStyle name="Normal 438 4 2 2" xfId="29727" xr:uid="{DB2D27A1-2458-499F-B193-57704FBA8CB0}"/>
    <cellStyle name="Normal 438 4 3" xfId="29726" xr:uid="{0364626D-4D08-4497-B352-ED3BBC9BED56}"/>
    <cellStyle name="Normal 438 5" xfId="29725" xr:uid="{8B89E2DD-A53B-45C2-BBDE-794A421A43AC}"/>
    <cellStyle name="Normal 438 5 2" xfId="29724" xr:uid="{14D57BDA-FD12-4CF3-A600-494ED50CB4CF}"/>
    <cellStyle name="Normal 438 6" xfId="29723" xr:uid="{575F76DA-F3BC-48B0-8255-E77B1BDB244E}"/>
    <cellStyle name="Normal 438 6 2" xfId="29722" xr:uid="{A26C9406-425F-4351-BA99-7AA90C0368F6}"/>
    <cellStyle name="Normal 438 7" xfId="29721" xr:uid="{FB3A8C62-15EC-4FEC-A259-88E02AAACF76}"/>
    <cellStyle name="Normal 439" xfId="29720" xr:uid="{A5D2E59B-2328-4446-A83D-00F6B2F41D21}"/>
    <cellStyle name="Normal 439 2" xfId="29719" xr:uid="{856EFCFD-0E0B-4A5F-B53B-A341CFB287E8}"/>
    <cellStyle name="Normal 439 2 2" xfId="29718" xr:uid="{F1F3B2D6-E52C-443D-8C7E-657B13E46B71}"/>
    <cellStyle name="Normal 439 2 2 2" xfId="29717" xr:uid="{BE97E719-56F1-4BD7-B4CF-62A0EB0F3BF3}"/>
    <cellStyle name="Normal 439 2 2 2 2" xfId="29716" xr:uid="{0B21082A-2C9E-4799-A96A-D61A4AC5D0E9}"/>
    <cellStyle name="Normal 439 2 2 2 2 2" xfId="29715" xr:uid="{F6F5580C-FF23-4CBF-86CF-8B92CE0C065A}"/>
    <cellStyle name="Normal 439 2 2 2 3" xfId="29714" xr:uid="{DF01329B-ABF9-43C4-AF27-27B02AB42551}"/>
    <cellStyle name="Normal 439 2 2 3" xfId="29713" xr:uid="{26B50496-C6DB-4B6B-8F33-8A1C20C6F170}"/>
    <cellStyle name="Normal 439 2 2 3 2" xfId="29712" xr:uid="{7A65E5DD-4800-4F07-BC2F-B58379CCA8E7}"/>
    <cellStyle name="Normal 439 2 2 4" xfId="29711" xr:uid="{0F957F77-F315-42D5-9EF8-6F6678B40F56}"/>
    <cellStyle name="Normal 439 2 2 4 2" xfId="29710" xr:uid="{2D873970-D7DF-4AED-8BBA-F8ABA3987B44}"/>
    <cellStyle name="Normal 439 2 2 5" xfId="29709" xr:uid="{88ED56CF-8B32-47EF-A388-59F9A8258610}"/>
    <cellStyle name="Normal 439 2 3" xfId="29708" xr:uid="{68CBB3CF-7E64-4A14-8546-A6868A117993}"/>
    <cellStyle name="Normal 439 2 3 2" xfId="29707" xr:uid="{658CCF42-A8C6-4C3C-86EF-F2E033BE48FC}"/>
    <cellStyle name="Normal 439 2 3 2 2" xfId="29706" xr:uid="{B9866235-0651-459B-8DA0-E3DE3EBA4FF2}"/>
    <cellStyle name="Normal 439 2 3 3" xfId="29705" xr:uid="{A04E36E7-EEE6-40B6-9895-3196F27E6B4B}"/>
    <cellStyle name="Normal 439 2 4" xfId="29704" xr:uid="{36288D80-459D-47D1-908E-1ED56858EF42}"/>
    <cellStyle name="Normal 439 2 4 2" xfId="29703" xr:uid="{6E5C4666-2C96-490B-A1C0-52C0D0520017}"/>
    <cellStyle name="Normal 439 2 5" xfId="29702" xr:uid="{1C76636B-43AF-4BAF-8516-47E0CC0B7C39}"/>
    <cellStyle name="Normal 439 2 5 2" xfId="29701" xr:uid="{F41190CA-C868-4EA0-B956-4FC29D60283E}"/>
    <cellStyle name="Normal 439 2 6" xfId="29700" xr:uid="{9E65646B-E0AF-4174-8239-9524580A7A2B}"/>
    <cellStyle name="Normal 439 3" xfId="29699" xr:uid="{62AF400A-E2BE-491E-A536-157BE9DF5890}"/>
    <cellStyle name="Normal 439 3 2" xfId="29698" xr:uid="{1B6A6812-4662-4761-9F30-310531CF2311}"/>
    <cellStyle name="Normal 439 3 2 2" xfId="29697" xr:uid="{13D7C9B3-21AB-4F78-A211-498EA2DE5DFF}"/>
    <cellStyle name="Normal 439 3 2 2 2" xfId="29696" xr:uid="{FF71A3A6-708A-43D7-A918-D8E2DFF70DA5}"/>
    <cellStyle name="Normal 439 3 2 3" xfId="29695" xr:uid="{1E74EC4C-96EA-4F24-8ACF-E7E2D140BDE7}"/>
    <cellStyle name="Normal 439 3 3" xfId="29694" xr:uid="{1A5C5836-92E4-477A-942C-862FD35AC117}"/>
    <cellStyle name="Normal 439 3 3 2" xfId="29693" xr:uid="{8214E13C-375E-48AE-8C4C-395B07856449}"/>
    <cellStyle name="Normal 439 3 4" xfId="29692" xr:uid="{F1B9482C-9681-4FD0-9DDE-D8DEC2901A85}"/>
    <cellStyle name="Normal 439 3 4 2" xfId="29691" xr:uid="{1B2DD773-EC0D-4C56-B6C5-E04496EFDFAC}"/>
    <cellStyle name="Normal 439 3 5" xfId="29690" xr:uid="{F65CF767-5402-4DFE-8DC9-A3B9F2E4EE60}"/>
    <cellStyle name="Normal 439 4" xfId="29689" xr:uid="{24B2F2BC-8A47-41EF-9BF7-41799A474AD7}"/>
    <cellStyle name="Normal 439 4 2" xfId="29688" xr:uid="{C70D6B50-5C20-4831-BECB-8F41E7095CC4}"/>
    <cellStyle name="Normal 439 4 2 2" xfId="29687" xr:uid="{D04BAAED-5E20-4D3E-AE85-0EF6633AE6C2}"/>
    <cellStyle name="Normal 439 4 3" xfId="29686" xr:uid="{275AD801-799F-466F-8107-AA3BD66290C1}"/>
    <cellStyle name="Normal 439 5" xfId="29685" xr:uid="{CD34A5C2-5F06-4005-BFCB-2BB12F3ECEA4}"/>
    <cellStyle name="Normal 439 5 2" xfId="29684" xr:uid="{FA417777-40C9-4849-A5F6-0C9CD30F5923}"/>
    <cellStyle name="Normal 439 6" xfId="29683" xr:uid="{FCC51419-BE39-49E4-B8E5-E9545A4F593F}"/>
    <cellStyle name="Normal 439 6 2" xfId="29682" xr:uid="{3D053079-6418-4C74-8715-63FD22E33519}"/>
    <cellStyle name="Normal 439 7" xfId="29681" xr:uid="{20669ED1-2946-407D-A001-D14E92F4A710}"/>
    <cellStyle name="Normal 44" xfId="29680" xr:uid="{D5B50657-BA16-4A67-AD1E-9D1107234502}"/>
    <cellStyle name="Normal 44 2" xfId="29679" xr:uid="{0D7E14AA-2C5F-4BCD-B137-D506DE3BDC00}"/>
    <cellStyle name="Normal 44 2 2" xfId="29678" xr:uid="{0F1332D1-DD10-4746-AA35-A8C0053A5FC1}"/>
    <cellStyle name="Normal 44 2 2 2" xfId="29677" xr:uid="{31DC8792-366B-4921-A5C4-30DE15767CF7}"/>
    <cellStyle name="Normal 44 2 2_Forecast" xfId="29676" xr:uid="{468B70FB-5202-47C2-8478-95ECE1AE48F0}"/>
    <cellStyle name="Normal 44 2 3" xfId="29675" xr:uid="{6043AD50-0626-4755-90FE-B8B68212B4AC}"/>
    <cellStyle name="Normal 44 2 3 2" xfId="29674" xr:uid="{B91BFAAB-C747-44ED-A2A6-9D085EC763E5}"/>
    <cellStyle name="Normal 44 2 3_Forecast" xfId="29673" xr:uid="{CDD558D5-EB69-4C23-AD52-DC06283F9C7C}"/>
    <cellStyle name="Normal 44 2 4" xfId="29672" xr:uid="{3D6D315A-78FD-4D98-9470-0A7109233277}"/>
    <cellStyle name="Normal 44 2_DSub" xfId="29671" xr:uid="{28F5EE41-5385-45C6-AE83-CE5CB939A84E}"/>
    <cellStyle name="Normal 44 3" xfId="29670" xr:uid="{E859701E-8247-4A08-9AC5-BB9A675024C9}"/>
    <cellStyle name="Normal 44 3 2" xfId="29669" xr:uid="{F958303A-2D3A-40D0-ABF3-53E6E219CFCF}"/>
    <cellStyle name="Normal 44 3_Forecast" xfId="29668" xr:uid="{78FBC754-171E-4063-ADF3-92BE12A48E92}"/>
    <cellStyle name="Normal 44 4" xfId="29667" xr:uid="{DF082039-BA3B-470E-96C2-28ACFBE2326C}"/>
    <cellStyle name="Normal 44 4 2" xfId="29666" xr:uid="{79C2B8DE-E5E6-474A-9B34-D34DD59A02F8}"/>
    <cellStyle name="Normal 44 4_Forecast" xfId="29665" xr:uid="{D7BBA8FD-366D-4436-B3CE-FEE574B8BEBE}"/>
    <cellStyle name="Normal 44 5" xfId="29664" xr:uid="{37584D8D-93F0-4115-9274-C87B95D42BE7}"/>
    <cellStyle name="Normal 44_DSub" xfId="29663" xr:uid="{EB24F2F5-C88B-43C3-88B6-A6CC68C4B585}"/>
    <cellStyle name="Normal 440" xfId="29662" xr:uid="{8FFC2F30-DF98-479F-9BDD-AFEA964ECE1C}"/>
    <cellStyle name="Normal 440 2" xfId="29661" xr:uid="{B1D02D16-DB63-4FA2-9A64-47B5D803EA99}"/>
    <cellStyle name="Normal 440 2 2" xfId="29660" xr:uid="{8E8274B5-69BE-4105-B1DA-050463F650CC}"/>
    <cellStyle name="Normal 440 2 2 2" xfId="29659" xr:uid="{1D0CDCD4-168B-4EDA-B4FB-E0B2D3E4B40C}"/>
    <cellStyle name="Normal 440 2 2 2 2" xfId="29658" xr:uid="{EB6A6D4B-2179-4818-8C50-344B7D706A27}"/>
    <cellStyle name="Normal 440 2 2 2 2 2" xfId="29657" xr:uid="{1A65AAEA-80E0-4BB1-9ACF-424A03E52C2A}"/>
    <cellStyle name="Normal 440 2 2 2 3" xfId="29656" xr:uid="{E7433F58-790D-4A75-8EF4-49ED5DDCA125}"/>
    <cellStyle name="Normal 440 2 2 3" xfId="29655" xr:uid="{34B2F8C3-ED3A-4E78-8500-B3A19BF9634D}"/>
    <cellStyle name="Normal 440 2 2 3 2" xfId="29654" xr:uid="{5EA6AD79-3B82-4152-B940-CADF5BE134FC}"/>
    <cellStyle name="Normal 440 2 2 4" xfId="29653" xr:uid="{EC6404EA-0C59-4676-AC80-D69E86719B66}"/>
    <cellStyle name="Normal 440 2 2 4 2" xfId="29652" xr:uid="{CAAB8DA0-296F-49A9-AAEC-931695ED3684}"/>
    <cellStyle name="Normal 440 2 2 5" xfId="29651" xr:uid="{FC2C4AC4-2C1E-4CC7-B224-346F0A9F1471}"/>
    <cellStyle name="Normal 440 2 3" xfId="29650" xr:uid="{C47315BF-0BD2-4B6F-A16A-73C4D948146D}"/>
    <cellStyle name="Normal 440 2 3 2" xfId="29649" xr:uid="{FBB77F15-0233-48C9-9373-E3F66A02D43E}"/>
    <cellStyle name="Normal 440 2 3 2 2" xfId="29648" xr:uid="{C4D2D302-C602-4EAE-AC19-03877C4D377C}"/>
    <cellStyle name="Normal 440 2 3 3" xfId="29647" xr:uid="{C0B2646A-EBCC-449E-8D8B-A61607A32A21}"/>
    <cellStyle name="Normal 440 2 4" xfId="29646" xr:uid="{F3E93E57-288A-497A-AA6A-7240DC121E44}"/>
    <cellStyle name="Normal 440 2 4 2" xfId="29645" xr:uid="{5CEDA1A8-35F0-4CC3-B650-A860B1770401}"/>
    <cellStyle name="Normal 440 2 5" xfId="29644" xr:uid="{DDF6B7DC-C2CC-4AEB-84B1-D47373A7A786}"/>
    <cellStyle name="Normal 440 2 5 2" xfId="29643" xr:uid="{92F14A14-1E22-4BD8-B343-987E7502DCF9}"/>
    <cellStyle name="Normal 440 2 6" xfId="29642" xr:uid="{DD5EB09E-278F-476B-BA0D-D9CB7777A7A8}"/>
    <cellStyle name="Normal 440 3" xfId="29641" xr:uid="{86B2FCBB-3FAA-44FB-BF92-F7006E1E2221}"/>
    <cellStyle name="Normal 440 3 2" xfId="29640" xr:uid="{72BF4E37-2AA0-4479-8F81-253D3D9DA563}"/>
    <cellStyle name="Normal 440 3 2 2" xfId="29639" xr:uid="{2A25D298-83F2-43D4-8278-6C1FDDF1BA9B}"/>
    <cellStyle name="Normal 440 3 2 2 2" xfId="29638" xr:uid="{C078F2C5-C43C-421C-9CBC-B77CA482C806}"/>
    <cellStyle name="Normal 440 3 2 3" xfId="29637" xr:uid="{A99368B2-1A7E-4B88-A4F5-7D229571B39C}"/>
    <cellStyle name="Normal 440 3 3" xfId="29636" xr:uid="{AC9F1644-F123-4A6A-BE00-3574CFD93A33}"/>
    <cellStyle name="Normal 440 3 3 2" xfId="29635" xr:uid="{989315D3-35A5-4305-970D-0D652AEDBD93}"/>
    <cellStyle name="Normal 440 3 4" xfId="29634" xr:uid="{47723976-DFA6-46FD-A867-C79140FA662E}"/>
    <cellStyle name="Normal 440 3 4 2" xfId="29633" xr:uid="{00C97B62-1C3D-47EF-B02E-9AB16A4C2149}"/>
    <cellStyle name="Normal 440 3 5" xfId="29632" xr:uid="{4C16463A-06FA-4F5E-9386-8F5DEB9D7F4F}"/>
    <cellStyle name="Normal 440 4" xfId="29631" xr:uid="{8B571BD7-0FF3-4F9E-8D48-ACEF7999BA05}"/>
    <cellStyle name="Normal 440 4 2" xfId="29630" xr:uid="{FC4350E8-793C-475D-A994-C5C704380BB3}"/>
    <cellStyle name="Normal 440 4 2 2" xfId="29629" xr:uid="{6FB210DF-2E56-46B7-BE3E-A30065D70660}"/>
    <cellStyle name="Normal 440 4 3" xfId="29628" xr:uid="{7683E2B2-7C75-42FF-8FF5-E64CF9AEC2C6}"/>
    <cellStyle name="Normal 440 5" xfId="29627" xr:uid="{AC69E4B7-1903-426D-A878-A7D519FC9A73}"/>
    <cellStyle name="Normal 440 5 2" xfId="29626" xr:uid="{3F45D4AD-3C73-446A-B43D-A83334DEA021}"/>
    <cellStyle name="Normal 440 6" xfId="29625" xr:uid="{D930929B-666E-41D4-A726-B247C6E3D8BF}"/>
    <cellStyle name="Normal 440 6 2" xfId="29624" xr:uid="{29E5CD61-E836-4643-98F7-D8C503542858}"/>
    <cellStyle name="Normal 440 7" xfId="29623" xr:uid="{97A5FAF8-6174-4E87-B982-B8A13373D4BF}"/>
    <cellStyle name="Normal 441" xfId="29622" xr:uid="{0B4FC408-D9A8-4953-BEC6-D995AA6D3DC8}"/>
    <cellStyle name="Normal 441 2" xfId="29621" xr:uid="{1EDEBB35-1B76-458B-AA0B-3C6322ADCA88}"/>
    <cellStyle name="Normal 441 2 2" xfId="29620" xr:uid="{DCC9880A-771D-4915-947B-5710182766BD}"/>
    <cellStyle name="Normal 441 2 2 2" xfId="29619" xr:uid="{C22939FA-6C0F-4095-AE0D-5788AD660DA9}"/>
    <cellStyle name="Normal 441 2 2 2 2" xfId="29618" xr:uid="{1167FA98-021F-476A-A9B6-162EA928AD98}"/>
    <cellStyle name="Normal 441 2 2 2 2 2" xfId="29617" xr:uid="{AF54E4F1-0000-4312-9900-17440D4445AA}"/>
    <cellStyle name="Normal 441 2 2 2 3" xfId="29616" xr:uid="{385CBBB2-0108-4DF9-9A2D-C88D5C8D32D4}"/>
    <cellStyle name="Normal 441 2 2 3" xfId="29615" xr:uid="{FC0A4501-019A-407A-AF10-247E99BDE5E5}"/>
    <cellStyle name="Normal 441 2 2 3 2" xfId="29614" xr:uid="{70D1845C-33D0-42C5-A7F2-8EEC8D8496CE}"/>
    <cellStyle name="Normal 441 2 2 4" xfId="29613" xr:uid="{3CE83905-CA81-4131-9876-82FB8535C097}"/>
    <cellStyle name="Normal 441 2 2 4 2" xfId="29612" xr:uid="{5AC44B1F-8E1E-4942-AC80-2125E2B48433}"/>
    <cellStyle name="Normal 441 2 2 5" xfId="29611" xr:uid="{ECF6FB70-C208-40C5-B895-98F1C7A654FF}"/>
    <cellStyle name="Normal 441 2 3" xfId="29610" xr:uid="{B463AC6B-DD47-41DD-AC28-B4209066D518}"/>
    <cellStyle name="Normal 441 2 3 2" xfId="29609" xr:uid="{1B7BB667-98A4-40A0-A151-DEAF21D885D0}"/>
    <cellStyle name="Normal 441 2 3 2 2" xfId="29608" xr:uid="{A9BD7B58-CAE4-4C95-A7AC-2EF21874E351}"/>
    <cellStyle name="Normal 441 2 3 3" xfId="29607" xr:uid="{4397CF45-3725-4366-B7BD-723D4A780202}"/>
    <cellStyle name="Normal 441 2 4" xfId="29606" xr:uid="{80610109-C730-4094-B4D4-9BE8BDD1CF2F}"/>
    <cellStyle name="Normal 441 2 4 2" xfId="29605" xr:uid="{8E1D48A7-6D3C-40A8-81EC-25166DF104A9}"/>
    <cellStyle name="Normal 441 2 5" xfId="29604" xr:uid="{CA38DEFB-5FC4-4FA1-8FB5-5E89619FADE0}"/>
    <cellStyle name="Normal 441 2 5 2" xfId="29603" xr:uid="{F15E709B-B6CA-4082-8710-C6493AC5D58C}"/>
    <cellStyle name="Normal 441 2 6" xfId="29602" xr:uid="{5FED46E9-CB2B-46B0-925C-3E406F0A4CEE}"/>
    <cellStyle name="Normal 441 3" xfId="29601" xr:uid="{9A98A356-B7CD-434B-AD33-3442EA9AE964}"/>
    <cellStyle name="Normal 441 3 2" xfId="29600" xr:uid="{36DBBF52-3E2E-463C-886F-6E4A477F904A}"/>
    <cellStyle name="Normal 441 3 2 2" xfId="29599" xr:uid="{3A45450A-4103-432C-8E71-8DA55C1014AD}"/>
    <cellStyle name="Normal 441 3 2 2 2" xfId="29598" xr:uid="{3EB48D2D-C084-4D9A-98E4-1B97547DEA89}"/>
    <cellStyle name="Normal 441 3 2 3" xfId="29597" xr:uid="{67284236-E9A3-4729-81A8-100A786FE20B}"/>
    <cellStyle name="Normal 441 3 3" xfId="29596" xr:uid="{0BCE9985-262D-46EF-83F9-0F7850FC29EF}"/>
    <cellStyle name="Normal 441 3 3 2" xfId="29595" xr:uid="{EE069E00-5FBF-4061-98B2-A884D47B95E7}"/>
    <cellStyle name="Normal 441 3 4" xfId="29594" xr:uid="{908B2465-E073-49BE-9140-75A6A5DB894B}"/>
    <cellStyle name="Normal 441 3 4 2" xfId="29593" xr:uid="{C1290E4E-1518-4351-B006-200B7136FF58}"/>
    <cellStyle name="Normal 441 3 5" xfId="29592" xr:uid="{0C1A98BE-464B-46EA-B50B-9EAF4F7DD977}"/>
    <cellStyle name="Normal 441 4" xfId="29591" xr:uid="{EF312592-7463-439B-822B-BA6AC46E4A39}"/>
    <cellStyle name="Normal 441 4 2" xfId="29590" xr:uid="{28338787-807A-4F0E-AE58-0A9466F5FFAE}"/>
    <cellStyle name="Normal 441 4 2 2" xfId="29589" xr:uid="{C0CAF049-842E-4082-89E5-969A49F645DB}"/>
    <cellStyle name="Normal 441 4 3" xfId="29588" xr:uid="{AE9866D5-E429-4E36-ACC3-0CA6BA155006}"/>
    <cellStyle name="Normal 441 5" xfId="29587" xr:uid="{2062C00C-5B3B-4235-BD1A-4FEA2AD08C5A}"/>
    <cellStyle name="Normal 441 5 2" xfId="29586" xr:uid="{1420DBEC-E5C9-4FE9-A3D6-1FFFC8A48256}"/>
    <cellStyle name="Normal 441 6" xfId="29585" xr:uid="{D263827C-2083-4F4B-A36E-7ED540B81A52}"/>
    <cellStyle name="Normal 441 6 2" xfId="29584" xr:uid="{8C40045D-EBB2-4419-8C54-946E07F007A7}"/>
    <cellStyle name="Normal 441 7" xfId="29583" xr:uid="{1D1805FD-D9FC-4014-99F0-29F95B7F5D5D}"/>
    <cellStyle name="Normal 442" xfId="29582" xr:uid="{08E5DF0E-50D9-4AC2-8F46-567CCF5F025D}"/>
    <cellStyle name="Normal 442 2" xfId="29581" xr:uid="{684FCB51-FC47-4773-B51D-4D75861B486D}"/>
    <cellStyle name="Normal 442 2 2" xfId="29580" xr:uid="{DE1188E2-5A96-4654-971B-E530B6CE0FE4}"/>
    <cellStyle name="Normal 442 2 2 2" xfId="29579" xr:uid="{E43D7102-2AE2-4E2A-974B-11808BE9A9E8}"/>
    <cellStyle name="Normal 442 2 2 2 2" xfId="29578" xr:uid="{079F6B40-EC6E-42E4-96B0-BE0BA5358CBE}"/>
    <cellStyle name="Normal 442 2 2 2 2 2" xfId="29577" xr:uid="{24EC46EF-0323-45A0-BF2A-FDC36428AE90}"/>
    <cellStyle name="Normal 442 2 2 2 3" xfId="29576" xr:uid="{63B79A9D-5941-40C2-88E6-7144D94A354E}"/>
    <cellStyle name="Normal 442 2 2 3" xfId="29575" xr:uid="{6D87226F-14BA-4123-833F-36897E4E464F}"/>
    <cellStyle name="Normal 442 2 2 3 2" xfId="29574" xr:uid="{16AE44B7-E1AC-4787-A188-1694C9B2459B}"/>
    <cellStyle name="Normal 442 2 2 4" xfId="29573" xr:uid="{A0EA6514-A393-4758-A2CF-41A61BEBCC87}"/>
    <cellStyle name="Normal 442 2 2 4 2" xfId="29572" xr:uid="{186C279F-3CF0-44B9-AF99-003E4365DCFE}"/>
    <cellStyle name="Normal 442 2 2 5" xfId="29571" xr:uid="{290108FB-75C6-42B1-9755-3F5EAC5F4105}"/>
    <cellStyle name="Normal 442 2 3" xfId="29570" xr:uid="{A3F71BC4-38A3-4800-B554-678BE1D35B6C}"/>
    <cellStyle name="Normal 442 2 3 2" xfId="29569" xr:uid="{7968654D-A31D-44B8-8460-B1130DF228F1}"/>
    <cellStyle name="Normal 442 2 3 2 2" xfId="29568" xr:uid="{CBCEF1B8-CD79-40AA-8802-0B0340B84978}"/>
    <cellStyle name="Normal 442 2 3 3" xfId="29567" xr:uid="{E63D9A99-7241-499B-B502-15F809FE91BD}"/>
    <cellStyle name="Normal 442 2 4" xfId="29566" xr:uid="{B97D055F-8754-4C94-A0F9-270A90B01382}"/>
    <cellStyle name="Normal 442 2 4 2" xfId="29565" xr:uid="{0CAA57AD-FFE7-4D00-90FC-7083157EE76F}"/>
    <cellStyle name="Normal 442 2 5" xfId="29564" xr:uid="{6DA20170-38BE-4BFE-BF15-58F68822BD6A}"/>
    <cellStyle name="Normal 442 2 5 2" xfId="29563" xr:uid="{B6F6A49B-BC4F-4A21-8A7E-78FC41023B3C}"/>
    <cellStyle name="Normal 442 2 6" xfId="29562" xr:uid="{B9B648A6-ED1A-422E-A3EC-9AACA1E74164}"/>
    <cellStyle name="Normal 442 3" xfId="29561" xr:uid="{A47F30AE-3396-435E-8FEF-85A033B2425A}"/>
    <cellStyle name="Normal 442 3 2" xfId="29560" xr:uid="{3C844690-4328-483A-A01D-698670B5F1E7}"/>
    <cellStyle name="Normal 442 3 2 2" xfId="29559" xr:uid="{03F9D13B-4ABB-447D-A891-884636D61280}"/>
    <cellStyle name="Normal 442 3 2 2 2" xfId="29558" xr:uid="{17234BC6-9BA5-49A0-B623-CB6AEC429851}"/>
    <cellStyle name="Normal 442 3 2 3" xfId="29557" xr:uid="{5B383842-8969-40F0-B524-A05345E4B09D}"/>
    <cellStyle name="Normal 442 3 3" xfId="29556" xr:uid="{664A6727-2470-4D51-9506-089EE5049CDF}"/>
    <cellStyle name="Normal 442 3 3 2" xfId="29555" xr:uid="{66679BC6-BB77-4A1E-9E76-153AF58BB0CF}"/>
    <cellStyle name="Normal 442 3 4" xfId="29554" xr:uid="{D13D87AE-6CF3-478A-AFB6-5BEBAFCD815F}"/>
    <cellStyle name="Normal 442 3 4 2" xfId="29553" xr:uid="{E2A89EF5-8BA1-4D86-947E-229CEDF4E79B}"/>
    <cellStyle name="Normal 442 3 5" xfId="29552" xr:uid="{4A7654BA-3CB3-403F-896F-3B3256F630BC}"/>
    <cellStyle name="Normal 442 4" xfId="29551" xr:uid="{70449614-8A04-40BE-818C-33B11360B760}"/>
    <cellStyle name="Normal 442 4 2" xfId="29550" xr:uid="{411298E5-337B-45AB-8B59-EABB2414A4CE}"/>
    <cellStyle name="Normal 442 4 2 2" xfId="29549" xr:uid="{6559C768-C5E0-418E-A553-E980ACFC2A9D}"/>
    <cellStyle name="Normal 442 4 3" xfId="29548" xr:uid="{3F335A39-82DF-45A4-A0C6-C47972B6BD66}"/>
    <cellStyle name="Normal 442 5" xfId="29547" xr:uid="{A3EF1CFC-FE44-4079-AFC6-A2B9CFBEB486}"/>
    <cellStyle name="Normal 442 5 2" xfId="29546" xr:uid="{97D1016F-7EFA-41AE-8C4E-B98EEF3134E2}"/>
    <cellStyle name="Normal 442 6" xfId="29545" xr:uid="{BA6610EF-B331-4A75-9E8F-4C0372699C41}"/>
    <cellStyle name="Normal 442 6 2" xfId="29544" xr:uid="{0371CB34-1BD2-405A-BF7F-6D6E9B229674}"/>
    <cellStyle name="Normal 442 7" xfId="29543" xr:uid="{AF5A7F4E-949F-4631-8B78-F35EBFAAB16E}"/>
    <cellStyle name="Normal 443" xfId="29542" xr:uid="{5FB4E6EC-6AE0-4430-AEB3-A4E2A75B2B10}"/>
    <cellStyle name="Normal 443 2" xfId="29541" xr:uid="{C40CB07C-44C2-4AF7-AE2F-61A655278E23}"/>
    <cellStyle name="Normal 443 2 2" xfId="29540" xr:uid="{3B319AB2-6D81-49FB-BEC8-57763BA6444C}"/>
    <cellStyle name="Normal 443 2 2 2" xfId="29539" xr:uid="{B9FBFD75-7149-40BB-AF28-ED18C044034A}"/>
    <cellStyle name="Normal 443 2 2 2 2" xfId="29538" xr:uid="{E3EA32C6-E659-4032-81CA-5B63B6645D9A}"/>
    <cellStyle name="Normal 443 2 2 2 2 2" xfId="29537" xr:uid="{152C9591-3559-4F2C-BC0B-1B170A0B9609}"/>
    <cellStyle name="Normal 443 2 2 2 3" xfId="29536" xr:uid="{D9114544-DB90-43EB-A84B-7376064F3903}"/>
    <cellStyle name="Normal 443 2 2 3" xfId="29535" xr:uid="{37C81CD3-62B4-4A21-86A5-1547481D1F5E}"/>
    <cellStyle name="Normal 443 2 2 3 2" xfId="29534" xr:uid="{C16C6897-4356-4E03-B110-D71F8B35EF38}"/>
    <cellStyle name="Normal 443 2 2 4" xfId="29533" xr:uid="{CCD993D9-F5C8-4600-8E39-811B12AD7569}"/>
    <cellStyle name="Normal 443 2 2 4 2" xfId="29532" xr:uid="{6CBEC52F-09CC-4C55-8DAA-4AF96A257648}"/>
    <cellStyle name="Normal 443 2 2 5" xfId="29531" xr:uid="{ACFFE9DA-424E-49D8-8CA8-D2469F763928}"/>
    <cellStyle name="Normal 443 2 3" xfId="29530" xr:uid="{DB00C69C-CC65-4592-921F-AA9E396E089A}"/>
    <cellStyle name="Normal 443 2 3 2" xfId="29529" xr:uid="{CCBD7B52-713F-4E46-88B5-1FFBFB21DB1A}"/>
    <cellStyle name="Normal 443 2 3 2 2" xfId="29528" xr:uid="{D0F7C0AF-A584-4794-BE6A-577961A9015E}"/>
    <cellStyle name="Normal 443 2 3 3" xfId="29527" xr:uid="{7EF1B095-EFD4-45E2-811B-CB95DB4EDF86}"/>
    <cellStyle name="Normal 443 2 4" xfId="29526" xr:uid="{7877C5E5-2762-4B9E-9166-084218E18459}"/>
    <cellStyle name="Normal 443 2 4 2" xfId="29525" xr:uid="{8EA3C593-A8A5-41C0-9AC8-9E8C2F33F09E}"/>
    <cellStyle name="Normal 443 2 5" xfId="29524" xr:uid="{18D83BD9-EB6E-455C-BE3B-9F941C1DE665}"/>
    <cellStyle name="Normal 443 2 5 2" xfId="29523" xr:uid="{7C0293CB-5D95-4973-80D2-7E63C7F23DCB}"/>
    <cellStyle name="Normal 443 2 6" xfId="29522" xr:uid="{321F7C83-FFD7-4FC1-9C4A-25462DF6F5AC}"/>
    <cellStyle name="Normal 443 3" xfId="29521" xr:uid="{3027D9A2-AF22-4268-B3A3-CABC62B470EF}"/>
    <cellStyle name="Normal 443 3 2" xfId="29520" xr:uid="{00FB51D1-EA6B-40E0-BA2D-30AC8BEB892A}"/>
    <cellStyle name="Normal 443 3 2 2" xfId="29519" xr:uid="{C475BE3E-9526-40AD-9A91-40DCD488EA95}"/>
    <cellStyle name="Normal 443 3 2 2 2" xfId="29518" xr:uid="{384B5A0A-6F94-427E-B0F2-D283B7FE21A4}"/>
    <cellStyle name="Normal 443 3 2 3" xfId="29517" xr:uid="{435ABFC1-0DA5-4AAA-B7C7-19555EBF4974}"/>
    <cellStyle name="Normal 443 3 3" xfId="29516" xr:uid="{16D5B97E-FAD9-4428-971C-FC1B1A03F2BA}"/>
    <cellStyle name="Normal 443 3 3 2" xfId="29515" xr:uid="{7C5E7325-944D-426C-A084-51FDB7ED9B1D}"/>
    <cellStyle name="Normal 443 3 4" xfId="29514" xr:uid="{5C35164E-49B3-400A-9DE3-28667EF6AD2A}"/>
    <cellStyle name="Normal 443 3 4 2" xfId="29513" xr:uid="{7AE39FD9-E2DF-4AF5-9AE7-6363F7CD7FD7}"/>
    <cellStyle name="Normal 443 3 5" xfId="29512" xr:uid="{18356EC2-B8DA-46C9-8CEB-FA4D617A7CCC}"/>
    <cellStyle name="Normal 443 4" xfId="29511" xr:uid="{6C252DEB-C15D-44C7-88D5-F065EE3C63CF}"/>
    <cellStyle name="Normal 443 4 2" xfId="29510" xr:uid="{9F05A883-651B-45D9-B553-313B99C737D3}"/>
    <cellStyle name="Normal 443 4 2 2" xfId="29509" xr:uid="{D5CB80E2-BC31-4901-BB87-4A9AAF0D2FD8}"/>
    <cellStyle name="Normal 443 4 3" xfId="29508" xr:uid="{A12F0BD0-3C2D-4073-8150-0B8688595EA1}"/>
    <cellStyle name="Normal 443 5" xfId="29507" xr:uid="{1A912ED0-8AC4-4825-95D9-90B013CAC40C}"/>
    <cellStyle name="Normal 443 5 2" xfId="29506" xr:uid="{4EEB7FC8-34A6-4AF1-A2AA-5CD17A94FE15}"/>
    <cellStyle name="Normal 443 6" xfId="29505" xr:uid="{5E687CE9-06DE-4F94-9858-6F30F282C79D}"/>
    <cellStyle name="Normal 443 6 2" xfId="29504" xr:uid="{97CA2C66-75D1-4CFB-9375-9499BE0A9567}"/>
    <cellStyle name="Normal 443 7" xfId="29503" xr:uid="{8DA96FB0-4567-4DF5-B13C-4673F6FE1771}"/>
    <cellStyle name="Normal 444" xfId="29502" xr:uid="{5F4D5915-3BDE-4A05-875F-A57B05CD9679}"/>
    <cellStyle name="Normal 444 2" xfId="29501" xr:uid="{4401F32A-C9C7-42CE-8ADA-28F84C417016}"/>
    <cellStyle name="Normal 444 2 2" xfId="29500" xr:uid="{A5CE4590-CA48-4647-9204-20578BA2CE8D}"/>
    <cellStyle name="Normal 444 2 2 2" xfId="29499" xr:uid="{EDF45EFB-056C-498E-B6D5-2620F053A2A1}"/>
    <cellStyle name="Normal 444 2 2 2 2" xfId="29498" xr:uid="{4EA09EF6-F1EF-4453-8CE6-92294CC7D032}"/>
    <cellStyle name="Normal 444 2 2 2 2 2" xfId="29497" xr:uid="{F6509809-B0EE-46D8-8928-AC4C4AC6F51F}"/>
    <cellStyle name="Normal 444 2 2 2 3" xfId="29496" xr:uid="{A634BFCB-1E17-4371-9213-C6102BF10086}"/>
    <cellStyle name="Normal 444 2 2 3" xfId="29495" xr:uid="{98F86485-0E12-4733-ACA8-CC87FAF2AA06}"/>
    <cellStyle name="Normal 444 2 2 3 2" xfId="29494" xr:uid="{065B5218-8380-49FD-BC57-B3D2A6241405}"/>
    <cellStyle name="Normal 444 2 2 4" xfId="29493" xr:uid="{96EA20B0-3E30-4B98-BE6E-5F8D5FDFCE38}"/>
    <cellStyle name="Normal 444 2 2 4 2" xfId="29492" xr:uid="{5E195073-DA5E-467F-892B-0D10B3A9E6C2}"/>
    <cellStyle name="Normal 444 2 2 5" xfId="29491" xr:uid="{8442D4E2-8966-4425-A30D-891CACAB4524}"/>
    <cellStyle name="Normal 444 2 3" xfId="29490" xr:uid="{45A103B3-4625-4466-85F3-80BAF028C3B9}"/>
    <cellStyle name="Normal 444 2 3 2" xfId="29489" xr:uid="{75EAD3D0-5177-45FF-A7B7-EF40F8A48019}"/>
    <cellStyle name="Normal 444 2 3 2 2" xfId="29488" xr:uid="{ABAC59A1-417C-449D-8C44-9593455C8A4B}"/>
    <cellStyle name="Normal 444 2 3 3" xfId="29487" xr:uid="{AEFAD1EC-E014-4765-8C61-4452836EFCEE}"/>
    <cellStyle name="Normal 444 2 4" xfId="29486" xr:uid="{662AB583-2065-405E-9B34-9147557F2285}"/>
    <cellStyle name="Normal 444 2 4 2" xfId="29485" xr:uid="{4B88DCE7-A20E-42FC-9246-B9A8FA6F90D0}"/>
    <cellStyle name="Normal 444 2 5" xfId="29484" xr:uid="{20E3B896-D896-4071-A33B-BCF2DCC258DC}"/>
    <cellStyle name="Normal 444 2 5 2" xfId="29483" xr:uid="{F147037B-525D-41FA-B7DE-CF0882EDA758}"/>
    <cellStyle name="Normal 444 2 6" xfId="29482" xr:uid="{D8FF471F-C325-4D89-B6FF-737AE364CB3D}"/>
    <cellStyle name="Normal 444 3" xfId="29481" xr:uid="{A1DAB0B6-DBBA-46D4-A488-36440AD4852C}"/>
    <cellStyle name="Normal 444 3 2" xfId="29480" xr:uid="{92316658-8EB5-48CC-BDBC-BABBB4C0AEA1}"/>
    <cellStyle name="Normal 444 3 2 2" xfId="29479" xr:uid="{88120A39-6D03-44DE-AAD0-1DEA241DB049}"/>
    <cellStyle name="Normal 444 3 2 2 2" xfId="29478" xr:uid="{1BE8981D-9D10-4AEA-8633-A804D82BB311}"/>
    <cellStyle name="Normal 444 3 2 3" xfId="29477" xr:uid="{A5D2181F-0B8B-4A09-A12E-BF6E72316411}"/>
    <cellStyle name="Normal 444 3 3" xfId="29476" xr:uid="{D76F4249-AF83-4598-8A17-00D5ECF59A31}"/>
    <cellStyle name="Normal 444 3 3 2" xfId="29475" xr:uid="{DD89E949-4ECC-4F10-8219-EDBB9EEAC5CE}"/>
    <cellStyle name="Normal 444 3 4" xfId="29474" xr:uid="{E505D251-F330-4E2D-916D-8A06D23D38F2}"/>
    <cellStyle name="Normal 444 3 4 2" xfId="29473" xr:uid="{C7AA932D-9ED6-4C60-8EE8-30F7D105C7CC}"/>
    <cellStyle name="Normal 444 3 5" xfId="29472" xr:uid="{CDB114EE-85BC-40FE-8449-3DACE789829E}"/>
    <cellStyle name="Normal 444 4" xfId="29471" xr:uid="{228F18F1-FAD6-4237-94BF-519F60719934}"/>
    <cellStyle name="Normal 444 4 2" xfId="29470" xr:uid="{D56E6B10-BDB7-42EC-A1C3-6273F5B09E8D}"/>
    <cellStyle name="Normal 444 4 2 2" xfId="29469" xr:uid="{4B87E9A7-3E49-46E0-8128-9BAE9D805339}"/>
    <cellStyle name="Normal 444 4 3" xfId="29468" xr:uid="{F229EA24-F649-4701-B30D-FFE6234603FB}"/>
    <cellStyle name="Normal 444 5" xfId="29467" xr:uid="{D1D581C9-3350-4BEB-BD05-8F7DC50E09CF}"/>
    <cellStyle name="Normal 444 5 2" xfId="29466" xr:uid="{4B021F10-4FC1-436C-98A1-12BAE526BA1E}"/>
    <cellStyle name="Normal 444 6" xfId="29465" xr:uid="{A0DE2F38-23A8-4932-9C06-02D77D1B1FD6}"/>
    <cellStyle name="Normal 444 6 2" xfId="29464" xr:uid="{E324E9C7-04E1-4490-9614-CB65E9713F5A}"/>
    <cellStyle name="Normal 444 7" xfId="29463" xr:uid="{8BCD4D08-5AFD-46ED-8A85-B3660764B956}"/>
    <cellStyle name="Normal 445" xfId="29462" xr:uid="{59504D71-EEF4-4BB1-94EB-CBACEBF422FE}"/>
    <cellStyle name="Normal 445 2" xfId="29461" xr:uid="{3A4C31B8-92D6-45D9-82AF-A1292538E547}"/>
    <cellStyle name="Normal 445 2 2" xfId="29460" xr:uid="{4CFD4EB6-CF08-4EDF-A89D-22E64B3AF10A}"/>
    <cellStyle name="Normal 445 2 2 2" xfId="29459" xr:uid="{C16EA023-0F5D-4DB5-B39E-16C0CAE6F296}"/>
    <cellStyle name="Normal 445 2 2 2 2" xfId="29458" xr:uid="{CF4B95BE-F725-46B3-9B41-C8B8BBA27634}"/>
    <cellStyle name="Normal 445 2 2 2 2 2" xfId="29457" xr:uid="{B7A60E23-D99E-42D7-BD0E-03A92E1BB58E}"/>
    <cellStyle name="Normal 445 2 2 2 3" xfId="29456" xr:uid="{E0D7683F-8724-4B2D-819A-29DC59D2C967}"/>
    <cellStyle name="Normal 445 2 2 3" xfId="29455" xr:uid="{02073952-D4AD-4701-B2C7-6329D220D0A7}"/>
    <cellStyle name="Normal 445 2 2 3 2" xfId="29454" xr:uid="{B482658C-18C4-4E2D-9A88-D3B2BF78CADB}"/>
    <cellStyle name="Normal 445 2 2 4" xfId="29453" xr:uid="{3C70B60F-452C-4F08-A2D4-DD8030DF9BD0}"/>
    <cellStyle name="Normal 445 2 2 4 2" xfId="29452" xr:uid="{66738D2B-D238-4891-9EAA-634A6B7038B4}"/>
    <cellStyle name="Normal 445 2 2 5" xfId="29451" xr:uid="{51F1429C-21CE-49CF-A516-314BD5AA27C4}"/>
    <cellStyle name="Normal 445 2 3" xfId="29450" xr:uid="{E5E4A0AF-823E-4C9D-999E-926F43750740}"/>
    <cellStyle name="Normal 445 2 3 2" xfId="29449" xr:uid="{08B65C5A-8A19-443D-9F90-8D0F40F52D31}"/>
    <cellStyle name="Normal 445 2 3 2 2" xfId="29448" xr:uid="{F1C48A38-F31E-4D2D-AFBE-E5F78B738A96}"/>
    <cellStyle name="Normal 445 2 3 3" xfId="29447" xr:uid="{111D92AD-69F6-452A-8FFC-30696747B4E0}"/>
    <cellStyle name="Normal 445 2 4" xfId="29446" xr:uid="{588AE6FE-8530-4122-B928-3D9D5B2FB98D}"/>
    <cellStyle name="Normal 445 2 4 2" xfId="29445" xr:uid="{B1119C13-D968-4EB8-8EB9-9E5971D016C5}"/>
    <cellStyle name="Normal 445 2 5" xfId="29444" xr:uid="{EB7A4789-F816-40B5-84BA-717C801BE57D}"/>
    <cellStyle name="Normal 445 2 5 2" xfId="29443" xr:uid="{CD43073D-464A-4BD9-8ACE-2C10F0DE4499}"/>
    <cellStyle name="Normal 445 2 6" xfId="29442" xr:uid="{7D8056B3-DA63-4881-BEAE-9FA7C581B5E2}"/>
    <cellStyle name="Normal 445 3" xfId="29441" xr:uid="{EB99FBDE-3682-4353-BE7A-33D7A81A137B}"/>
    <cellStyle name="Normal 445 3 2" xfId="29440" xr:uid="{DB17F6F6-01DB-4CE1-B594-D2F3EA94EF35}"/>
    <cellStyle name="Normal 445 3 2 2" xfId="29439" xr:uid="{04235E54-FCAF-4821-AA71-5316510374E1}"/>
    <cellStyle name="Normal 445 3 2 2 2" xfId="29438" xr:uid="{B0D061D2-A9EC-4BCA-AB22-AF654BAECDEA}"/>
    <cellStyle name="Normal 445 3 2 3" xfId="29437" xr:uid="{3749A95D-4425-4DC4-89CB-D900D75C031C}"/>
    <cellStyle name="Normal 445 3 3" xfId="29436" xr:uid="{D1804F12-6661-4DFF-93A6-AE249E534829}"/>
    <cellStyle name="Normal 445 3 3 2" xfId="29435" xr:uid="{99158BAA-7BC6-4FA3-8744-A935017C1AE1}"/>
    <cellStyle name="Normal 445 3 4" xfId="29434" xr:uid="{526E8952-FBFB-4FDF-929D-CB9F730645E2}"/>
    <cellStyle name="Normal 445 3 4 2" xfId="29433" xr:uid="{1F7FE557-28BF-4DD9-9B87-5B8870F1C607}"/>
    <cellStyle name="Normal 445 3 5" xfId="29432" xr:uid="{F8AB4EA6-E29D-4A20-ABA8-512677BC339A}"/>
    <cellStyle name="Normal 445 4" xfId="29431" xr:uid="{D5F34D2B-1951-45B7-8A9F-9F4608A14AFB}"/>
    <cellStyle name="Normal 445 4 2" xfId="29430" xr:uid="{F5963573-429B-491C-8850-75E77364484C}"/>
    <cellStyle name="Normal 445 4 2 2" xfId="29429" xr:uid="{66E02BCC-F43A-4CC2-9055-AB2EA2727663}"/>
    <cellStyle name="Normal 445 4 3" xfId="29428" xr:uid="{0BCD54FB-57B0-459C-B2B0-0798E15212E7}"/>
    <cellStyle name="Normal 445 5" xfId="29427" xr:uid="{F222A8F4-4444-4FAE-AE5A-C39CAFED0CA6}"/>
    <cellStyle name="Normal 445 5 2" xfId="29426" xr:uid="{F9847CE8-B479-4811-B4D9-230150F754AA}"/>
    <cellStyle name="Normal 445 6" xfId="29425" xr:uid="{8FA4D1C3-F990-4668-AF02-EDFA6C3D149A}"/>
    <cellStyle name="Normal 445 6 2" xfId="29424" xr:uid="{0672B996-E63C-44FB-A4BC-FCD41E0E34F0}"/>
    <cellStyle name="Normal 445 7" xfId="29423" xr:uid="{E603EB29-7ADF-43A1-A9E7-F94DC1B0D007}"/>
    <cellStyle name="Normal 446" xfId="29422" xr:uid="{8184B8DE-DD02-4113-9D81-9DEC0A1A8D58}"/>
    <cellStyle name="Normal 446 2" xfId="29421" xr:uid="{A3EEA25C-5AF8-4D18-AEA5-D1B2A31D7A68}"/>
    <cellStyle name="Normal 446 2 2" xfId="29420" xr:uid="{0809585E-B9BC-49FD-8D29-AEEB05EE0B17}"/>
    <cellStyle name="Normal 446 2 2 2" xfId="29419" xr:uid="{F314B017-6F8B-4600-9AC9-B1E34C23FC6B}"/>
    <cellStyle name="Normal 446 2 2 2 2" xfId="29418" xr:uid="{C7F86E40-5FB5-42F3-AF63-A81C5D77C7E0}"/>
    <cellStyle name="Normal 446 2 2 2 2 2" xfId="29417" xr:uid="{04656112-58FD-44A5-BD31-4C70FB34E88B}"/>
    <cellStyle name="Normal 446 2 2 2 3" xfId="29416" xr:uid="{B0B60368-04E0-43DE-A8EA-5746A2BC7774}"/>
    <cellStyle name="Normal 446 2 2 3" xfId="29415" xr:uid="{627413E3-BDAE-40AA-8B0F-C398CA321D88}"/>
    <cellStyle name="Normal 446 2 2 3 2" xfId="29414" xr:uid="{96829F2B-CE40-45B9-A2BD-C6DB55F7BCE4}"/>
    <cellStyle name="Normal 446 2 2 4" xfId="29413" xr:uid="{73D88A98-A1BA-456B-ACF5-CA7A1BF64B30}"/>
    <cellStyle name="Normal 446 2 2 4 2" xfId="29412" xr:uid="{488F6143-F826-4C02-9DD9-57D91D6972D9}"/>
    <cellStyle name="Normal 446 2 2 5" xfId="29411" xr:uid="{990B91FA-C347-4C63-921B-4A23E04DF8D1}"/>
    <cellStyle name="Normal 446 2 3" xfId="29410" xr:uid="{FA5AD18C-5DA0-46BE-A31B-1FF409DF8885}"/>
    <cellStyle name="Normal 446 2 3 2" xfId="29409" xr:uid="{C674C91B-AFD5-4C26-A424-FC4C2AF8EBF7}"/>
    <cellStyle name="Normal 446 2 3 2 2" xfId="29408" xr:uid="{F22E4379-2DC8-4683-99E8-C30801AFEBF7}"/>
    <cellStyle name="Normal 446 2 3 3" xfId="29407" xr:uid="{D3161CE1-F477-421C-92BB-FED630838492}"/>
    <cellStyle name="Normal 446 2 4" xfId="29406" xr:uid="{36FEC559-EAC5-489C-B0DB-1451EB94B58C}"/>
    <cellStyle name="Normal 446 2 4 2" xfId="29405" xr:uid="{334D0B87-BFC5-431A-A795-3E80B2599582}"/>
    <cellStyle name="Normal 446 2 5" xfId="29404" xr:uid="{A12882A7-A36A-43F3-8816-627B46B5E129}"/>
    <cellStyle name="Normal 446 2 5 2" xfId="29403" xr:uid="{4B070B6C-43DA-458E-9531-C594B75195F5}"/>
    <cellStyle name="Normal 446 2 6" xfId="29402" xr:uid="{22275CB8-A754-45EA-A375-27126F68904E}"/>
    <cellStyle name="Normal 446 3" xfId="29401" xr:uid="{90BAB272-BFC0-4478-A21F-37924807FE6D}"/>
    <cellStyle name="Normal 446 3 2" xfId="29400" xr:uid="{6AD46A94-62F0-4487-9A16-46EFE1688964}"/>
    <cellStyle name="Normal 446 3 2 2" xfId="29399" xr:uid="{1E58F2A1-04BD-4406-B900-8158C71E9789}"/>
    <cellStyle name="Normal 446 3 2 2 2" xfId="29398" xr:uid="{F57D23B3-46BB-4B75-AF47-B80F1CCD5BAC}"/>
    <cellStyle name="Normal 446 3 2 3" xfId="29397" xr:uid="{A2E7224D-B8F8-4F58-8813-FB2EE06BB9D7}"/>
    <cellStyle name="Normal 446 3 3" xfId="29396" xr:uid="{0B07C102-526B-408A-B288-4119930268DA}"/>
    <cellStyle name="Normal 446 3 3 2" xfId="29395" xr:uid="{DA4EF375-3619-4AAB-80D1-E0AD6D5658F5}"/>
    <cellStyle name="Normal 446 3 4" xfId="29394" xr:uid="{1A98A4A9-CC0A-4263-81EA-D07D0A258FCD}"/>
    <cellStyle name="Normal 446 3 4 2" xfId="29393" xr:uid="{8DE7D020-7B37-4C49-92E2-DEA8ED947CD3}"/>
    <cellStyle name="Normal 446 3 5" xfId="29392" xr:uid="{A39E615E-7AB2-4ED9-A107-38866C878E27}"/>
    <cellStyle name="Normal 446 4" xfId="29391" xr:uid="{CC0D87AB-B13D-4EAA-A7A3-086A996B0A2D}"/>
    <cellStyle name="Normal 446 4 2" xfId="29390" xr:uid="{AFC606C5-F20B-4CEE-9112-BDCAEAD87125}"/>
    <cellStyle name="Normal 446 4 2 2" xfId="29389" xr:uid="{99CAEBB4-CD50-4E96-A1A0-6A9A9C18966B}"/>
    <cellStyle name="Normal 446 4 3" xfId="29388" xr:uid="{45B074B4-E0BC-4C8F-9BB2-C505B11D9DDF}"/>
    <cellStyle name="Normal 446 5" xfId="29387" xr:uid="{67261EA4-F8BC-48FE-AE41-BC0C0F21238E}"/>
    <cellStyle name="Normal 446 5 2" xfId="29386" xr:uid="{FE31CB37-4671-4C86-B787-E49D77A63777}"/>
    <cellStyle name="Normal 446 6" xfId="29385" xr:uid="{31EF8146-9055-48EA-963B-CF54698A9D93}"/>
    <cellStyle name="Normal 446 6 2" xfId="29384" xr:uid="{6A07BF82-0C00-474A-B160-0E136B81A5FA}"/>
    <cellStyle name="Normal 446 7" xfId="29383" xr:uid="{9DF90E32-F48E-45AC-B8A4-5A60E51228A9}"/>
    <cellStyle name="Normal 447" xfId="29382" xr:uid="{548A8537-E6AB-455D-91B9-DB60FF4D4E9D}"/>
    <cellStyle name="Normal 447 2" xfId="29381" xr:uid="{53ED35AA-657C-4CDC-8EF7-33E7E6FEE4E8}"/>
    <cellStyle name="Normal 447 2 2" xfId="29380" xr:uid="{B99E8B6E-2E23-4FC3-8F27-822F143CEE51}"/>
    <cellStyle name="Normal 447 2 2 2" xfId="29379" xr:uid="{89FBEFA1-20CA-4FDE-95C4-FD4EA0280C3B}"/>
    <cellStyle name="Normal 447 2 2 2 2" xfId="29378" xr:uid="{6C6A3B82-7B0D-4ECF-AA17-48E064A5A9FA}"/>
    <cellStyle name="Normal 447 2 2 2 2 2" xfId="29377" xr:uid="{92AA27EC-5462-4AFB-A9BB-B4F2B26E6E70}"/>
    <cellStyle name="Normal 447 2 2 2 3" xfId="29376" xr:uid="{44C54B26-3338-4802-B9D4-0EBD928FFAC4}"/>
    <cellStyle name="Normal 447 2 2 3" xfId="29375" xr:uid="{5FD9D5FB-978A-4850-8F3D-DBFB15AF9260}"/>
    <cellStyle name="Normal 447 2 2 3 2" xfId="29374" xr:uid="{029FF46D-2B7F-4B12-AC23-F082506D34F6}"/>
    <cellStyle name="Normal 447 2 2 4" xfId="29373" xr:uid="{2C135C1D-017E-4900-97AE-ED4B0A665717}"/>
    <cellStyle name="Normal 447 2 2 4 2" xfId="29372" xr:uid="{EEB6501D-F999-4F01-9B87-D77A87B1F262}"/>
    <cellStyle name="Normal 447 2 2 5" xfId="29371" xr:uid="{8E769715-3CF1-472B-A600-DF809A669BA6}"/>
    <cellStyle name="Normal 447 2 3" xfId="29370" xr:uid="{D099DC5C-DF14-45D9-A9D9-28427DD5D681}"/>
    <cellStyle name="Normal 447 2 3 2" xfId="29369" xr:uid="{B7C20E03-3DD0-4759-A0E4-7CA12AD3FFDB}"/>
    <cellStyle name="Normal 447 2 3 2 2" xfId="29368" xr:uid="{6F1368FB-3198-4D83-9F75-17CEBCE9A33C}"/>
    <cellStyle name="Normal 447 2 3 3" xfId="29367" xr:uid="{CF01E628-E050-4263-8AE0-38CA21AFE2C8}"/>
    <cellStyle name="Normal 447 2 4" xfId="29366" xr:uid="{823B0093-7AAD-4469-A1BF-272DA47FAB9E}"/>
    <cellStyle name="Normal 447 2 4 2" xfId="29365" xr:uid="{872B12A2-C2FC-47F9-A1D5-300121D6F0F9}"/>
    <cellStyle name="Normal 447 2 5" xfId="29364" xr:uid="{68E12CA9-4444-4040-BC58-B7706F473E36}"/>
    <cellStyle name="Normal 447 2 5 2" xfId="29363" xr:uid="{AC8915E7-07C7-4A42-9295-36C6BA2AF954}"/>
    <cellStyle name="Normal 447 2 6" xfId="29362" xr:uid="{D9C8937C-00C9-448F-BCB0-50A1402FE5B5}"/>
    <cellStyle name="Normal 447 3" xfId="29361" xr:uid="{7CA084B8-5C12-4192-A328-D4C78202C620}"/>
    <cellStyle name="Normal 447 3 2" xfId="29360" xr:uid="{C1EFEC48-9AA9-491B-8928-F00FDEBA4AA1}"/>
    <cellStyle name="Normal 447 3 2 2" xfId="29359" xr:uid="{1794D0E2-05E8-45E2-AADD-AA9D564B3029}"/>
    <cellStyle name="Normal 447 3 2 2 2" xfId="29358" xr:uid="{2382B0E0-31A4-4670-9426-D1004E194AFA}"/>
    <cellStyle name="Normal 447 3 2 3" xfId="29357" xr:uid="{241645D9-E26E-4508-9EB6-C1FE5B85C367}"/>
    <cellStyle name="Normal 447 3 3" xfId="29356" xr:uid="{913E9272-1317-4484-BF4E-C394F31D94D3}"/>
    <cellStyle name="Normal 447 3 3 2" xfId="29355" xr:uid="{81003CA8-BFD3-4732-9E28-A7CB4173E9BA}"/>
    <cellStyle name="Normal 447 3 4" xfId="29354" xr:uid="{7128F978-875E-43CB-9C69-90F24EEC6EC8}"/>
    <cellStyle name="Normal 447 3 4 2" xfId="29353" xr:uid="{EC157834-8524-4EA2-8235-9902B483012C}"/>
    <cellStyle name="Normal 447 3 5" xfId="29352" xr:uid="{659009A7-9F4A-45D7-81D5-2CDE60D2CEB6}"/>
    <cellStyle name="Normal 447 4" xfId="29351" xr:uid="{CDB33C5A-AA0C-4A8A-9386-BDAF45501920}"/>
    <cellStyle name="Normal 447 4 2" xfId="29350" xr:uid="{432E217D-F570-465A-8B7C-A6DAC23EDE62}"/>
    <cellStyle name="Normal 447 4 2 2" xfId="29349" xr:uid="{70821A00-4388-480D-8B5B-D6DF5DD7E91F}"/>
    <cellStyle name="Normal 447 4 3" xfId="29348" xr:uid="{344C3812-44B4-4CE3-B184-D4CFC282FC1D}"/>
    <cellStyle name="Normal 447 5" xfId="29347" xr:uid="{124010A0-34E9-410C-A71C-4D0F466FCEB4}"/>
    <cellStyle name="Normal 447 5 2" xfId="29346" xr:uid="{A59F5DFB-13F8-4A18-BF20-F52C570333EC}"/>
    <cellStyle name="Normal 447 6" xfId="29345" xr:uid="{2E4F1A3D-795D-4FEC-B33A-26868A6C1838}"/>
    <cellStyle name="Normal 447 6 2" xfId="29344" xr:uid="{B8441B66-930C-48F4-A301-BEF5939F1168}"/>
    <cellStyle name="Normal 447 7" xfId="29343" xr:uid="{9B331770-6C0A-426E-B6E7-8551F181B9AD}"/>
    <cellStyle name="Normal 448" xfId="29342" xr:uid="{CB822EB1-6F75-4A5D-A82E-A74333E7ACB6}"/>
    <cellStyle name="Normal 448 2" xfId="29341" xr:uid="{C5F82A69-E2C6-409E-8462-B95692BDF09F}"/>
    <cellStyle name="Normal 448 2 2" xfId="29340" xr:uid="{EEE01ABD-38CD-4AA9-A812-5650706ADEF9}"/>
    <cellStyle name="Normal 448 2 2 2" xfId="29339" xr:uid="{E68C7EDB-168B-4A8C-BB4C-F9D6B93D2709}"/>
    <cellStyle name="Normal 448 2 2 2 2" xfId="29338" xr:uid="{77309D05-3556-47C9-ADD2-A0A7C95C9A8F}"/>
    <cellStyle name="Normal 448 2 2 2 2 2" xfId="29337" xr:uid="{04FDA1A6-1B01-43BC-A976-94AA5D53661F}"/>
    <cellStyle name="Normal 448 2 2 2 3" xfId="29336" xr:uid="{3CA7C2BB-D51F-427C-AB8C-8DFEBEF83E31}"/>
    <cellStyle name="Normal 448 2 2 3" xfId="29335" xr:uid="{8E7C96C2-F6B9-43C0-9921-B94D630B9B36}"/>
    <cellStyle name="Normal 448 2 2 3 2" xfId="29334" xr:uid="{BF9333D6-C0E5-4C01-8B86-7ECF1B0C111E}"/>
    <cellStyle name="Normal 448 2 2 4" xfId="29333" xr:uid="{95DF1105-3A59-4DBF-A4F5-28E1D3ADCD49}"/>
    <cellStyle name="Normal 448 2 2 4 2" xfId="29332" xr:uid="{467E57EC-98DB-4FF9-B68B-C3A62398414C}"/>
    <cellStyle name="Normal 448 2 2 5" xfId="29331" xr:uid="{803B18C9-2C84-415B-9076-841E4AE65296}"/>
    <cellStyle name="Normal 448 2 3" xfId="29330" xr:uid="{CCD55D04-D368-47BF-B8A6-649843F6ACC8}"/>
    <cellStyle name="Normal 448 2 3 2" xfId="29329" xr:uid="{17C92C3C-83E9-44F3-825B-45C2AE13BBB0}"/>
    <cellStyle name="Normal 448 2 3 2 2" xfId="29328" xr:uid="{21B6EE81-460E-47D1-B823-6F8572524608}"/>
    <cellStyle name="Normal 448 2 3 3" xfId="29327" xr:uid="{40EB155F-77C5-4CBE-96D0-23ECD286C2D2}"/>
    <cellStyle name="Normal 448 2 4" xfId="29326" xr:uid="{03E91717-9346-48D6-859B-FAAB4C197E8F}"/>
    <cellStyle name="Normal 448 2 4 2" xfId="29325" xr:uid="{85FBE8F2-9881-473A-92AA-9B2F123B3462}"/>
    <cellStyle name="Normal 448 2 5" xfId="29324" xr:uid="{5386A211-721A-483F-BDDA-6456BBCEB366}"/>
    <cellStyle name="Normal 448 2 5 2" xfId="29323" xr:uid="{43731C66-5CEE-46BF-8C98-3E3165EF0C30}"/>
    <cellStyle name="Normal 448 2 6" xfId="29322" xr:uid="{A2EA848B-F7B8-4868-92DA-447EDF09C50A}"/>
    <cellStyle name="Normal 448 3" xfId="29321" xr:uid="{555AA139-C096-4AD4-96D0-1CA5D8E216F1}"/>
    <cellStyle name="Normal 448 3 2" xfId="29320" xr:uid="{86CAC15B-DB03-4F80-BF26-B265D6EC12D2}"/>
    <cellStyle name="Normal 448 3 2 2" xfId="29319" xr:uid="{3628BF66-0879-449D-A333-44374ACD046B}"/>
    <cellStyle name="Normal 448 3 2 2 2" xfId="29318" xr:uid="{00DB117B-12C9-4A30-8E6D-D5D29688B11A}"/>
    <cellStyle name="Normal 448 3 2 3" xfId="29317" xr:uid="{933871D6-EEF2-4DC2-895B-48B7045F5EFC}"/>
    <cellStyle name="Normal 448 3 3" xfId="29316" xr:uid="{9F34CCC7-678B-4BA0-BA53-38BA35619D9B}"/>
    <cellStyle name="Normal 448 3 3 2" xfId="29315" xr:uid="{54F2096F-E5E9-4294-88B8-492C5ADA2ACD}"/>
    <cellStyle name="Normal 448 3 4" xfId="29314" xr:uid="{35C41A5E-EFF0-4B98-9D00-1FCB13673BF3}"/>
    <cellStyle name="Normal 448 3 4 2" xfId="29313" xr:uid="{09E06C2E-56DD-4FF4-AA7A-B75759A9CE70}"/>
    <cellStyle name="Normal 448 3 5" xfId="29312" xr:uid="{ADECBA42-16E5-4AB9-B87E-F69287EC8CFE}"/>
    <cellStyle name="Normal 448 4" xfId="29311" xr:uid="{76170766-D315-4314-9F85-D48AAA870674}"/>
    <cellStyle name="Normal 448 4 2" xfId="29310" xr:uid="{BECF7075-D7F2-451C-80DE-5229AB4A9F05}"/>
    <cellStyle name="Normal 448 4 2 2" xfId="29309" xr:uid="{CCBA01A8-30AB-451F-B2FE-5EA3202EE3E9}"/>
    <cellStyle name="Normal 448 4 3" xfId="29308" xr:uid="{DC50BDFD-975D-48B8-9231-55AC420E468D}"/>
    <cellStyle name="Normal 448 5" xfId="29307" xr:uid="{F7801D9A-69C8-4980-9786-109D881513C0}"/>
    <cellStyle name="Normal 448 5 2" xfId="29306" xr:uid="{F967E1A3-D19A-4CC8-9BE7-6694F7B41D86}"/>
    <cellStyle name="Normal 448 6" xfId="29305" xr:uid="{F20D30EC-3489-4508-A893-C47299A56A25}"/>
    <cellStyle name="Normal 448 6 2" xfId="29304" xr:uid="{71D1A6E2-4EE7-4B7B-9BB4-C3A3B6314C94}"/>
    <cellStyle name="Normal 448 7" xfId="29303" xr:uid="{C8DE961B-38E4-4A93-B1EE-ECB0C652BB23}"/>
    <cellStyle name="Normal 449" xfId="29302" xr:uid="{30136070-4013-468F-AE48-3EAE1A59E702}"/>
    <cellStyle name="Normal 449 2" xfId="29301" xr:uid="{6DD2B8F5-F4D9-4B5C-B1F7-41955EB98A50}"/>
    <cellStyle name="Normal 449 2 2" xfId="29300" xr:uid="{976C66AA-ABBE-407E-9159-43BB1A865386}"/>
    <cellStyle name="Normal 449 2 2 2" xfId="29299" xr:uid="{7D1A14D1-F969-4F03-B916-10F685ACA32F}"/>
    <cellStyle name="Normal 449 2 2 2 2" xfId="29298" xr:uid="{544BD4EE-84A8-435C-A4F6-8B106CF1B649}"/>
    <cellStyle name="Normal 449 2 2 2 2 2" xfId="29297" xr:uid="{A4266F29-6F6F-48A9-8C7F-6D6FDF4D626A}"/>
    <cellStyle name="Normal 449 2 2 2 3" xfId="29296" xr:uid="{FF24379E-1508-4077-A8A8-5F56BCA96859}"/>
    <cellStyle name="Normal 449 2 2 3" xfId="29295" xr:uid="{340AD9BC-0E1B-4EE5-B2FA-7F5166D621B1}"/>
    <cellStyle name="Normal 449 2 2 3 2" xfId="29294" xr:uid="{0D34CBFE-4276-49D1-A250-440F5D95B03E}"/>
    <cellStyle name="Normal 449 2 2 4" xfId="29293" xr:uid="{88AB8F15-D431-47E7-AB14-35EB0B696587}"/>
    <cellStyle name="Normal 449 2 2 4 2" xfId="29292" xr:uid="{8B7F6721-82E6-4C7F-A8DF-8BE719964F42}"/>
    <cellStyle name="Normal 449 2 2 5" xfId="29291" xr:uid="{EEBC283B-3430-40BB-A65A-6E0273D8795A}"/>
    <cellStyle name="Normal 449 2 3" xfId="29290" xr:uid="{6A8949B0-F0AE-43CA-AB90-ED80CA58FB10}"/>
    <cellStyle name="Normal 449 2 3 2" xfId="29289" xr:uid="{C86DB505-FB54-4D97-A15A-2BB9BCE00947}"/>
    <cellStyle name="Normal 449 2 3 2 2" xfId="29288" xr:uid="{DB15AAF6-B7D8-4A4D-9B17-ED4DB7F2A132}"/>
    <cellStyle name="Normal 449 2 3 3" xfId="29287" xr:uid="{C1CD6650-D94C-4EE4-8064-54607DB11DC3}"/>
    <cellStyle name="Normal 449 2 4" xfId="29286" xr:uid="{74131738-1B10-491E-99D8-C79B3D81329E}"/>
    <cellStyle name="Normal 449 2 4 2" xfId="29285" xr:uid="{3066C6FA-558E-4F21-B59A-52F72E412F7A}"/>
    <cellStyle name="Normal 449 2 5" xfId="29284" xr:uid="{391BEB27-1054-4002-AE73-4BF4C666771F}"/>
    <cellStyle name="Normal 449 2 5 2" xfId="29283" xr:uid="{D559E8EA-1BFA-4B16-B8F7-E946BFEF7929}"/>
    <cellStyle name="Normal 449 2 6" xfId="29282" xr:uid="{BAC6FC4B-D177-405C-A045-CA02AD83BDFB}"/>
    <cellStyle name="Normal 449 3" xfId="29281" xr:uid="{BB771C29-DA09-46DD-8EC7-FF869642EEF1}"/>
    <cellStyle name="Normal 449 3 2" xfId="29280" xr:uid="{A987EF52-5461-4A57-9A9C-AA7C9AFDE9BF}"/>
    <cellStyle name="Normal 449 3 2 2" xfId="29279" xr:uid="{9AE67D26-EC7B-4639-A762-E8C885D63BA4}"/>
    <cellStyle name="Normal 449 3 2 2 2" xfId="29278" xr:uid="{A2DFC6D2-043F-41CF-AD8D-7F89080A41EB}"/>
    <cellStyle name="Normal 449 3 2 3" xfId="29277" xr:uid="{27C48D07-054E-48D4-B8EF-9F68B43676DC}"/>
    <cellStyle name="Normal 449 3 3" xfId="29276" xr:uid="{5D3F2702-3AB4-40CC-A46C-4129A570B3C2}"/>
    <cellStyle name="Normal 449 3 3 2" xfId="29275" xr:uid="{BC0876F4-D880-45E3-AE7F-C981C1D428B5}"/>
    <cellStyle name="Normal 449 3 4" xfId="29274" xr:uid="{97A03004-B6E8-40DE-A0FC-C44B05DAF13C}"/>
    <cellStyle name="Normal 449 3 4 2" xfId="29273" xr:uid="{D4F53360-031A-4734-A083-0F07DCD29A5C}"/>
    <cellStyle name="Normal 449 3 5" xfId="29272" xr:uid="{9824D7DC-BE72-4EA7-B4D3-CE034A1C5518}"/>
    <cellStyle name="Normal 449 4" xfId="29271" xr:uid="{40CCF25B-2FD7-44E4-8130-6A83FBF65808}"/>
    <cellStyle name="Normal 449 4 2" xfId="29270" xr:uid="{0373F675-89FC-4D22-87B7-49B3706CAA55}"/>
    <cellStyle name="Normal 449 4 2 2" xfId="29269" xr:uid="{86F1E639-51F3-4B21-97F9-BFD3C99C39DA}"/>
    <cellStyle name="Normal 449 4 3" xfId="29268" xr:uid="{46CE0B96-71BD-45B9-9570-A76C63C81B8C}"/>
    <cellStyle name="Normal 449 5" xfId="29267" xr:uid="{2B61248B-F274-452B-A52D-11CC4ED0FA4E}"/>
    <cellStyle name="Normal 449 5 2" xfId="29266" xr:uid="{D9AC1651-2140-401C-A593-F78628D9CEAD}"/>
    <cellStyle name="Normal 449 6" xfId="29265" xr:uid="{EB867607-094D-4040-81E4-15DF72AF6D56}"/>
    <cellStyle name="Normal 449 6 2" xfId="29264" xr:uid="{A3C64BC3-1DE5-46F6-9BB6-50992EECA8BD}"/>
    <cellStyle name="Normal 449 7" xfId="29263" xr:uid="{7BE2EE0A-0CCD-4289-B8C3-00817BC0EBD7}"/>
    <cellStyle name="Normal 45" xfId="29262" xr:uid="{45EF5FF2-72B4-4520-A05D-A5C1C957E441}"/>
    <cellStyle name="Normal 45 2" xfId="29261" xr:uid="{B07CEA82-BC76-4918-B699-16C34F2B78AF}"/>
    <cellStyle name="Normal 45 2 2" xfId="29260" xr:uid="{FE9621DE-2834-4662-85B0-89B0F0A908C4}"/>
    <cellStyle name="Normal 45 2 2 2" xfId="29259" xr:uid="{D76F7119-D384-4127-98E5-0A9F3ACD1B84}"/>
    <cellStyle name="Normal 45 2 2 3" xfId="29258" xr:uid="{03980C52-407C-4641-8625-792CA3D780B3}"/>
    <cellStyle name="Normal 45 2 2_Forecast" xfId="29257" xr:uid="{B7033343-7921-4ED0-8B09-B8B107AD5A45}"/>
    <cellStyle name="Normal 45 2 3" xfId="29256" xr:uid="{FE71A8B9-EB04-41D4-8FF5-17FF08B08708}"/>
    <cellStyle name="Normal 45 2 3 2" xfId="29255" xr:uid="{4050B536-99D1-41EC-85BE-1DE8D2712F07}"/>
    <cellStyle name="Normal 45 2 3 3" xfId="29254" xr:uid="{B6AE108C-D692-4854-A950-BD1E0C7B3E51}"/>
    <cellStyle name="Normal 45 2 3_Forecast" xfId="29253" xr:uid="{DDD12E22-7B18-4240-8F52-48FA00E9D372}"/>
    <cellStyle name="Normal 45 2 4" xfId="29252" xr:uid="{A6B34921-7FD7-47D4-B366-D23C22EE5114}"/>
    <cellStyle name="Normal 45 2 5" xfId="29251" xr:uid="{410AF6A9-E626-45B2-B8B5-F9C113A02D45}"/>
    <cellStyle name="Normal 45 2_DSub" xfId="29250" xr:uid="{A3A9555D-116C-4306-8322-570C210D2E8C}"/>
    <cellStyle name="Normal 45 3" xfId="29249" xr:uid="{26A41372-AF9A-4662-8054-FC81EE36402D}"/>
    <cellStyle name="Normal 45 3 2" xfId="29248" xr:uid="{4DC2F52D-949A-45B8-A41A-4845A53AEAF4}"/>
    <cellStyle name="Normal 45 3 3" xfId="29247" xr:uid="{4E87314B-4D1E-4DB2-9CCC-1CFD7CD0E8D4}"/>
    <cellStyle name="Normal 45 3_Forecast" xfId="29246" xr:uid="{F798970E-438F-4867-9FBE-ACB82C25006F}"/>
    <cellStyle name="Normal 45 4" xfId="29245" xr:uid="{03069695-F4E4-4FE1-A912-C42A1C11E6F1}"/>
    <cellStyle name="Normal 45 4 2" xfId="29244" xr:uid="{FE039093-F20C-4DB6-94F1-5E57E2040E2C}"/>
    <cellStyle name="Normal 45 4 3" xfId="29243" xr:uid="{FD09D164-6B64-4FC2-89E7-0FF9EE9BFEA6}"/>
    <cellStyle name="Normal 45 4_Forecast" xfId="29242" xr:uid="{616C03D3-E129-4A6A-9F2C-3FF7845EE12E}"/>
    <cellStyle name="Normal 45 5" xfId="29241" xr:uid="{260E0280-0060-4BC2-8521-705D5DA10C33}"/>
    <cellStyle name="Normal 45 6" xfId="29240" xr:uid="{7733F393-3D80-4B18-8077-859C32E57177}"/>
    <cellStyle name="Normal 45_DSub" xfId="29239" xr:uid="{874698CA-6328-40E6-9F6D-5068E62B50FD}"/>
    <cellStyle name="Normal 450" xfId="29238" xr:uid="{E36E2C3D-E762-4FD6-AA16-3FD6FDCAC411}"/>
    <cellStyle name="Normal 450 2" xfId="29237" xr:uid="{95F14525-2E05-4DB0-884F-F585292FC043}"/>
    <cellStyle name="Normal 450 2 2" xfId="29236" xr:uid="{D8A6A8E1-E6F8-48FE-9D3B-190D8CB8931D}"/>
    <cellStyle name="Normal 450 2 2 2" xfId="29235" xr:uid="{26568B10-F01A-48C5-82B7-96EB0F53C020}"/>
    <cellStyle name="Normal 450 2 2 2 2" xfId="29234" xr:uid="{411BB7C1-BD49-4366-91FA-E4EAA97DE034}"/>
    <cellStyle name="Normal 450 2 2 2 2 2" xfId="29233" xr:uid="{EDD27708-931A-4249-BA28-6F10A4DEE235}"/>
    <cellStyle name="Normal 450 2 2 2 3" xfId="29232" xr:uid="{4616D8DB-6DC5-49CF-8C1D-E715738D9D34}"/>
    <cellStyle name="Normal 450 2 2 3" xfId="29231" xr:uid="{E3C9A78E-263D-4ECB-B3F5-6D7234641F86}"/>
    <cellStyle name="Normal 450 2 2 3 2" xfId="29230" xr:uid="{32DB97A0-F18F-421D-B3A6-A4C0EA3DA72B}"/>
    <cellStyle name="Normal 450 2 2 4" xfId="29229" xr:uid="{D1FB2CC4-AA10-464E-854E-B40FA3D3728D}"/>
    <cellStyle name="Normal 450 2 2 4 2" xfId="29228" xr:uid="{44BDA8AE-FFED-480C-AD39-50BA62A330CB}"/>
    <cellStyle name="Normal 450 2 2 5" xfId="29227" xr:uid="{79C090A1-23F5-4489-9B0F-01BAACEEDAF5}"/>
    <cellStyle name="Normal 450 2 3" xfId="29226" xr:uid="{DF94E9A5-6CFC-454A-9783-8793DCC48CBC}"/>
    <cellStyle name="Normal 450 2 3 2" xfId="29225" xr:uid="{A2DECB27-E272-4D16-B611-5E55DEB54B3D}"/>
    <cellStyle name="Normal 450 2 3 2 2" xfId="29224" xr:uid="{CB824C05-61C2-40AD-941C-D0320B02972B}"/>
    <cellStyle name="Normal 450 2 3 3" xfId="29223" xr:uid="{2FC717A2-1F38-4502-AE5A-1E1967CF7841}"/>
    <cellStyle name="Normal 450 2 4" xfId="29222" xr:uid="{F2DD631F-EB57-47E3-A5FF-D49F9C6AD339}"/>
    <cellStyle name="Normal 450 2 4 2" xfId="29221" xr:uid="{3B666F70-9D74-4857-BEEB-77CA5A040D9E}"/>
    <cellStyle name="Normal 450 2 5" xfId="29220" xr:uid="{E3A7DA86-36D9-48A6-A906-8C2B868A0466}"/>
    <cellStyle name="Normal 450 2 5 2" xfId="29219" xr:uid="{E060078D-39AF-45E5-B422-54DB3317FB22}"/>
    <cellStyle name="Normal 450 2 6" xfId="29218" xr:uid="{21E29C3E-6496-4CD1-8559-A04078EDAB6C}"/>
    <cellStyle name="Normal 450 3" xfId="29217" xr:uid="{78B536FC-2585-4A4A-BBE9-1CD4120FD162}"/>
    <cellStyle name="Normal 450 3 2" xfId="29216" xr:uid="{E68EC4B4-8109-492D-8773-7C6BD78F2FC3}"/>
    <cellStyle name="Normal 450 3 2 2" xfId="29215" xr:uid="{08DFC76D-1850-417E-A494-3F1D7A8AC0DB}"/>
    <cellStyle name="Normal 450 3 2 2 2" xfId="29214" xr:uid="{C16E5462-1FC3-4C2A-8894-C2C00E683454}"/>
    <cellStyle name="Normal 450 3 2 3" xfId="29213" xr:uid="{22744719-AEDC-42D8-BC81-3B22F920253D}"/>
    <cellStyle name="Normal 450 3 3" xfId="29212" xr:uid="{FEC0ED4E-4E23-4FA0-98AB-471318CF9CA2}"/>
    <cellStyle name="Normal 450 3 3 2" xfId="29211" xr:uid="{BC120A35-461E-4FEE-8689-77CC702F2A8E}"/>
    <cellStyle name="Normal 450 3 4" xfId="29210" xr:uid="{D85CC542-8ADF-44DC-9D21-625E80C2980D}"/>
    <cellStyle name="Normal 450 3 4 2" xfId="29209" xr:uid="{546CD31D-DF4E-4689-A0FD-48596AC05910}"/>
    <cellStyle name="Normal 450 3 5" xfId="29208" xr:uid="{23995375-E23F-46D9-9635-653191A0C10D}"/>
    <cellStyle name="Normal 450 4" xfId="29207" xr:uid="{4E1E9514-CA7E-414E-973B-A775EFE54DF5}"/>
    <cellStyle name="Normal 450 4 2" xfId="29206" xr:uid="{31439228-D378-4A02-8A2A-0BC47F17E56E}"/>
    <cellStyle name="Normal 450 4 2 2" xfId="29205" xr:uid="{CC801DED-BF39-4813-B6E5-61E84AAE7DB3}"/>
    <cellStyle name="Normal 450 4 3" xfId="29204" xr:uid="{D8EDFB31-133D-4276-908B-E6B817FCE189}"/>
    <cellStyle name="Normal 450 5" xfId="29203" xr:uid="{2D2B33EC-58A9-4DCC-A72F-29A831B56D55}"/>
    <cellStyle name="Normal 450 5 2" xfId="29202" xr:uid="{71BC1AF2-E142-4A15-A31A-17E9B6469B26}"/>
    <cellStyle name="Normal 450 6" xfId="29201" xr:uid="{8E4B3CAA-9B9E-4643-9F87-ADC433BA14B0}"/>
    <cellStyle name="Normal 450 6 2" xfId="29200" xr:uid="{90577183-756D-4F43-A0C9-0FEE9027396D}"/>
    <cellStyle name="Normal 450 7" xfId="29199" xr:uid="{BC10B7D4-005B-4AC0-A4E3-CE1DB040C8D1}"/>
    <cellStyle name="Normal 451" xfId="29198" xr:uid="{2673045C-D614-4048-853B-5726A2CCEE5F}"/>
    <cellStyle name="Normal 451 2" xfId="29197" xr:uid="{70296C99-1330-4B5C-A4DF-DD7079B7E1A2}"/>
    <cellStyle name="Normal 451 2 2" xfId="29196" xr:uid="{6B0A3712-4AA1-45BB-BFA6-9F7B38E1AE62}"/>
    <cellStyle name="Normal 451 2 2 2" xfId="29195" xr:uid="{098C0AD0-A248-4307-8738-C1D4DC7277AA}"/>
    <cellStyle name="Normal 451 2 2 2 2" xfId="29194" xr:uid="{F26E691F-7B68-48FE-AE27-EE58CED44DB1}"/>
    <cellStyle name="Normal 451 2 2 2 2 2" xfId="29193" xr:uid="{16540CF6-D0AA-4E86-9056-9B5F52C4593C}"/>
    <cellStyle name="Normal 451 2 2 2 3" xfId="29192" xr:uid="{DDF8388D-3E66-42AB-A3DD-E281B75809D8}"/>
    <cellStyle name="Normal 451 2 2 3" xfId="29191" xr:uid="{81154206-1176-484B-BCED-947C1807CAF5}"/>
    <cellStyle name="Normal 451 2 2 3 2" xfId="29190" xr:uid="{53F859EB-ED48-4B41-9105-E5BC69605597}"/>
    <cellStyle name="Normal 451 2 2 4" xfId="29189" xr:uid="{5549E963-9DFC-40B0-AD54-970FEE235F55}"/>
    <cellStyle name="Normal 451 2 2 4 2" xfId="29188" xr:uid="{9CB126AC-233A-41A1-BDCA-1C4A15D980AB}"/>
    <cellStyle name="Normal 451 2 2 5" xfId="29187" xr:uid="{E200C098-0736-474A-B5EB-096F7C9FE38E}"/>
    <cellStyle name="Normal 451 2 3" xfId="29186" xr:uid="{2893F879-A2DB-4A59-A35F-856D6293AC67}"/>
    <cellStyle name="Normal 451 2 3 2" xfId="29185" xr:uid="{BFBE86C3-47D6-4538-9BB9-3C2DC7C4A4BD}"/>
    <cellStyle name="Normal 451 2 3 2 2" xfId="29184" xr:uid="{9EFA63EB-84C7-4D35-BABD-7E8C7E3B35F1}"/>
    <cellStyle name="Normal 451 2 3 3" xfId="29183" xr:uid="{B74B4B64-0BDB-42CE-9737-4A8B424E9715}"/>
    <cellStyle name="Normal 451 2 4" xfId="29182" xr:uid="{C20F2905-9D85-4BCB-806D-95B0518BDF80}"/>
    <cellStyle name="Normal 451 2 4 2" xfId="29181" xr:uid="{DC8B25C3-B03C-4543-AE57-DEF0D77C848A}"/>
    <cellStyle name="Normal 451 2 5" xfId="29180" xr:uid="{77EA01D9-2478-4F18-8708-02B57ED20C4C}"/>
    <cellStyle name="Normal 451 2 5 2" xfId="29179" xr:uid="{7F8AA5C2-E571-4A61-BDB6-D6C9B517643F}"/>
    <cellStyle name="Normal 451 2 6" xfId="29178" xr:uid="{CE2553F9-7AE8-493B-A908-7B9DF23F7D7D}"/>
    <cellStyle name="Normal 451 3" xfId="29177" xr:uid="{D639A8A2-2FFD-4882-81CD-046F39907BC1}"/>
    <cellStyle name="Normal 451 3 2" xfId="29176" xr:uid="{F0F2AF0E-9453-448D-AE19-224F9DE1EDA9}"/>
    <cellStyle name="Normal 451 3 2 2" xfId="29175" xr:uid="{88CDC884-3B57-4AF9-9F91-04FF7A969EBC}"/>
    <cellStyle name="Normal 451 3 2 2 2" xfId="29174" xr:uid="{B073B45B-9842-451C-91B6-AC9FA5EE9565}"/>
    <cellStyle name="Normal 451 3 2 3" xfId="29173" xr:uid="{65CCF370-1176-48BD-BD72-9F83C8C78277}"/>
    <cellStyle name="Normal 451 3 3" xfId="29172" xr:uid="{9E273463-9C82-4BFA-8873-5F978B3FC7E5}"/>
    <cellStyle name="Normal 451 3 3 2" xfId="29171" xr:uid="{CB8D32B5-8E9C-4116-92A5-E8549277CC3A}"/>
    <cellStyle name="Normal 451 3 4" xfId="29170" xr:uid="{77655D25-CE81-4348-93C5-214F5377CFF5}"/>
    <cellStyle name="Normal 451 3 4 2" xfId="29169" xr:uid="{B1BFF9D9-7881-49A0-A6CE-AE4E096708B6}"/>
    <cellStyle name="Normal 451 3 5" xfId="29168" xr:uid="{CF2C4566-5E1E-4BF3-B3AE-85DB90475BBB}"/>
    <cellStyle name="Normal 451 4" xfId="29167" xr:uid="{9B85AA5F-270F-4570-AA6D-5B25EB332757}"/>
    <cellStyle name="Normal 451 4 2" xfId="29166" xr:uid="{8DC5BA63-561B-4343-8684-D0C37765A0E3}"/>
    <cellStyle name="Normal 451 4 2 2" xfId="29165" xr:uid="{433E98CF-197E-43FF-8572-A91FB7B3DFDC}"/>
    <cellStyle name="Normal 451 4 3" xfId="29164" xr:uid="{3AED84BD-92A2-4BB5-A339-700E83D03E88}"/>
    <cellStyle name="Normal 451 5" xfId="29163" xr:uid="{32A043C6-F91D-45B6-907B-AC5C943B5637}"/>
    <cellStyle name="Normal 451 5 2" xfId="29162" xr:uid="{2F50BB0E-ABC2-4DC2-82C3-2EAAEC953D43}"/>
    <cellStyle name="Normal 451 6" xfId="29161" xr:uid="{BADC229C-58A8-4FE7-BC04-7B3641562A40}"/>
    <cellStyle name="Normal 451 6 2" xfId="29160" xr:uid="{A15856D2-88E2-4A22-ACA7-156FF93114DC}"/>
    <cellStyle name="Normal 451 7" xfId="29159" xr:uid="{8EB0D597-3BE4-49DE-92AD-9928CB39D805}"/>
    <cellStyle name="Normal 452" xfId="29158" xr:uid="{1E10CEF4-F10E-4490-9AA1-1B59930D2467}"/>
    <cellStyle name="Normal 452 2" xfId="29157" xr:uid="{8916EAA4-B209-4DF8-A613-8E7ACB8CDDE6}"/>
    <cellStyle name="Normal 452 2 2" xfId="29156" xr:uid="{D68F9DB4-CCC7-42AD-8300-7AD2DAD140F9}"/>
    <cellStyle name="Normal 452 2 2 2" xfId="29155" xr:uid="{E6EAF27D-3262-48C0-97D9-00A5FCB86E0E}"/>
    <cellStyle name="Normal 452 2 2 2 2" xfId="29154" xr:uid="{941FEB35-9724-42E2-ADAD-3E2A7B9B3049}"/>
    <cellStyle name="Normal 452 2 2 2 2 2" xfId="29153" xr:uid="{5EBD76E9-83B9-41C5-8A41-E5BE28916F29}"/>
    <cellStyle name="Normal 452 2 2 2 3" xfId="29152" xr:uid="{09EC5AE8-E89E-40BA-A9BF-EB302B653626}"/>
    <cellStyle name="Normal 452 2 2 3" xfId="29151" xr:uid="{AC96ADED-5A9B-4F63-AB09-930D5B9A5A58}"/>
    <cellStyle name="Normal 452 2 2 3 2" xfId="29150" xr:uid="{1E55FA1A-0471-442C-9C32-91730F201178}"/>
    <cellStyle name="Normal 452 2 2 4" xfId="29149" xr:uid="{0FFFECBB-5EDB-4938-9632-19423990AABE}"/>
    <cellStyle name="Normal 452 2 2 4 2" xfId="29148" xr:uid="{9738ACC7-6149-446F-AEF2-D7822F5FD059}"/>
    <cellStyle name="Normal 452 2 2 5" xfId="29147" xr:uid="{40B87C66-20B3-4ED5-9DF0-0223415DC798}"/>
    <cellStyle name="Normal 452 2 3" xfId="29146" xr:uid="{CAC28D3A-42C7-4005-8BAD-8116CB2AFD1C}"/>
    <cellStyle name="Normal 452 2 3 2" xfId="29145" xr:uid="{A5521043-BAF9-49E2-8259-DD48978BA4F2}"/>
    <cellStyle name="Normal 452 2 3 2 2" xfId="29144" xr:uid="{C7E9B39D-47BC-4534-A3A0-5C42AC89D60B}"/>
    <cellStyle name="Normal 452 2 3 3" xfId="29143" xr:uid="{F75CDED8-5645-40C3-B9FA-82DC811E7316}"/>
    <cellStyle name="Normal 452 2 4" xfId="29142" xr:uid="{7459EE84-2162-45AF-AFCA-8171E9B89D63}"/>
    <cellStyle name="Normal 452 2 4 2" xfId="29141" xr:uid="{7AFBFAD1-5BEE-4C29-9443-6B1A0619EABA}"/>
    <cellStyle name="Normal 452 2 5" xfId="29140" xr:uid="{2D4DF4A5-8F6D-4D42-924C-83ADB0299DC9}"/>
    <cellStyle name="Normal 452 2 5 2" xfId="29139" xr:uid="{B3BED7C6-DF34-418E-81E3-0F4291248857}"/>
    <cellStyle name="Normal 452 2 6" xfId="29138" xr:uid="{7415116E-2D6C-49D3-90A0-4844CDA55BE0}"/>
    <cellStyle name="Normal 452 3" xfId="29137" xr:uid="{8F2279A4-1F5F-420D-B18A-E887D0FE806B}"/>
    <cellStyle name="Normal 452 3 2" xfId="29136" xr:uid="{1E0F7D31-70AC-4E8A-BAE7-847BE45577A2}"/>
    <cellStyle name="Normal 452 3 2 2" xfId="29135" xr:uid="{75E5E066-51D5-413D-BFD0-5B3949D1B3DC}"/>
    <cellStyle name="Normal 452 3 2 2 2" xfId="29134" xr:uid="{1B9367B1-781C-4243-9D3C-6556FB91A203}"/>
    <cellStyle name="Normal 452 3 2 3" xfId="29133" xr:uid="{3312754B-6B30-48E6-891E-0BA3FBF85D0B}"/>
    <cellStyle name="Normal 452 3 3" xfId="29132" xr:uid="{B86D640A-7DE5-4787-9FFA-7C060EE8AB30}"/>
    <cellStyle name="Normal 452 3 3 2" xfId="29131" xr:uid="{218993EB-E229-4D09-8857-EA80C4AADA9F}"/>
    <cellStyle name="Normal 452 3 4" xfId="29130" xr:uid="{D02B5290-A1F8-4FF0-BD47-BA5BE034D75C}"/>
    <cellStyle name="Normal 452 3 4 2" xfId="29129" xr:uid="{B094DA19-5224-489A-AC3F-0A02F2A5862F}"/>
    <cellStyle name="Normal 452 3 5" xfId="29128" xr:uid="{4FAA50F3-787B-413B-AC38-4A15F8BDA718}"/>
    <cellStyle name="Normal 452 4" xfId="29127" xr:uid="{45EDB8CF-2458-4688-B64C-17028D7ED76C}"/>
    <cellStyle name="Normal 452 4 2" xfId="29126" xr:uid="{0A5343AB-7C6C-45FD-9534-81CAF58470A1}"/>
    <cellStyle name="Normal 452 4 2 2" xfId="29125" xr:uid="{8D6F336A-8B0A-456B-A6DD-05DD05746371}"/>
    <cellStyle name="Normal 452 4 3" xfId="29124" xr:uid="{058B777F-35B8-4171-B678-364C4392DB6A}"/>
    <cellStyle name="Normal 452 5" xfId="29123" xr:uid="{11B79A2D-15D2-4194-A405-C356D39DFAE6}"/>
    <cellStyle name="Normal 452 5 2" xfId="29122" xr:uid="{4E0A1525-6C99-4225-8D71-AA393EC807AE}"/>
    <cellStyle name="Normal 452 6" xfId="29121" xr:uid="{AC4C7A2D-9AEB-47CA-B686-0C0119B76E2B}"/>
    <cellStyle name="Normal 452 6 2" xfId="29120" xr:uid="{C2FEE992-A24C-4C15-A6AF-685CF89B1768}"/>
    <cellStyle name="Normal 452 7" xfId="29119" xr:uid="{7F4276E7-3C17-46C5-B494-F9923A041A73}"/>
    <cellStyle name="Normal 453" xfId="29118" xr:uid="{BF061123-0B20-41A2-9BA6-AD53A684B882}"/>
    <cellStyle name="Normal 453 2" xfId="29117" xr:uid="{F65F35EF-FDAD-445C-AF7A-417DF87B32D9}"/>
    <cellStyle name="Normal 453 2 2" xfId="29116" xr:uid="{B9AE07E2-9E23-420C-9A58-39BF02FD22DA}"/>
    <cellStyle name="Normal 453 2 2 2" xfId="29115" xr:uid="{E768B55C-DFCD-4721-920C-9F9ED0892AA1}"/>
    <cellStyle name="Normal 453 2 2 2 2" xfId="29114" xr:uid="{020073CC-EB50-40AD-87DC-BD02734FCB6A}"/>
    <cellStyle name="Normal 453 2 2 2 2 2" xfId="29113" xr:uid="{5608A463-F238-470B-B49C-D7F02FAE9572}"/>
    <cellStyle name="Normal 453 2 2 2 3" xfId="29112" xr:uid="{3B20A187-1756-4403-A8AB-64E01D4DF295}"/>
    <cellStyle name="Normal 453 2 2 3" xfId="29111" xr:uid="{FA1DAB1D-9E0F-442F-A435-5BFB2812F1EB}"/>
    <cellStyle name="Normal 453 2 2 3 2" xfId="29110" xr:uid="{3981D216-5588-466D-94FD-C96C55747B7B}"/>
    <cellStyle name="Normal 453 2 2 4" xfId="29109" xr:uid="{08020A4C-CBB3-4490-BF63-0D1455C3C688}"/>
    <cellStyle name="Normal 453 2 2 4 2" xfId="29108" xr:uid="{D71EDDBC-62FB-40DA-887D-60F2599B7E7A}"/>
    <cellStyle name="Normal 453 2 2 5" xfId="29107" xr:uid="{5D740C0C-AE07-4C5F-AE9F-A087CB94F70C}"/>
    <cellStyle name="Normal 453 2 3" xfId="29106" xr:uid="{0C34BA07-F09C-4744-A7BF-9F261A25BC6B}"/>
    <cellStyle name="Normal 453 2 3 2" xfId="29105" xr:uid="{70DD5C74-5C71-4290-A86F-F7515572F5BA}"/>
    <cellStyle name="Normal 453 2 3 2 2" xfId="29104" xr:uid="{D5B82154-C206-4749-8C01-F05F10ABE0D2}"/>
    <cellStyle name="Normal 453 2 3 3" xfId="29103" xr:uid="{0973687E-63CA-4A78-9161-98697DE19E84}"/>
    <cellStyle name="Normal 453 2 4" xfId="29102" xr:uid="{496FE3F3-7B10-4494-8F10-1E785C368C32}"/>
    <cellStyle name="Normal 453 2 4 2" xfId="29101" xr:uid="{0778F692-F549-46CC-BE68-9F60D9697513}"/>
    <cellStyle name="Normal 453 2 5" xfId="29100" xr:uid="{6F7B154F-CE1A-449F-B0AB-F747D5099398}"/>
    <cellStyle name="Normal 453 2 5 2" xfId="29099" xr:uid="{77E51085-BEA1-4A1D-B945-CB3B91B9CC6D}"/>
    <cellStyle name="Normal 453 2 6" xfId="29098" xr:uid="{32AE471B-BF6A-4B40-BFD6-4707F42AB451}"/>
    <cellStyle name="Normal 453 3" xfId="29097" xr:uid="{4056A9FD-F441-425E-9773-1510EC38EADC}"/>
    <cellStyle name="Normal 453 3 2" xfId="29096" xr:uid="{EAC15438-EBD6-4874-9D8A-E3D8FC143847}"/>
    <cellStyle name="Normal 453 3 2 2" xfId="29095" xr:uid="{D1D0E731-AD35-457B-8BC6-B642D7D4405A}"/>
    <cellStyle name="Normal 453 3 2 2 2" xfId="29094" xr:uid="{908691D8-E06A-436E-90A8-F2B2774EBC85}"/>
    <cellStyle name="Normal 453 3 2 3" xfId="29093" xr:uid="{4EC854C2-C13D-4F9E-806D-EE8131EBDB8C}"/>
    <cellStyle name="Normal 453 3 3" xfId="29092" xr:uid="{35573BA1-05AA-4F27-AF95-2B5788376F15}"/>
    <cellStyle name="Normal 453 3 3 2" xfId="29091" xr:uid="{49099A71-A6C7-4271-A3CE-B7396CC5E48E}"/>
    <cellStyle name="Normal 453 3 4" xfId="29090" xr:uid="{9EEC3852-EA27-49E1-9EC7-46A9995C83BD}"/>
    <cellStyle name="Normal 453 3 4 2" xfId="29089" xr:uid="{77C6EA39-9274-47E9-955E-D6317BE5F337}"/>
    <cellStyle name="Normal 453 3 5" xfId="29088" xr:uid="{67C79395-A9CC-4CB4-9C60-ABE8E895F159}"/>
    <cellStyle name="Normal 453 4" xfId="29087" xr:uid="{235D787E-68B1-4932-94A9-A0A580E60F41}"/>
    <cellStyle name="Normal 453 4 2" xfId="29086" xr:uid="{8994DDFA-0714-4F09-B6EE-DC847CD2C75F}"/>
    <cellStyle name="Normal 453 4 2 2" xfId="29085" xr:uid="{FD664FB3-39A5-43F1-A252-7FECF93BA64E}"/>
    <cellStyle name="Normal 453 4 3" xfId="29084" xr:uid="{A1FE0E99-439D-42CF-903F-1168ABD3A7F5}"/>
    <cellStyle name="Normal 453 5" xfId="29083" xr:uid="{F573FC96-5643-4138-A2F9-1BB02F615246}"/>
    <cellStyle name="Normal 453 5 2" xfId="29082" xr:uid="{0E36AEAB-756C-4505-8ACE-39C159CC92E4}"/>
    <cellStyle name="Normal 453 6" xfId="29081" xr:uid="{4CD51F7A-9D9F-491A-980D-AC87C235AE03}"/>
    <cellStyle name="Normal 453 6 2" xfId="29080" xr:uid="{01C8AB9D-BBDA-4D99-B335-43782759A261}"/>
    <cellStyle name="Normal 453 7" xfId="29079" xr:uid="{918FC473-65DB-445F-8B95-68C06EEC9374}"/>
    <cellStyle name="Normal 454" xfId="29078" xr:uid="{F4DF2875-E010-4C71-A70D-B1D33A7AAB4E}"/>
    <cellStyle name="Normal 454 2" xfId="29077" xr:uid="{66EA6908-D9AB-4929-BE89-47B0CC9A8938}"/>
    <cellStyle name="Normal 454 2 2" xfId="29076" xr:uid="{B4A14715-C148-4AB7-BC85-C7CAFBC522C0}"/>
    <cellStyle name="Normal 454 2 2 2" xfId="29075" xr:uid="{72094DF3-B142-4D39-8874-DB387F1C1FF9}"/>
    <cellStyle name="Normal 454 2 2 2 2" xfId="29074" xr:uid="{AC127DB9-6DFD-4106-AC08-D02295D98A17}"/>
    <cellStyle name="Normal 454 2 2 2 2 2" xfId="29073" xr:uid="{4B08B2FB-532D-4D6A-9DC8-CCD08339CCD6}"/>
    <cellStyle name="Normal 454 2 2 2 3" xfId="29072" xr:uid="{2A00E073-B257-4974-9749-36A420DEF963}"/>
    <cellStyle name="Normal 454 2 2 3" xfId="29071" xr:uid="{2D795ED5-DF8D-4AC7-A657-D4BD67377C8C}"/>
    <cellStyle name="Normal 454 2 2 3 2" xfId="29070" xr:uid="{2314A849-6186-4128-B372-777685EF7045}"/>
    <cellStyle name="Normal 454 2 2 4" xfId="29069" xr:uid="{E40F19FF-CC3D-42D2-AA27-B27064613836}"/>
    <cellStyle name="Normal 454 2 2 4 2" xfId="29068" xr:uid="{BAAD5D75-13B8-4043-B840-6E487EAF58B8}"/>
    <cellStyle name="Normal 454 2 2 5" xfId="29067" xr:uid="{9087FF3C-3BFC-4940-B03C-71E866A556A9}"/>
    <cellStyle name="Normal 454 2 3" xfId="29066" xr:uid="{2085CF9D-213A-4F08-8B6D-95FF9D1BA95B}"/>
    <cellStyle name="Normal 454 2 3 2" xfId="29065" xr:uid="{1642BB1F-C1F5-4B78-9B1E-64BFD1FCD8C4}"/>
    <cellStyle name="Normal 454 2 3 2 2" xfId="29064" xr:uid="{9FD2FD8D-F546-4DDC-8018-66C1A2D94A46}"/>
    <cellStyle name="Normal 454 2 3 3" xfId="29063" xr:uid="{91BB8159-0D2A-431A-B667-D305C36BD6CB}"/>
    <cellStyle name="Normal 454 2 4" xfId="29062" xr:uid="{8ACC09B3-A092-4252-9612-09C77F7BE1FA}"/>
    <cellStyle name="Normal 454 2 4 2" xfId="29061" xr:uid="{4800FEFD-BA2D-458E-A245-0B3ECCD4085C}"/>
    <cellStyle name="Normal 454 2 5" xfId="29060" xr:uid="{CF3097ED-5E31-43C4-8A02-E2E6838A50F1}"/>
    <cellStyle name="Normal 454 2 5 2" xfId="29059" xr:uid="{8F01D419-7519-4815-938D-2D75542CEA06}"/>
    <cellStyle name="Normal 454 2 6" xfId="29058" xr:uid="{12545BA1-F04D-4B62-B444-E8643A4E6401}"/>
    <cellStyle name="Normal 454 3" xfId="29057" xr:uid="{9A8BE725-CC79-40F4-AC67-2AE06CFEF65F}"/>
    <cellStyle name="Normal 454 3 2" xfId="29056" xr:uid="{73306768-7100-44B8-8CA4-F42990F6D060}"/>
    <cellStyle name="Normal 454 3 2 2" xfId="29055" xr:uid="{40D89952-5878-4F96-8E29-8BE9438DCEB4}"/>
    <cellStyle name="Normal 454 3 2 2 2" xfId="29054" xr:uid="{E6C3FC6D-A308-4CFB-AA98-1A73CAD22BC1}"/>
    <cellStyle name="Normal 454 3 2 3" xfId="29053" xr:uid="{8BC02941-23A0-46E8-940C-DB03FAD4A96A}"/>
    <cellStyle name="Normal 454 3 3" xfId="29052" xr:uid="{D598310B-1817-45F3-9D00-6ED26E7D11ED}"/>
    <cellStyle name="Normal 454 3 3 2" xfId="29051" xr:uid="{EB63AB62-FCDB-406D-BC09-E5EF36F3157D}"/>
    <cellStyle name="Normal 454 3 4" xfId="29050" xr:uid="{CDFDD041-A8D0-4DB6-A445-C0C9316C4522}"/>
    <cellStyle name="Normal 454 3 4 2" xfId="29049" xr:uid="{834C734E-924D-4F0E-8D25-A128938554EA}"/>
    <cellStyle name="Normal 454 3 5" xfId="29048" xr:uid="{11E99E63-3EF0-4E45-B089-EB4E813B8F8D}"/>
    <cellStyle name="Normal 454 4" xfId="29047" xr:uid="{4E3E53D5-EBF3-48F7-B982-9D411EA5F207}"/>
    <cellStyle name="Normal 454 4 2" xfId="29046" xr:uid="{BFB9BE26-0315-4E25-B13F-9681AF5FA5D8}"/>
    <cellStyle name="Normal 454 4 2 2" xfId="29045" xr:uid="{0B078EEA-B6C8-4B36-A0CB-5386F2E5BD3A}"/>
    <cellStyle name="Normal 454 4 3" xfId="29044" xr:uid="{1DE8D46F-F0DE-4845-8621-D710E2F51581}"/>
    <cellStyle name="Normal 454 5" xfId="29043" xr:uid="{86274C0D-A3CB-4876-90CD-E8B43A31B314}"/>
    <cellStyle name="Normal 454 5 2" xfId="29042" xr:uid="{F0B3B9D6-8524-4E8B-B02F-D83BD8701CAD}"/>
    <cellStyle name="Normal 454 6" xfId="29041" xr:uid="{B48C8A1C-4B33-4FBE-A551-A1B784128695}"/>
    <cellStyle name="Normal 454 6 2" xfId="29040" xr:uid="{A1EAE31A-0105-40E9-9213-EE9D55BFD2EF}"/>
    <cellStyle name="Normal 454 7" xfId="29039" xr:uid="{997A042E-7663-4E58-88B5-9B6320BD8EFD}"/>
    <cellStyle name="Normal 455" xfId="29038" xr:uid="{66B84FE6-86E4-4C1B-A4C2-CE981A16D505}"/>
    <cellStyle name="Normal 455 2" xfId="29037" xr:uid="{6B69B7BF-2741-434A-A52E-6EFA7F2C0225}"/>
    <cellStyle name="Normal 455 2 2" xfId="29036" xr:uid="{A1730401-E264-40F8-8F9C-F8A341F02E91}"/>
    <cellStyle name="Normal 455 2 2 2" xfId="29035" xr:uid="{0038B69C-7AF5-4A30-A4EC-E57AD3A99545}"/>
    <cellStyle name="Normal 455 2 2 2 2" xfId="29034" xr:uid="{48E00E95-1861-4385-85D9-1AD764D6D903}"/>
    <cellStyle name="Normal 455 2 2 2 2 2" xfId="29033" xr:uid="{1E6EF801-A3A6-4B48-B07C-C18D0D3D6146}"/>
    <cellStyle name="Normal 455 2 2 2 3" xfId="29032" xr:uid="{DD07F269-AF4F-4928-8273-ECE6CC396C53}"/>
    <cellStyle name="Normal 455 2 2 3" xfId="29031" xr:uid="{201CC15D-A9A2-4FA5-AD2C-F3238B987E0B}"/>
    <cellStyle name="Normal 455 2 2 3 2" xfId="29030" xr:uid="{AEAB78AC-2A54-403C-B795-E344F407A5DB}"/>
    <cellStyle name="Normal 455 2 2 4" xfId="29029" xr:uid="{413FE531-7199-4BB4-8BFC-85DA68468DDA}"/>
    <cellStyle name="Normal 455 2 2 4 2" xfId="29028" xr:uid="{E5894CBC-5BF3-4437-B1B6-F356CD5F2907}"/>
    <cellStyle name="Normal 455 2 2 5" xfId="29027" xr:uid="{8D56E51C-3F0A-49FB-A439-ED467CE01084}"/>
    <cellStyle name="Normal 455 2 3" xfId="29026" xr:uid="{FFCC3069-0821-4839-96FA-F0BA2E906283}"/>
    <cellStyle name="Normal 455 2 3 2" xfId="29025" xr:uid="{1FD16F5E-957C-40CF-9E14-E721BAF175DB}"/>
    <cellStyle name="Normal 455 2 3 2 2" xfId="29024" xr:uid="{891D480B-6399-4F44-B354-78B8D334AEA2}"/>
    <cellStyle name="Normal 455 2 3 3" xfId="29023" xr:uid="{D6307C2C-B704-412C-9157-18B7C4CBF8C2}"/>
    <cellStyle name="Normal 455 2 4" xfId="29022" xr:uid="{AAE3C359-A073-4AFA-8619-2B64ABBD4BDC}"/>
    <cellStyle name="Normal 455 2 4 2" xfId="29021" xr:uid="{E98F5FF6-322F-4AD6-979C-7ED79DF9C645}"/>
    <cellStyle name="Normal 455 2 5" xfId="29020" xr:uid="{0F8C5F90-274C-416A-AAD8-8CEA39274DD5}"/>
    <cellStyle name="Normal 455 2 5 2" xfId="29019" xr:uid="{E83A99A4-49B0-4167-9038-54B3211DB0B4}"/>
    <cellStyle name="Normal 455 2 6" xfId="29018" xr:uid="{3C36E4AD-B866-450A-B86C-CB7223A10ECC}"/>
    <cellStyle name="Normal 455 3" xfId="29017" xr:uid="{75C0C6B8-7BA8-4B42-8311-9A830F74417C}"/>
    <cellStyle name="Normal 455 3 2" xfId="29016" xr:uid="{FDAD6C4E-0464-4A3C-AC8A-515E6FC72052}"/>
    <cellStyle name="Normal 455 3 2 2" xfId="29015" xr:uid="{4F0556CC-6B2D-427E-9E09-F9160D4BA196}"/>
    <cellStyle name="Normal 455 3 2 2 2" xfId="29014" xr:uid="{98682D41-72A7-476B-BDB1-4F0494095B7B}"/>
    <cellStyle name="Normal 455 3 2 3" xfId="29013" xr:uid="{F23F61A4-8D3E-4DBF-A31C-6EBB16048DD0}"/>
    <cellStyle name="Normal 455 3 3" xfId="29012" xr:uid="{BB1A3E0E-4BCF-4D11-93DF-2F1F8B3313CF}"/>
    <cellStyle name="Normal 455 3 3 2" xfId="29011" xr:uid="{AAF476DF-E823-44FF-86E4-03A098474E33}"/>
    <cellStyle name="Normal 455 3 4" xfId="29010" xr:uid="{7D0C49B7-3844-436A-A28E-C247A1AA04C9}"/>
    <cellStyle name="Normal 455 3 4 2" xfId="29009" xr:uid="{39CDA39B-C414-42CC-9946-CFFCBEA3A8B9}"/>
    <cellStyle name="Normal 455 3 5" xfId="29008" xr:uid="{00A24562-3BE9-4AE2-BDD6-5A3DAB537F16}"/>
    <cellStyle name="Normal 455 4" xfId="29007" xr:uid="{4EFC7902-41FA-4A34-9AE1-219E3887C576}"/>
    <cellStyle name="Normal 455 4 2" xfId="29006" xr:uid="{86A2609B-8638-4695-9181-AEC8598CE3DB}"/>
    <cellStyle name="Normal 455 4 2 2" xfId="29005" xr:uid="{D5013137-FCC2-415C-8E00-EC61A9748960}"/>
    <cellStyle name="Normal 455 4 3" xfId="29004" xr:uid="{42AAF55A-DC1E-44E5-8153-4E0DD92B6AA6}"/>
    <cellStyle name="Normal 455 5" xfId="29003" xr:uid="{6B9DF006-4E7F-4BAA-B316-C4D27AED1945}"/>
    <cellStyle name="Normal 455 5 2" xfId="29002" xr:uid="{BD60815B-CB25-4ABE-B361-D761482BA7DC}"/>
    <cellStyle name="Normal 455 6" xfId="29001" xr:uid="{2DB50F04-7A2A-4D2D-9FF0-E3B855F7B7A7}"/>
    <cellStyle name="Normal 455 6 2" xfId="29000" xr:uid="{1846E1FE-4BD4-4154-B964-F0C258B29DAF}"/>
    <cellStyle name="Normal 455 7" xfId="28999" xr:uid="{9492D5D9-2D17-41D2-A787-2336AE5CE6C9}"/>
    <cellStyle name="Normal 456" xfId="28998" xr:uid="{36BA7E14-DDB0-4392-8F00-6931D7462B3D}"/>
    <cellStyle name="Normal 456 2" xfId="28997" xr:uid="{AA6B5005-ACA1-4241-969E-A1C31E5AF26D}"/>
    <cellStyle name="Normal 456 2 2" xfId="28996" xr:uid="{DFEFAA03-3A98-42D7-823D-E2C67AEC33B9}"/>
    <cellStyle name="Normal 456 2 2 2" xfId="28995" xr:uid="{E17485CD-7D5F-41CB-987C-397F79BE5F7F}"/>
    <cellStyle name="Normal 456 2 2 2 2" xfId="28994" xr:uid="{4AC7FEEE-9B3F-4473-80D7-52C7CB07AB53}"/>
    <cellStyle name="Normal 456 2 2 2 2 2" xfId="28993" xr:uid="{115229D8-40B8-40E3-8170-E4F49D8BCAB4}"/>
    <cellStyle name="Normal 456 2 2 2 3" xfId="28992" xr:uid="{9D9A4D74-62EA-438D-9C36-FDA7EB19EA8D}"/>
    <cellStyle name="Normal 456 2 2 3" xfId="28991" xr:uid="{16C9369D-735B-4EBB-989A-0ECF3B409B5B}"/>
    <cellStyle name="Normal 456 2 2 3 2" xfId="28990" xr:uid="{C44D59EC-378B-4331-B099-DC5E7DB0A861}"/>
    <cellStyle name="Normal 456 2 2 4" xfId="28989" xr:uid="{2C648EB3-3E07-4FE7-9375-0361E279639D}"/>
    <cellStyle name="Normal 456 2 2 4 2" xfId="28988" xr:uid="{DBF0A95F-F2B1-41A2-8FB9-EEB3DAC27A40}"/>
    <cellStyle name="Normal 456 2 2 5" xfId="28987" xr:uid="{E51411B6-C0E9-493E-BB25-68DED1AEB052}"/>
    <cellStyle name="Normal 456 2 3" xfId="28986" xr:uid="{04C2DBD9-3F81-4405-A0C7-576DC40F2CA0}"/>
    <cellStyle name="Normal 456 2 3 2" xfId="28985" xr:uid="{9A8348A3-527D-4E3D-A043-A28C61E95F28}"/>
    <cellStyle name="Normal 456 2 3 2 2" xfId="28984" xr:uid="{A45B5DD1-DC05-46F4-885E-3A05EB1D21FF}"/>
    <cellStyle name="Normal 456 2 3 3" xfId="28983" xr:uid="{C4C12EB5-F4D0-4B0D-B81F-2618D08B5F58}"/>
    <cellStyle name="Normal 456 2 4" xfId="28982" xr:uid="{B93F6999-97E0-4EB3-B1DE-87FD6373797B}"/>
    <cellStyle name="Normal 456 2 4 2" xfId="28981" xr:uid="{20E6A8B1-7C47-4B24-B708-EA8DBB7DBA8D}"/>
    <cellStyle name="Normal 456 2 5" xfId="28980" xr:uid="{1F3E46D5-07C1-4B44-A25A-DF7BF70D2F7F}"/>
    <cellStyle name="Normal 456 2 5 2" xfId="28979" xr:uid="{CB6C4B97-765C-4EE3-8125-799D67F7FF70}"/>
    <cellStyle name="Normal 456 2 6" xfId="28978" xr:uid="{A4BB2006-39F0-4CE4-9993-F3710EADCCD6}"/>
    <cellStyle name="Normal 456 3" xfId="28977" xr:uid="{AD4AC1B9-F0AB-4FDF-AEA6-01FD83230B3C}"/>
    <cellStyle name="Normal 456 3 2" xfId="28976" xr:uid="{78EC40E2-4A38-4AE8-8F37-840AFD964A78}"/>
    <cellStyle name="Normal 456 3 2 2" xfId="28975" xr:uid="{3BEC88EB-5D43-4552-A6B6-F9949A2B42DB}"/>
    <cellStyle name="Normal 456 3 2 2 2" xfId="28974" xr:uid="{CC6A3BAA-4A4D-4926-B350-0346FF9297BF}"/>
    <cellStyle name="Normal 456 3 2 3" xfId="28973" xr:uid="{09FC294F-2CBD-4C03-AA47-3734FC56D092}"/>
    <cellStyle name="Normal 456 3 3" xfId="28972" xr:uid="{89933296-A181-40F6-84EC-8F0F9CD57144}"/>
    <cellStyle name="Normal 456 3 3 2" xfId="28971" xr:uid="{D4A862FB-E8FE-4D2F-87E1-5D8D00C24A93}"/>
    <cellStyle name="Normal 456 3 4" xfId="28970" xr:uid="{67276DC9-8A5C-41FD-AE12-DBA5689B0716}"/>
    <cellStyle name="Normal 456 3 4 2" xfId="28969" xr:uid="{47E3F182-4048-43B9-BB0E-B2DFE0441807}"/>
    <cellStyle name="Normal 456 3 5" xfId="28968" xr:uid="{A823EF2C-B222-4936-9FC7-48BAECFAC99E}"/>
    <cellStyle name="Normal 456 4" xfId="28967" xr:uid="{76CFDAEA-423A-4814-942B-5FE590773177}"/>
    <cellStyle name="Normal 456 4 2" xfId="28966" xr:uid="{56FA618A-0B11-4257-BCF6-39A5928EB586}"/>
    <cellStyle name="Normal 456 4 2 2" xfId="28965" xr:uid="{0236BAF0-AC91-46D1-9F05-B0211A75C854}"/>
    <cellStyle name="Normal 456 4 3" xfId="28964" xr:uid="{5D8E3B12-2615-4A12-AB14-7D9C16833B78}"/>
    <cellStyle name="Normal 456 5" xfId="28963" xr:uid="{C9F3F246-004B-4124-A626-4690215AFA1D}"/>
    <cellStyle name="Normal 456 5 2" xfId="28962" xr:uid="{C3325E6C-CB25-4F8B-9092-1F4F6C9BBDFC}"/>
    <cellStyle name="Normal 456 6" xfId="28961" xr:uid="{5C6769A6-ED26-4E9F-B295-8E6BB1D0C9D5}"/>
    <cellStyle name="Normal 456 6 2" xfId="28960" xr:uid="{59419135-F6D0-4497-AC0B-F7388CB67D5F}"/>
    <cellStyle name="Normal 456 7" xfId="28959" xr:uid="{A989AEB9-AF4D-4FB6-BBB7-A132093B02CA}"/>
    <cellStyle name="Normal 457" xfId="28958" xr:uid="{A36AACDB-05D1-4C30-96CA-BE774F6AC19B}"/>
    <cellStyle name="Normal 457 2" xfId="28957" xr:uid="{5FEA11A1-E2F0-4D22-8B83-2BAD26E8110B}"/>
    <cellStyle name="Normal 457 2 2" xfId="28956" xr:uid="{1122132B-2117-47DA-817A-B1C0183D626F}"/>
    <cellStyle name="Normal 457 2 2 2" xfId="28955" xr:uid="{61983C1D-51BB-41BD-BE93-20F30E19ECB4}"/>
    <cellStyle name="Normal 457 2 2 2 2" xfId="28954" xr:uid="{54478C64-10F9-46E1-A52B-7350F6F175EB}"/>
    <cellStyle name="Normal 457 2 2 2 2 2" xfId="28953" xr:uid="{5376642F-E4E3-4701-B19A-C2FE2EC5BFD9}"/>
    <cellStyle name="Normal 457 2 2 2 3" xfId="28952" xr:uid="{FE2CDBEE-EEEF-436F-A347-2FA91BDB6C1F}"/>
    <cellStyle name="Normal 457 2 2 3" xfId="28951" xr:uid="{8953F2A1-67DD-4993-9D6C-EB6E410E5897}"/>
    <cellStyle name="Normal 457 2 2 3 2" xfId="28950" xr:uid="{EC0DB204-3B66-4CE9-BA97-AB36F1AABFC3}"/>
    <cellStyle name="Normal 457 2 2 4" xfId="28949" xr:uid="{F65DA761-BA06-4786-B5AD-9E87BB0182C2}"/>
    <cellStyle name="Normal 457 2 2 4 2" xfId="28948" xr:uid="{3B11D7D1-968C-4FDA-BBA7-100C4182E14B}"/>
    <cellStyle name="Normal 457 2 2 5" xfId="28947" xr:uid="{A6FBAD08-4150-47E1-AD26-A8328B695A30}"/>
    <cellStyle name="Normal 457 2 3" xfId="28946" xr:uid="{7FE14BF5-BDCA-4DC7-939C-639BCCB1FC65}"/>
    <cellStyle name="Normal 457 2 3 2" xfId="28945" xr:uid="{47F2221B-72F0-4F51-B649-B841EE1561E4}"/>
    <cellStyle name="Normal 457 2 3 2 2" xfId="28944" xr:uid="{6950DEB0-59ED-46EF-B392-594DB87E20B5}"/>
    <cellStyle name="Normal 457 2 3 3" xfId="28943" xr:uid="{1053D950-091C-4446-B7A2-671081052742}"/>
    <cellStyle name="Normal 457 2 4" xfId="28942" xr:uid="{C5D1379D-23F3-4C5A-896D-E7380F248DBA}"/>
    <cellStyle name="Normal 457 2 4 2" xfId="28941" xr:uid="{832991F7-FCAE-4675-8EAB-37C1394291C4}"/>
    <cellStyle name="Normal 457 2 5" xfId="28940" xr:uid="{25141C19-BFA1-4D36-9C56-D904E4923EA7}"/>
    <cellStyle name="Normal 457 2 5 2" xfId="28939" xr:uid="{EC8EAD0A-C399-46A7-8D4B-7837D3C921A8}"/>
    <cellStyle name="Normal 457 2 6" xfId="28938" xr:uid="{916CD8A3-F92C-40DE-9732-8B5C1B6767D7}"/>
    <cellStyle name="Normal 457 3" xfId="28937" xr:uid="{2B33FA57-79F6-4607-AF6B-3124C0F109BD}"/>
    <cellStyle name="Normal 457 3 2" xfId="28936" xr:uid="{A5336452-1004-4347-9B85-C17D1838F171}"/>
    <cellStyle name="Normal 457 3 2 2" xfId="28935" xr:uid="{FC59D29C-17FD-4DBE-ADCC-9BEFB3188355}"/>
    <cellStyle name="Normal 457 3 2 2 2" xfId="28934" xr:uid="{4B8DD509-F113-4D5F-B437-6B533363760F}"/>
    <cellStyle name="Normal 457 3 2 3" xfId="28933" xr:uid="{A73891FB-0A07-4D52-8690-CE23876A00F6}"/>
    <cellStyle name="Normal 457 3 3" xfId="28932" xr:uid="{F908A0C4-38CD-4236-B26E-78F933009D37}"/>
    <cellStyle name="Normal 457 3 3 2" xfId="28931" xr:uid="{AC62B9FC-52D0-4A2C-9495-B67479CFDD63}"/>
    <cellStyle name="Normal 457 3 4" xfId="28930" xr:uid="{BD3A7030-F079-4CC1-B18E-5A960C795A71}"/>
    <cellStyle name="Normal 457 3 4 2" xfId="28929" xr:uid="{0404276B-68D1-4535-A438-BF6395BE7883}"/>
    <cellStyle name="Normal 457 3 5" xfId="28928" xr:uid="{61741C49-FF8E-4B4F-9221-25A44AA53D5A}"/>
    <cellStyle name="Normal 457 4" xfId="28927" xr:uid="{E292CB28-DF55-4D81-8C9B-9F4C8884D7CD}"/>
    <cellStyle name="Normal 457 4 2" xfId="28926" xr:uid="{DECF3D6B-EF82-46BD-BFB7-45D1CCC8D769}"/>
    <cellStyle name="Normal 457 4 2 2" xfId="28925" xr:uid="{5C3AA8C4-3D3A-4DA7-9CF2-4DD9898E03CD}"/>
    <cellStyle name="Normal 457 4 3" xfId="28924" xr:uid="{23CE6593-27D5-4DB0-B2EB-BF96DE5E36A3}"/>
    <cellStyle name="Normal 457 5" xfId="28923" xr:uid="{F79B8052-DAD2-439F-97E6-320C0EBCA2C0}"/>
    <cellStyle name="Normal 457 5 2" xfId="28922" xr:uid="{F634FB39-998E-4373-A25D-B56C5690154E}"/>
    <cellStyle name="Normal 457 6" xfId="28921" xr:uid="{6B7B507D-1D07-4857-84E3-37CE6690A38E}"/>
    <cellStyle name="Normal 457 6 2" xfId="28920" xr:uid="{3F1CF194-216C-498F-AD48-44ADE7111FCF}"/>
    <cellStyle name="Normal 457 7" xfId="28919" xr:uid="{47CE3C01-7389-4137-8A33-E85A24D4194F}"/>
    <cellStyle name="Normal 458" xfId="28918" xr:uid="{4F6424D5-3F49-46F2-B76B-FCCF348C5224}"/>
    <cellStyle name="Normal 458 2" xfId="28917" xr:uid="{BD0A11B8-B7C8-46F1-8ADB-8BD05EBA2F92}"/>
    <cellStyle name="Normal 458 2 2" xfId="28916" xr:uid="{6CE5340E-63B0-4AA6-A13C-27958527E3E4}"/>
    <cellStyle name="Normal 458 2 2 2" xfId="28915" xr:uid="{CC589B75-E7FB-48B4-A487-B47E252D400B}"/>
    <cellStyle name="Normal 458 2 2 2 2" xfId="28914" xr:uid="{AA9D8585-3BFC-470D-A2BA-2D99E7BA1FC7}"/>
    <cellStyle name="Normal 458 2 2 2 2 2" xfId="28913" xr:uid="{6A472793-35B1-412E-9201-794E1F6F5CAD}"/>
    <cellStyle name="Normal 458 2 2 2 3" xfId="28912" xr:uid="{317A9E83-EC9C-4D59-80B6-281A4681CB69}"/>
    <cellStyle name="Normal 458 2 2 3" xfId="28911" xr:uid="{97212C68-8F54-443F-A0AC-A5C5F8850C7B}"/>
    <cellStyle name="Normal 458 2 2 3 2" xfId="28910" xr:uid="{C18AE201-3615-48C6-B17C-D2D464F4EC24}"/>
    <cellStyle name="Normal 458 2 2 4" xfId="28909" xr:uid="{0A2AA2D1-55EB-48CD-BF80-EAAD7D202182}"/>
    <cellStyle name="Normal 458 2 2 4 2" xfId="28908" xr:uid="{EC1CED6B-F21A-45A2-A84A-61B537269787}"/>
    <cellStyle name="Normal 458 2 2 5" xfId="28907" xr:uid="{FC21A1DB-00B2-4324-91C6-4D227D7D9BF1}"/>
    <cellStyle name="Normal 458 2 3" xfId="28906" xr:uid="{2F7B633B-FFDA-4D7E-A2E4-C2AEF0182C54}"/>
    <cellStyle name="Normal 458 2 3 2" xfId="28905" xr:uid="{D75F7173-3CB0-4B4E-8EC2-9E78DED00952}"/>
    <cellStyle name="Normal 458 2 3 2 2" xfId="28904" xr:uid="{78A7E659-224E-4840-94AB-4194CF1CC8A0}"/>
    <cellStyle name="Normal 458 2 3 3" xfId="28903" xr:uid="{1D668D3D-5CB5-4351-8B1B-E2632043CE8D}"/>
    <cellStyle name="Normal 458 2 4" xfId="28902" xr:uid="{D6893AD8-4007-41EE-A0C3-E0AFB2E89F64}"/>
    <cellStyle name="Normal 458 2 4 2" xfId="28901" xr:uid="{D97A2D25-7604-4BDD-B1FA-E7889030B10D}"/>
    <cellStyle name="Normal 458 2 5" xfId="28900" xr:uid="{BE33B883-DD65-4F2D-AF20-F3DC3A3AE41F}"/>
    <cellStyle name="Normal 458 2 5 2" xfId="28899" xr:uid="{D6DA4064-B3BA-43C7-AEC4-3C86B3967DC9}"/>
    <cellStyle name="Normal 458 2 6" xfId="28898" xr:uid="{C269A614-EB6F-4ED1-A652-049CE41C12B7}"/>
    <cellStyle name="Normal 458 3" xfId="28897" xr:uid="{C16356A6-7FB4-4BA1-AB81-CFEF91F34B23}"/>
    <cellStyle name="Normal 458 3 2" xfId="28896" xr:uid="{ABF699BE-856C-406D-A017-93E5B4725088}"/>
    <cellStyle name="Normal 458 3 2 2" xfId="28895" xr:uid="{5E8D4B44-BB15-4F88-BA17-24C41D1972C0}"/>
    <cellStyle name="Normal 458 3 2 2 2" xfId="28894" xr:uid="{88689E87-42B8-4EB8-B1CE-84051B1ED754}"/>
    <cellStyle name="Normal 458 3 2 3" xfId="28893" xr:uid="{80BB9D15-41F3-4391-BE73-00820FE91CE8}"/>
    <cellStyle name="Normal 458 3 3" xfId="28892" xr:uid="{63AA19ED-F0C4-4B1A-BA27-03486EB41F1B}"/>
    <cellStyle name="Normal 458 3 3 2" xfId="28891" xr:uid="{A943217A-650C-4312-9B20-A2D08AF73099}"/>
    <cellStyle name="Normal 458 3 4" xfId="28890" xr:uid="{A026B857-9A84-4A7B-8798-FB952CCE801E}"/>
    <cellStyle name="Normal 458 3 4 2" xfId="28889" xr:uid="{34EC8EF6-B37B-4310-AB7E-B2AB2032155A}"/>
    <cellStyle name="Normal 458 3 5" xfId="28888" xr:uid="{8CD3B67F-93D0-4E18-9CED-2193229A194F}"/>
    <cellStyle name="Normal 458 4" xfId="28887" xr:uid="{FF17CCB9-C101-4471-9715-B7BBFCBCA8D6}"/>
    <cellStyle name="Normal 458 4 2" xfId="28886" xr:uid="{7D228A49-136E-4F12-896B-DD5987C2B3B2}"/>
    <cellStyle name="Normal 458 4 2 2" xfId="28885" xr:uid="{224BE36D-CA61-46AB-B079-D8868BA5314E}"/>
    <cellStyle name="Normal 458 4 3" xfId="28884" xr:uid="{28FCD105-EB2D-4BC2-B841-C7214CBE88FA}"/>
    <cellStyle name="Normal 458 5" xfId="28883" xr:uid="{552580AF-A7EE-41F7-92DA-38A6C8E28202}"/>
    <cellStyle name="Normal 458 5 2" xfId="28882" xr:uid="{A3E53B75-12C4-4035-8C76-990F4F33F424}"/>
    <cellStyle name="Normal 458 6" xfId="28881" xr:uid="{90CB4B86-81CC-4391-8C9B-8E645D63F87A}"/>
    <cellStyle name="Normal 458 6 2" xfId="28880" xr:uid="{F698E1D6-2EF5-45FD-914D-BBCED869892B}"/>
    <cellStyle name="Normal 458 7" xfId="28879" xr:uid="{171F5A16-4731-4012-A621-82DEDC0DB3D8}"/>
    <cellStyle name="Normal 459" xfId="28878" xr:uid="{3C6C6DEE-2E68-47EF-A631-137141EFD4A1}"/>
    <cellStyle name="Normal 459 2" xfId="28877" xr:uid="{3DC8662A-1523-4BDB-8689-F53E1E01E82D}"/>
    <cellStyle name="Normal 459 2 2" xfId="28876" xr:uid="{2AB7F378-745F-4848-88BC-696EEBD9D48F}"/>
    <cellStyle name="Normal 459 2 2 2" xfId="28875" xr:uid="{593A32E4-E305-4E12-AE87-0C86B94D4B40}"/>
    <cellStyle name="Normal 459 2 2 2 2" xfId="28874" xr:uid="{04DF878B-F590-43B7-B224-7305ABFE74C3}"/>
    <cellStyle name="Normal 459 2 2 2 2 2" xfId="28873" xr:uid="{93E9F581-EDE6-4130-9ED2-BF90F4EF7FC8}"/>
    <cellStyle name="Normal 459 2 2 2 3" xfId="28872" xr:uid="{6CBD3125-7734-4D33-962B-CB03AC1765E9}"/>
    <cellStyle name="Normal 459 2 2 3" xfId="28871" xr:uid="{122246D8-E447-43D5-847E-459522691703}"/>
    <cellStyle name="Normal 459 2 2 3 2" xfId="28870" xr:uid="{259A0FA2-B905-4290-A22E-B05A96DD6470}"/>
    <cellStyle name="Normal 459 2 2 4" xfId="28869" xr:uid="{D81B3FA6-6E2A-4B2F-91AE-F1C5587B1052}"/>
    <cellStyle name="Normal 459 2 2 4 2" xfId="28868" xr:uid="{B8CE685B-107A-43CD-B9E2-17997D5EB251}"/>
    <cellStyle name="Normal 459 2 2 5" xfId="28867" xr:uid="{2B8308F1-EF3B-4947-A497-602427EFDE57}"/>
    <cellStyle name="Normal 459 2 3" xfId="28866" xr:uid="{8B91C78D-F023-4F73-A4C4-9FADDA93CD24}"/>
    <cellStyle name="Normal 459 2 3 2" xfId="28865" xr:uid="{48362921-94B7-4807-A7D9-2E5BF7190531}"/>
    <cellStyle name="Normal 459 2 3 2 2" xfId="28864" xr:uid="{8167BE28-7C5A-4BCF-846C-5D6F4A0E72F3}"/>
    <cellStyle name="Normal 459 2 3 3" xfId="28863" xr:uid="{D4D5337B-6FDA-4F42-8C3E-26DF69D7ACCF}"/>
    <cellStyle name="Normal 459 2 4" xfId="28862" xr:uid="{876F2B43-13D2-4D4F-9514-BF629CBD5076}"/>
    <cellStyle name="Normal 459 2 4 2" xfId="28861" xr:uid="{7D3AED9E-F4E0-4859-A11C-14BAC62A3777}"/>
    <cellStyle name="Normal 459 2 5" xfId="28860" xr:uid="{D09C9636-5E42-44B9-B5B6-521737A8287A}"/>
    <cellStyle name="Normal 459 2 5 2" xfId="28859" xr:uid="{9EF90265-0429-4D24-9CEF-10B49EAA47EA}"/>
    <cellStyle name="Normal 459 2 6" xfId="28858" xr:uid="{DC6A46ED-5CB7-4AE9-8BCE-A8F43810895A}"/>
    <cellStyle name="Normal 459 3" xfId="28857" xr:uid="{AAD58FB8-A70A-49C0-98E7-2DCF0C1AE96D}"/>
    <cellStyle name="Normal 459 3 2" xfId="28856" xr:uid="{586414A0-3ADA-47B2-8222-ED3073A9F68F}"/>
    <cellStyle name="Normal 459 3 2 2" xfId="28855" xr:uid="{169EEE4F-3FB0-4C49-B03F-29D6C756F495}"/>
    <cellStyle name="Normal 459 3 2 2 2" xfId="28854" xr:uid="{D2D5EF84-A88E-4D6F-BB65-8C787A441ECC}"/>
    <cellStyle name="Normal 459 3 2 3" xfId="28853" xr:uid="{23F2C803-BE4D-470D-BF23-CE2FDBF64B82}"/>
    <cellStyle name="Normal 459 3 3" xfId="28852" xr:uid="{9F6A520A-C524-4350-9E54-8A908B0094A2}"/>
    <cellStyle name="Normal 459 3 3 2" xfId="28851" xr:uid="{50AF515F-7AD4-4795-9806-168AAF7E5676}"/>
    <cellStyle name="Normal 459 3 4" xfId="28850" xr:uid="{518C3E37-5A41-4F83-93AA-51B75C76F8A6}"/>
    <cellStyle name="Normal 459 3 4 2" xfId="28849" xr:uid="{9359427E-F526-4A38-9C84-1A90D0E4E791}"/>
    <cellStyle name="Normal 459 3 5" xfId="28848" xr:uid="{7FE291BF-8021-4063-9CD0-AB0B379A370D}"/>
    <cellStyle name="Normal 459 4" xfId="28847" xr:uid="{D5AF08B6-2E3C-4118-A468-B345F00F1E85}"/>
    <cellStyle name="Normal 459 4 2" xfId="28846" xr:uid="{FDA1F638-F0C5-4045-BECC-554B29B16538}"/>
    <cellStyle name="Normal 459 4 2 2" xfId="28845" xr:uid="{3F172AB1-67FD-4DD0-AA3C-8F1010851044}"/>
    <cellStyle name="Normal 459 4 3" xfId="28844" xr:uid="{151E4F22-5A19-47CA-9230-5615A5265084}"/>
    <cellStyle name="Normal 459 5" xfId="28843" xr:uid="{A3950F6F-7D65-41F9-BBF3-92C9CE07329B}"/>
    <cellStyle name="Normal 459 5 2" xfId="28842" xr:uid="{6D732D22-026B-49D5-B034-0BEA1E6ACDB6}"/>
    <cellStyle name="Normal 459 6" xfId="28841" xr:uid="{95F9C7F2-46C1-4C7F-9D93-70E973BE970E}"/>
    <cellStyle name="Normal 459 6 2" xfId="28840" xr:uid="{A3818E08-9212-45FF-964E-35125B1822A4}"/>
    <cellStyle name="Normal 459 7" xfId="28839" xr:uid="{C7F32A9A-1D62-478D-BD2A-D84D51DF5A61}"/>
    <cellStyle name="Normal 46" xfId="28838" xr:uid="{6C78FEB7-4C82-4726-9422-A84608F2A4E5}"/>
    <cellStyle name="Normal 46 2" xfId="28837" xr:uid="{FDB351E4-E3C5-48C3-A01B-6708F07AEA56}"/>
    <cellStyle name="Normal 46 2 2" xfId="28836" xr:uid="{B081CD76-C19F-42A9-925B-85374F26C014}"/>
    <cellStyle name="Normal 46 2 2 2" xfId="28835" xr:uid="{92A1CEEC-6B55-4215-AFB5-F5964B3EFD46}"/>
    <cellStyle name="Normal 46 2 2 3" xfId="28834" xr:uid="{DD36C781-7EC2-40FF-A435-222A65CB0166}"/>
    <cellStyle name="Normal 46 2 2_Forecast" xfId="28833" xr:uid="{1839EECA-B823-4D5F-8B31-1DF01AF5CAE9}"/>
    <cellStyle name="Normal 46 2 3" xfId="28832" xr:uid="{A988A2D9-7B96-4D2E-9A3D-369BA09AF8E1}"/>
    <cellStyle name="Normal 46 2 3 2" xfId="28831" xr:uid="{800CCF56-8662-443F-8121-8CAB8A25C28C}"/>
    <cellStyle name="Normal 46 2 3 3" xfId="28830" xr:uid="{1F119639-3BEF-4B6C-A4D5-CB279EBE42A0}"/>
    <cellStyle name="Normal 46 2 3_Forecast" xfId="28829" xr:uid="{AB9A562E-DF77-4F7F-9B1A-24D52909C4E9}"/>
    <cellStyle name="Normal 46 2 4" xfId="28828" xr:uid="{04420450-49F4-4B7B-A41F-7A8F01C92C87}"/>
    <cellStyle name="Normal 46 2 5" xfId="28827" xr:uid="{3E911E81-E3EE-4E0C-8168-1AA4EAFDDD5C}"/>
    <cellStyle name="Normal 46 2_DSub" xfId="28826" xr:uid="{2164CEB3-6ACB-4304-AA5B-781EC29C10CC}"/>
    <cellStyle name="Normal 46 3" xfId="28825" xr:uid="{00E2CE63-E9EA-4982-BB7B-F93F0E09F8B6}"/>
    <cellStyle name="Normal 46 3 2" xfId="28824" xr:uid="{16626967-73D0-436C-A453-690777143F9B}"/>
    <cellStyle name="Normal 46 3 3" xfId="28823" xr:uid="{986CBC2B-59C1-4C5A-8908-E9F43A1B12B6}"/>
    <cellStyle name="Normal 46 3_Forecast" xfId="28822" xr:uid="{6E3F8A87-B7A8-4343-AC83-08F380406153}"/>
    <cellStyle name="Normal 46 4" xfId="28821" xr:uid="{4D5B38DB-869B-4F2B-9D81-A05E34103BD9}"/>
    <cellStyle name="Normal 46 4 2" xfId="28820" xr:uid="{D980DE3C-4C75-4895-A75D-7CD93DAFB2F9}"/>
    <cellStyle name="Normal 46 4 3" xfId="28819" xr:uid="{3209C53B-7334-470C-8C4F-30035479CD21}"/>
    <cellStyle name="Normal 46 4_Forecast" xfId="28818" xr:uid="{4A187EEA-1380-4B42-8D51-5AEFB7C09E74}"/>
    <cellStyle name="Normal 46 5" xfId="28817" xr:uid="{926F3869-5AA2-4D79-BF6F-CCCEDDC14E11}"/>
    <cellStyle name="Normal 46 6" xfId="28816" xr:uid="{13C9AF01-917C-4983-90C7-DA6134BB74D7}"/>
    <cellStyle name="Normal 46 7" xfId="28815" xr:uid="{C42ED07F-66CA-4BB6-97CA-D54CCAEFD020}"/>
    <cellStyle name="Normal 46_DSub" xfId="28814" xr:uid="{A3F48FC7-D0DE-4DC9-A81A-34AD7DBC0B57}"/>
    <cellStyle name="Normal 460" xfId="28813" xr:uid="{D043247A-2BE9-45B3-93CB-D95B878DE2E1}"/>
    <cellStyle name="Normal 460 2" xfId="28812" xr:uid="{AC5B7600-F63A-447D-92AA-41C820F31CDF}"/>
    <cellStyle name="Normal 460 2 2" xfId="28811" xr:uid="{7260472C-225F-402A-9E19-A0EE8BF7D0E0}"/>
    <cellStyle name="Normal 460 2 2 2" xfId="28810" xr:uid="{C90118AB-923A-48AA-95A9-19CE5EDED1FF}"/>
    <cellStyle name="Normal 460 2 2 2 2" xfId="28809" xr:uid="{C2026904-858D-4D3F-9417-11D5FD6A8A17}"/>
    <cellStyle name="Normal 460 2 2 2 2 2" xfId="28808" xr:uid="{7C4CB308-DB82-49FD-865D-C4C334192870}"/>
    <cellStyle name="Normal 460 2 2 2 3" xfId="28807" xr:uid="{563A27B3-4783-4979-8826-0B27058EFE42}"/>
    <cellStyle name="Normal 460 2 2 3" xfId="28806" xr:uid="{28670DC6-2EEB-4CBF-BB36-F4D65D66682E}"/>
    <cellStyle name="Normal 460 2 2 3 2" xfId="28805" xr:uid="{DCBF805F-9DAF-4FFA-BA17-3C7DB451AB8C}"/>
    <cellStyle name="Normal 460 2 2 4" xfId="28804" xr:uid="{B2006B48-E151-44F1-97C1-E9D729C18C1D}"/>
    <cellStyle name="Normal 460 2 2 4 2" xfId="28803" xr:uid="{B465187D-1C03-4118-8B81-2FC6D0C8DD9E}"/>
    <cellStyle name="Normal 460 2 2 5" xfId="28802" xr:uid="{80F13500-13CF-4448-ACF0-06D4EA698AE2}"/>
    <cellStyle name="Normal 460 2 3" xfId="28801" xr:uid="{92BB743F-4882-49F1-8E32-44582BCD2A38}"/>
    <cellStyle name="Normal 460 2 3 2" xfId="28800" xr:uid="{311CF73B-33F1-4339-B06B-5E2D3187FC09}"/>
    <cellStyle name="Normal 460 2 3 2 2" xfId="28799" xr:uid="{ECF7290A-0301-4AEE-8BAB-FEDFC831EE53}"/>
    <cellStyle name="Normal 460 2 3 3" xfId="28798" xr:uid="{491274A5-5BAD-4FCD-B38D-F0D2CA16CCAC}"/>
    <cellStyle name="Normal 460 2 4" xfId="28797" xr:uid="{268BAF0F-06F4-4EBE-9267-23DCDD7323C1}"/>
    <cellStyle name="Normal 460 2 4 2" xfId="28796" xr:uid="{19AFB94C-C68C-458D-BA5E-3AC651A3BCD5}"/>
    <cellStyle name="Normal 460 2 5" xfId="28795" xr:uid="{1ECCBF7F-3345-42DA-8842-7FB9CD3F3537}"/>
    <cellStyle name="Normal 460 2 5 2" xfId="28794" xr:uid="{5C1AFCED-C101-47B3-86B0-77FEDFA257BB}"/>
    <cellStyle name="Normal 460 2 6" xfId="28793" xr:uid="{3880D754-4CE4-422F-A104-4913D479B90C}"/>
    <cellStyle name="Normal 460 3" xfId="28792" xr:uid="{FBDEE1FB-AB80-4DF8-945B-E68317B1247F}"/>
    <cellStyle name="Normal 460 3 2" xfId="28791" xr:uid="{5A914579-BD78-4DF2-A40B-3D8393902BCD}"/>
    <cellStyle name="Normal 460 3 2 2" xfId="28790" xr:uid="{B132C390-F16C-41E9-AD7C-BAA60FF6F3EF}"/>
    <cellStyle name="Normal 460 3 2 2 2" xfId="28789" xr:uid="{F6E82D51-04F0-4487-9512-F90C2FCF754D}"/>
    <cellStyle name="Normal 460 3 2 3" xfId="28788" xr:uid="{CA1AAB99-27C7-4EC9-BC56-D71BB06A47F1}"/>
    <cellStyle name="Normal 460 3 3" xfId="28787" xr:uid="{D6A424DB-64BD-45EA-8864-09E037A49085}"/>
    <cellStyle name="Normal 460 3 3 2" xfId="28786" xr:uid="{85F33241-EDF9-4C35-8E04-B88C5CAE583F}"/>
    <cellStyle name="Normal 460 3 4" xfId="28785" xr:uid="{28414078-8683-4686-9DC4-999008E0C6C0}"/>
    <cellStyle name="Normal 460 3 4 2" xfId="28784" xr:uid="{9C4BDD69-919B-4470-8FF9-98BBB29FF6D2}"/>
    <cellStyle name="Normal 460 3 5" xfId="28783" xr:uid="{DC70E3B1-9722-4875-8758-7A1E9E76EA9A}"/>
    <cellStyle name="Normal 460 4" xfId="28782" xr:uid="{DC375F7D-F53E-4D5D-8740-38279FE3571B}"/>
    <cellStyle name="Normal 460 4 2" xfId="28781" xr:uid="{A6DD93AD-07FD-4077-BF9F-15252339FC84}"/>
    <cellStyle name="Normal 460 4 2 2" xfId="28780" xr:uid="{1EB12F8B-412D-4D06-820A-3A3BE39B2C25}"/>
    <cellStyle name="Normal 460 4 3" xfId="28779" xr:uid="{B300D998-9884-468D-B2F0-CB4B7EBDED90}"/>
    <cellStyle name="Normal 460 5" xfId="28778" xr:uid="{CA172DD7-4B29-4331-B742-AD8CE0356EE6}"/>
    <cellStyle name="Normal 460 5 2" xfId="28777" xr:uid="{54DC464D-5F7C-48EF-9D80-8A8D3A9343E3}"/>
    <cellStyle name="Normal 460 6" xfId="28776" xr:uid="{214C506C-F705-4048-B1BD-42BEFB392704}"/>
    <cellStyle name="Normal 460 6 2" xfId="28775" xr:uid="{870A9111-91BD-4138-8DF5-D37DFE20E699}"/>
    <cellStyle name="Normal 460 7" xfId="28774" xr:uid="{C9138417-C1BF-4CD7-8CA5-80E43B6AD53D}"/>
    <cellStyle name="Normal 461" xfId="28773" xr:uid="{611ADDF7-0A54-44F1-9FA6-6A08C8788984}"/>
    <cellStyle name="Normal 461 2" xfId="28772" xr:uid="{91041061-173B-49F5-AF7E-F04F08E62C8B}"/>
    <cellStyle name="Normal 461 2 2" xfId="28771" xr:uid="{E2545481-C10E-48FF-9360-88AC335EFF1D}"/>
    <cellStyle name="Normal 461 2 2 2" xfId="28770" xr:uid="{82DCFA13-1046-41E3-A049-DCF203921DEE}"/>
    <cellStyle name="Normal 461 2 2 2 2" xfId="28769" xr:uid="{17944CF0-335E-4C94-985D-41B9B3D8DE4F}"/>
    <cellStyle name="Normal 461 2 2 2 2 2" xfId="28768" xr:uid="{27FDDBC2-26DE-472A-93EC-B940CD4F14BC}"/>
    <cellStyle name="Normal 461 2 2 2 3" xfId="28767" xr:uid="{979C81DF-A3CA-4F72-A137-0452E96EFC67}"/>
    <cellStyle name="Normal 461 2 2 3" xfId="28766" xr:uid="{6D601F53-010C-4CA5-AAED-0A8470B5C537}"/>
    <cellStyle name="Normal 461 2 2 3 2" xfId="28765" xr:uid="{71CCA68C-99B3-4408-B3BE-03D7414B7A5B}"/>
    <cellStyle name="Normal 461 2 2 4" xfId="28764" xr:uid="{810F1C70-774A-4E06-A577-4BCD691D4973}"/>
    <cellStyle name="Normal 461 2 2 4 2" xfId="28763" xr:uid="{9987CB0B-00CD-4F54-9213-4A5A324EB3CB}"/>
    <cellStyle name="Normal 461 2 2 5" xfId="28762" xr:uid="{464AC6B3-03FC-4737-A8A6-7D4524546C06}"/>
    <cellStyle name="Normal 461 2 3" xfId="28761" xr:uid="{C273D099-37CE-49EA-95E0-0E115830505F}"/>
    <cellStyle name="Normal 461 2 3 2" xfId="28760" xr:uid="{2ACD1269-2FC5-4FEC-AD26-289DCBB86051}"/>
    <cellStyle name="Normal 461 2 3 2 2" xfId="28759" xr:uid="{B217EDAD-B180-4B58-BBC7-A13A8D5956E0}"/>
    <cellStyle name="Normal 461 2 3 3" xfId="28758" xr:uid="{721C8E02-3E43-41B5-BBB3-1B44A90189A5}"/>
    <cellStyle name="Normal 461 2 4" xfId="28757" xr:uid="{99DB16EE-3552-47AB-A061-1C4393A775AB}"/>
    <cellStyle name="Normal 461 2 4 2" xfId="28756" xr:uid="{DEA6E06D-352A-442C-96A6-6B12C1F171BF}"/>
    <cellStyle name="Normal 461 2 5" xfId="28755" xr:uid="{6E273276-33AB-467D-BB75-7E7D5E25A240}"/>
    <cellStyle name="Normal 461 2 5 2" xfId="28754" xr:uid="{B4F12A02-A004-47B8-9926-98640F2FA074}"/>
    <cellStyle name="Normal 461 2 6" xfId="28753" xr:uid="{5CD39986-C95A-4D0C-A36D-7B3F0ABBC9C3}"/>
    <cellStyle name="Normal 461 3" xfId="28752" xr:uid="{5A4A0FD8-C6E5-43E2-A282-9F25E3048DA2}"/>
    <cellStyle name="Normal 461 3 2" xfId="28751" xr:uid="{3BB54C23-69CB-43C6-A554-F4B89ECFCE21}"/>
    <cellStyle name="Normal 461 3 2 2" xfId="28750" xr:uid="{0CFF2032-BEEA-49E7-A3C4-00C823D1D981}"/>
    <cellStyle name="Normal 461 3 2 2 2" xfId="28749" xr:uid="{FAAB984A-B721-46E5-9100-E5DC35425DA8}"/>
    <cellStyle name="Normal 461 3 2 3" xfId="28748" xr:uid="{0F2D34FF-1EEC-4754-9B59-79C19F6A4317}"/>
    <cellStyle name="Normal 461 3 3" xfId="28747" xr:uid="{9567A436-B05D-4AB4-984B-0C208DB3017D}"/>
    <cellStyle name="Normal 461 3 3 2" xfId="28746" xr:uid="{5AE790E7-A4BA-4653-B6EC-38907E306EDC}"/>
    <cellStyle name="Normal 461 3 4" xfId="28745" xr:uid="{DC69E845-0216-4A78-A835-C464CF509767}"/>
    <cellStyle name="Normal 461 3 4 2" xfId="28744" xr:uid="{C4241244-9423-4E19-ACEF-22B83A3ED9BB}"/>
    <cellStyle name="Normal 461 3 5" xfId="28743" xr:uid="{B3CAFA9E-9724-450C-91F4-5C7C07D76D6F}"/>
    <cellStyle name="Normal 461 4" xfId="28742" xr:uid="{654D2C23-230A-4349-915E-715168F86257}"/>
    <cellStyle name="Normal 461 4 2" xfId="28741" xr:uid="{088E01F5-B56B-470C-8A6F-D8FE4B1B2B65}"/>
    <cellStyle name="Normal 461 4 2 2" xfId="28740" xr:uid="{0F770A07-34DA-4EAC-A01F-A1A23D168904}"/>
    <cellStyle name="Normal 461 4 3" xfId="28739" xr:uid="{B2809B5E-123B-4499-9A77-C8A9CF106393}"/>
    <cellStyle name="Normal 461 5" xfId="28738" xr:uid="{268845EE-9AAE-46E8-B2A8-E2E2F3FD05D6}"/>
    <cellStyle name="Normal 461 5 2" xfId="28737" xr:uid="{69381F27-67B3-4BE5-994F-4B587C946831}"/>
    <cellStyle name="Normal 461 6" xfId="28736" xr:uid="{5BDF12DD-E6A1-4DBD-922C-F4A7D37E8572}"/>
    <cellStyle name="Normal 461 6 2" xfId="28735" xr:uid="{EBC96DF3-ABD7-4716-AB96-0FEB546BE9EC}"/>
    <cellStyle name="Normal 461 7" xfId="28734" xr:uid="{676D4D37-F086-4AB6-9379-D28EA2666B41}"/>
    <cellStyle name="Normal 462" xfId="28733" xr:uid="{C888484D-735C-4F9B-8636-E95C75293AEE}"/>
    <cellStyle name="Normal 462 2" xfId="28732" xr:uid="{96A5BE04-4CEE-4FC3-9A8C-E5242F9451B0}"/>
    <cellStyle name="Normal 462 2 2" xfId="28731" xr:uid="{129FC581-4C1D-4364-8763-33A38327D90D}"/>
    <cellStyle name="Normal 462 2 2 2" xfId="28730" xr:uid="{795AA752-56A9-4E7A-BAB1-6FB94DF6283F}"/>
    <cellStyle name="Normal 462 2 2 2 2" xfId="28729" xr:uid="{2473DAD6-A564-4883-8A22-804B6C428F0A}"/>
    <cellStyle name="Normal 462 2 2 2 2 2" xfId="28728" xr:uid="{A217BBB7-71CF-4173-ACB8-51696FFBB7CA}"/>
    <cellStyle name="Normal 462 2 2 2 3" xfId="28727" xr:uid="{450E4594-3360-47F4-8E6D-6ED5B51CD3AD}"/>
    <cellStyle name="Normal 462 2 2 3" xfId="28726" xr:uid="{BDECDB3F-23BF-4212-A37B-E79B38873157}"/>
    <cellStyle name="Normal 462 2 2 3 2" xfId="28725" xr:uid="{EDC87600-6DCA-4141-8CDF-14F287BF0E3E}"/>
    <cellStyle name="Normal 462 2 2 4" xfId="28724" xr:uid="{FFEC62B6-B0FC-4883-8319-541F552D59A7}"/>
    <cellStyle name="Normal 462 2 2 4 2" xfId="28723" xr:uid="{F7BD3C37-C672-4C4D-B7BC-334C0C59209A}"/>
    <cellStyle name="Normal 462 2 2 5" xfId="28722" xr:uid="{9A6E5917-91F9-4260-93BA-09EB3C4DFA5B}"/>
    <cellStyle name="Normal 462 2 3" xfId="28721" xr:uid="{26FC79BF-891F-4208-A62C-9B05073518FA}"/>
    <cellStyle name="Normal 462 2 3 2" xfId="28720" xr:uid="{7E847E54-7607-45A4-ABA2-1BAEC49802AA}"/>
    <cellStyle name="Normal 462 2 3 2 2" xfId="28719" xr:uid="{E1C5C493-64DE-47F8-98EC-26001B1FE066}"/>
    <cellStyle name="Normal 462 2 3 3" xfId="28718" xr:uid="{8CFE7955-CB9D-484A-9CA4-C45E4978DDAC}"/>
    <cellStyle name="Normal 462 2 4" xfId="28717" xr:uid="{696504FA-B9AB-4952-981A-593C5593B97A}"/>
    <cellStyle name="Normal 462 2 4 2" xfId="28716" xr:uid="{ED343FA7-D35B-4C07-8630-D1D2E9F96F17}"/>
    <cellStyle name="Normal 462 2 5" xfId="28715" xr:uid="{56FBEACE-7084-43EE-B1A1-E8032C8DF12D}"/>
    <cellStyle name="Normal 462 2 5 2" xfId="28714" xr:uid="{8AE34854-9671-45B5-855A-360408021F06}"/>
    <cellStyle name="Normal 462 2 6" xfId="28713" xr:uid="{3F1E1F4B-9205-476B-A5D2-2D5CF0A680AF}"/>
    <cellStyle name="Normal 462 3" xfId="28712" xr:uid="{B41F02BB-68CB-4572-8447-859D8272C047}"/>
    <cellStyle name="Normal 462 3 2" xfId="28711" xr:uid="{5CBBD999-9E5F-4370-B84A-4FD9516E503A}"/>
    <cellStyle name="Normal 462 3 2 2" xfId="28710" xr:uid="{585344D6-93BD-4106-92C6-3F60E5D1930C}"/>
    <cellStyle name="Normal 462 3 2 2 2" xfId="28709" xr:uid="{A60F8B6E-D97C-49DA-B5D2-8A53994525BB}"/>
    <cellStyle name="Normal 462 3 2 3" xfId="28708" xr:uid="{0E151371-B5FA-4341-80CA-0A3BEB64B09E}"/>
    <cellStyle name="Normal 462 3 3" xfId="28707" xr:uid="{C7496A26-1457-4837-B526-620A31F859F0}"/>
    <cellStyle name="Normal 462 3 3 2" xfId="28706" xr:uid="{33B0D142-B2EE-4652-AA8A-7ADFCE0EA651}"/>
    <cellStyle name="Normal 462 3 4" xfId="28705" xr:uid="{72978B23-87AC-4042-8F03-927B9464A35A}"/>
    <cellStyle name="Normal 462 3 4 2" xfId="28704" xr:uid="{A938193F-5618-4476-8215-B8EFA280C5CD}"/>
    <cellStyle name="Normal 462 3 5" xfId="28703" xr:uid="{B05E2F2D-A579-4879-AB73-A98A411D8EB9}"/>
    <cellStyle name="Normal 462 4" xfId="28702" xr:uid="{01FA8ECB-832D-49AB-A77C-1F1E9102B552}"/>
    <cellStyle name="Normal 462 4 2" xfId="28701" xr:uid="{0430F106-69EA-48F3-83AC-86B2CE5E4D03}"/>
    <cellStyle name="Normal 462 4 2 2" xfId="28700" xr:uid="{1CAACE1B-6B15-4402-A195-6F544F156550}"/>
    <cellStyle name="Normal 462 4 3" xfId="28699" xr:uid="{F49E7008-85F8-4269-AF07-C470E6271879}"/>
    <cellStyle name="Normal 462 5" xfId="28698" xr:uid="{F5385F6D-4B76-467C-8130-AF84391538F9}"/>
    <cellStyle name="Normal 462 5 2" xfId="28697" xr:uid="{112F026F-B451-438C-8015-E9671990D1F9}"/>
    <cellStyle name="Normal 462 6" xfId="28696" xr:uid="{B4C06290-FC35-41CC-884C-2736707A1084}"/>
    <cellStyle name="Normal 462 6 2" xfId="28695" xr:uid="{67FEBB81-86E2-4AB0-BA3C-F9B2DE12FA48}"/>
    <cellStyle name="Normal 462 7" xfId="28694" xr:uid="{E3CB3A13-FDA9-4E0B-B705-2C21E479B013}"/>
    <cellStyle name="Normal 463" xfId="28693" xr:uid="{6459E949-7C92-4DE5-982B-059D6964B496}"/>
    <cellStyle name="Normal 463 2" xfId="28692" xr:uid="{6F57D709-3D41-4401-9DF1-EB2A75618F63}"/>
    <cellStyle name="Normal 463 2 2" xfId="28691" xr:uid="{9D7CD6E0-327D-4899-A26E-F802B830FA03}"/>
    <cellStyle name="Normal 463 2 2 2" xfId="28690" xr:uid="{8C93E56D-57A5-4A2A-BE62-072C1405FADE}"/>
    <cellStyle name="Normal 463 2 2 2 2" xfId="28689" xr:uid="{6CE9EEC8-598E-4B97-8BF4-E25E49024B38}"/>
    <cellStyle name="Normal 463 2 2 2 2 2" xfId="28688" xr:uid="{1FD6EA73-7686-42DF-9E10-115B1D645C44}"/>
    <cellStyle name="Normal 463 2 2 2 3" xfId="28687" xr:uid="{F659B6FA-E135-4831-8C72-94C53F48C43A}"/>
    <cellStyle name="Normal 463 2 2 3" xfId="28686" xr:uid="{95E1B549-9B90-4B43-A071-4AD32151BA3E}"/>
    <cellStyle name="Normal 463 2 2 3 2" xfId="28685" xr:uid="{7D74B51E-37B4-462B-B91E-D07BBDAF326D}"/>
    <cellStyle name="Normal 463 2 2 4" xfId="28684" xr:uid="{C6D8F0E6-5846-4B7F-B070-A833EC5EB8EC}"/>
    <cellStyle name="Normal 463 2 2 4 2" xfId="28683" xr:uid="{BD810939-8195-4F33-AA00-A95E21C87E2F}"/>
    <cellStyle name="Normal 463 2 2 5" xfId="28682" xr:uid="{FC386EE7-0C0E-4E89-911B-EF3A6323FA82}"/>
    <cellStyle name="Normal 463 2 3" xfId="28681" xr:uid="{59864A3D-22EE-4A1D-84E0-29D75CD84C30}"/>
    <cellStyle name="Normal 463 2 3 2" xfId="28680" xr:uid="{CBD49A3B-0199-4FA4-B619-ED47A5A7EB5E}"/>
    <cellStyle name="Normal 463 2 3 2 2" xfId="28679" xr:uid="{F76FFB62-C93A-4ADB-9A28-CCC280FA41F1}"/>
    <cellStyle name="Normal 463 2 3 3" xfId="28678" xr:uid="{665A5398-B160-4A28-A8CD-076909467DB2}"/>
    <cellStyle name="Normal 463 2 4" xfId="28677" xr:uid="{6270E4A0-A952-4FD0-90BB-DAD901658729}"/>
    <cellStyle name="Normal 463 2 4 2" xfId="28676" xr:uid="{201F81AE-2195-4922-B3C9-0C219798BFFF}"/>
    <cellStyle name="Normal 463 2 5" xfId="28675" xr:uid="{307C5AF0-6162-4F5C-A541-7F6A236B24C3}"/>
    <cellStyle name="Normal 463 2 5 2" xfId="28674" xr:uid="{662BF4ED-9C22-46B7-848A-E4D8238C6989}"/>
    <cellStyle name="Normal 463 2 6" xfId="28673" xr:uid="{AA86B047-312B-4B02-B729-B41ACC875587}"/>
    <cellStyle name="Normal 463 3" xfId="28672" xr:uid="{E68C08CD-66FD-4FE2-93D3-BBDE098B1C24}"/>
    <cellStyle name="Normal 463 3 2" xfId="28671" xr:uid="{814DC683-B11E-4C5E-8359-841B0B0BBAC6}"/>
    <cellStyle name="Normal 463 3 2 2" xfId="28670" xr:uid="{53050D3F-E923-413B-9104-DBE2F5401A8D}"/>
    <cellStyle name="Normal 463 3 2 2 2" xfId="28669" xr:uid="{361D0F26-B4D9-47A6-8A26-E786D9CE2EF5}"/>
    <cellStyle name="Normal 463 3 2 3" xfId="28668" xr:uid="{19486F7D-C1C6-46FF-8A21-2A0935ED74C8}"/>
    <cellStyle name="Normal 463 3 3" xfId="28667" xr:uid="{6B994C0F-3933-44E1-9E2D-193D60A42D40}"/>
    <cellStyle name="Normal 463 3 3 2" xfId="28666" xr:uid="{CC84977D-A339-439E-B72C-96EF2FE91FEF}"/>
    <cellStyle name="Normal 463 3 4" xfId="28665" xr:uid="{37409BB0-5011-4585-8C80-4A10E5CFD0B6}"/>
    <cellStyle name="Normal 463 3 4 2" xfId="28664" xr:uid="{10EA02C2-CBE4-4CB0-9F17-7F828603AF84}"/>
    <cellStyle name="Normal 463 3 5" xfId="28663" xr:uid="{6BCBF249-9C4E-4C8D-8D37-2FDB6063F59F}"/>
    <cellStyle name="Normal 463 4" xfId="28662" xr:uid="{1B2A6635-A119-41E2-90DC-D5BC700F7FCC}"/>
    <cellStyle name="Normal 463 4 2" xfId="28661" xr:uid="{83877CB0-9BD6-4E3A-9549-00C51C481068}"/>
    <cellStyle name="Normal 463 4 2 2" xfId="28660" xr:uid="{51DB3FBD-917E-479A-AB20-14AFDCFFDDC0}"/>
    <cellStyle name="Normal 463 4 3" xfId="28659" xr:uid="{5636ED51-AC04-4D7B-99F8-27C474F3FCDE}"/>
    <cellStyle name="Normal 463 5" xfId="28658" xr:uid="{AF76A932-E1BD-49C6-92DC-E2E8DE0948FB}"/>
    <cellStyle name="Normal 463 5 2" xfId="28657" xr:uid="{7B3DB76E-292F-4E3F-B827-BE21D96D13AD}"/>
    <cellStyle name="Normal 463 6" xfId="28656" xr:uid="{7DE0F309-9B58-420F-AEA1-11E9A3FC70CF}"/>
    <cellStyle name="Normal 463 6 2" xfId="28655" xr:uid="{E2C0DCD7-881E-4CC6-9DA8-2E44A62BD79B}"/>
    <cellStyle name="Normal 463 7" xfId="28654" xr:uid="{2250CAB2-2090-4CF1-8E29-8E6613D3870D}"/>
    <cellStyle name="Normal 464" xfId="28653" xr:uid="{90DFEA69-0022-4BA6-83BE-C52DCDB2F923}"/>
    <cellStyle name="Normal 464 2" xfId="28652" xr:uid="{90C4C7DA-2121-40D5-897B-7CE310FF906E}"/>
    <cellStyle name="Normal 464 2 2" xfId="28651" xr:uid="{E7359D20-FC2F-4882-986F-34F4BB5B8271}"/>
    <cellStyle name="Normal 464 2 2 2" xfId="28650" xr:uid="{DA7B76E1-B596-49F7-AA91-16FF7D076990}"/>
    <cellStyle name="Normal 464 2 2 2 2" xfId="28649" xr:uid="{B76D570D-1A69-4437-9640-6CF2E99E4DBB}"/>
    <cellStyle name="Normal 464 2 2 2 2 2" xfId="28648" xr:uid="{F16AFAB0-3A60-46DF-93F7-07ECD15AB04F}"/>
    <cellStyle name="Normal 464 2 2 2 3" xfId="28647" xr:uid="{0A86579A-E116-4808-A1B7-1300BDC1DF3E}"/>
    <cellStyle name="Normal 464 2 2 3" xfId="28646" xr:uid="{99E7BF84-2331-406F-B101-FE69745848C0}"/>
    <cellStyle name="Normal 464 2 2 3 2" xfId="28645" xr:uid="{636A97FB-43CB-4E7D-999A-B69814E9836F}"/>
    <cellStyle name="Normal 464 2 2 4" xfId="28644" xr:uid="{F84CE314-05A6-484A-92BE-712362FF2627}"/>
    <cellStyle name="Normal 464 2 2 4 2" xfId="28643" xr:uid="{8D546C9D-608E-430E-B3D9-29D88B3D2073}"/>
    <cellStyle name="Normal 464 2 2 5" xfId="28642" xr:uid="{06798953-0D72-4CEE-AA64-0F5F772E284C}"/>
    <cellStyle name="Normal 464 2 3" xfId="28641" xr:uid="{5FD91515-DF20-4BB8-96B1-86E4877E7E31}"/>
    <cellStyle name="Normal 464 2 3 2" xfId="28640" xr:uid="{4A45BFFE-67AA-41A3-8865-FB2E10265A13}"/>
    <cellStyle name="Normal 464 2 3 2 2" xfId="28639" xr:uid="{D7656820-AF2E-4090-BD89-C2613635B63D}"/>
    <cellStyle name="Normal 464 2 3 3" xfId="28638" xr:uid="{9D9BC3FF-198E-4CFE-AB65-F943A82D798E}"/>
    <cellStyle name="Normal 464 2 4" xfId="28637" xr:uid="{9A268CF3-8B64-45E8-BE54-D09B956770F2}"/>
    <cellStyle name="Normal 464 2 4 2" xfId="28636" xr:uid="{3804C065-4BB9-4528-A0EE-694927C69749}"/>
    <cellStyle name="Normal 464 2 5" xfId="28635" xr:uid="{5ADAE490-41A4-4CD3-ABA0-06D27A8700EA}"/>
    <cellStyle name="Normal 464 2 5 2" xfId="28634" xr:uid="{BE96EE42-D38E-48E2-9036-149230A997AD}"/>
    <cellStyle name="Normal 464 2 6" xfId="28633" xr:uid="{15F320DC-05B0-4ECF-91F4-390249426388}"/>
    <cellStyle name="Normal 464 3" xfId="28632" xr:uid="{32166911-FE5A-43E3-A55B-656615E787DC}"/>
    <cellStyle name="Normal 464 3 2" xfId="28631" xr:uid="{61D95FEC-6CD2-4E96-9694-0C7B1BFEEBD8}"/>
    <cellStyle name="Normal 464 3 2 2" xfId="28630" xr:uid="{DB12DEAC-0CAB-4094-A85C-A0AD0C3861DA}"/>
    <cellStyle name="Normal 464 3 2 2 2" xfId="28629" xr:uid="{2737CD85-0E82-4343-BCD8-770F6269F6ED}"/>
    <cellStyle name="Normal 464 3 2 3" xfId="28628" xr:uid="{F213EF0C-0360-4017-BFB3-A94A01368149}"/>
    <cellStyle name="Normal 464 3 3" xfId="28627" xr:uid="{962A4385-A602-4F01-9A7C-5464FC9787D2}"/>
    <cellStyle name="Normal 464 3 3 2" xfId="28626" xr:uid="{C2E23AC9-E9DF-45C4-88BA-0E763FB6D09D}"/>
    <cellStyle name="Normal 464 3 4" xfId="28625" xr:uid="{CE958A2D-BEDB-4A1C-8906-F44440F20869}"/>
    <cellStyle name="Normal 464 3 4 2" xfId="28624" xr:uid="{667C5D70-AC55-4474-989A-695E21F95369}"/>
    <cellStyle name="Normal 464 3 5" xfId="28623" xr:uid="{0AD42448-40E0-4F93-8D7D-E937B280921A}"/>
    <cellStyle name="Normal 464 4" xfId="28622" xr:uid="{E8132C86-1E86-493C-AE5E-952ED0291DC6}"/>
    <cellStyle name="Normal 464 4 2" xfId="28621" xr:uid="{D43E8780-8337-4BEB-89E4-AB6B5133F0CF}"/>
    <cellStyle name="Normal 464 4 2 2" xfId="28620" xr:uid="{8D15E951-D99C-43FF-BF4D-5E7ED967B900}"/>
    <cellStyle name="Normal 464 4 3" xfId="28619" xr:uid="{638C5BF1-0813-4674-8AC3-82B3BA8257FE}"/>
    <cellStyle name="Normal 464 5" xfId="28618" xr:uid="{F628E6DE-3E66-4044-BB97-BD44E51E95D0}"/>
    <cellStyle name="Normal 464 5 2" xfId="28617" xr:uid="{533E1353-3A17-4617-BA30-3DECEBEC572F}"/>
    <cellStyle name="Normal 464 6" xfId="28616" xr:uid="{16F289C4-5CA2-48A7-9E8A-4F69DA362BA0}"/>
    <cellStyle name="Normal 464 6 2" xfId="28615" xr:uid="{0C4F9D15-C238-4D35-8D05-EEF0CD0C8325}"/>
    <cellStyle name="Normal 464 7" xfId="28614" xr:uid="{A9067356-2893-4C65-B644-CB8F64CB6DB5}"/>
    <cellStyle name="Normal 465" xfId="28613" xr:uid="{24A41205-DF7F-4842-AAE7-852C1DC30F7D}"/>
    <cellStyle name="Normal 465 2" xfId="28612" xr:uid="{B4659EC0-24F0-46F3-98CD-CA271FDF5A1C}"/>
    <cellStyle name="Normal 465 2 2" xfId="28611" xr:uid="{F661E677-B03C-4BE9-8629-AC9EC6BF3816}"/>
    <cellStyle name="Normal 465 2 2 2" xfId="28610" xr:uid="{DD516BB9-55F4-462B-B18C-8F77C06C2387}"/>
    <cellStyle name="Normal 465 2 2 2 2" xfId="28609" xr:uid="{646E1AAD-20C6-4F1C-8C8C-F0E126D8A90C}"/>
    <cellStyle name="Normal 465 2 2 2 2 2" xfId="28608" xr:uid="{9232DBCD-CA82-42E7-87F5-2A56A008DD14}"/>
    <cellStyle name="Normal 465 2 2 2 3" xfId="28607" xr:uid="{8246D09F-8245-458A-9B98-3FE8F1A51FEF}"/>
    <cellStyle name="Normal 465 2 2 3" xfId="28606" xr:uid="{6E1AA96B-0168-4C04-8A8D-85FBE4C87F84}"/>
    <cellStyle name="Normal 465 2 2 3 2" xfId="28605" xr:uid="{631A27CE-4ABA-48DA-A4EE-4F24A4990AEE}"/>
    <cellStyle name="Normal 465 2 2 4" xfId="28604" xr:uid="{394A726D-5F26-4562-9B1D-0384A36BF0DA}"/>
    <cellStyle name="Normal 465 2 2 4 2" xfId="28603" xr:uid="{C32E0578-AE2F-43FB-A424-ECA0C69828B7}"/>
    <cellStyle name="Normal 465 2 2 5" xfId="28602" xr:uid="{246DA52B-F3DC-484C-BC0F-30BC6B946CD5}"/>
    <cellStyle name="Normal 465 2 3" xfId="28601" xr:uid="{B42B7B94-086E-45CA-A54D-A1FD0EDD5866}"/>
    <cellStyle name="Normal 465 2 3 2" xfId="28600" xr:uid="{5D5F257E-3202-45B3-9820-0DB6F6F77494}"/>
    <cellStyle name="Normal 465 2 3 2 2" xfId="28599" xr:uid="{7B357D58-505D-4146-9CC5-29ECD4419502}"/>
    <cellStyle name="Normal 465 2 3 3" xfId="28598" xr:uid="{CCC4627C-0C6D-45C4-AFEE-D578B975FA7C}"/>
    <cellStyle name="Normal 465 2 4" xfId="28597" xr:uid="{D5BB3107-0A90-4992-A4CF-924DAF388CF2}"/>
    <cellStyle name="Normal 465 2 4 2" xfId="28596" xr:uid="{B8A75C75-07BA-4695-B65B-42D7F734D65A}"/>
    <cellStyle name="Normal 465 2 5" xfId="28595" xr:uid="{1874B6F7-15B4-4B62-8501-C535D6446C0C}"/>
    <cellStyle name="Normal 465 2 5 2" xfId="28594" xr:uid="{06393051-2E62-449A-B444-060567E0B032}"/>
    <cellStyle name="Normal 465 2 6" xfId="28593" xr:uid="{021A4A9E-847C-4191-AA9F-050831249B4F}"/>
    <cellStyle name="Normal 465 3" xfId="28592" xr:uid="{2CE9CB8D-63ED-4F27-8B69-4AA42E6AE9AF}"/>
    <cellStyle name="Normal 465 3 2" xfId="28591" xr:uid="{F66ACA62-927D-457A-B544-1254E3804719}"/>
    <cellStyle name="Normal 465 3 2 2" xfId="28590" xr:uid="{E6AC5B05-FAFA-4679-9E56-F1935C77DD2E}"/>
    <cellStyle name="Normal 465 3 2 2 2" xfId="28589" xr:uid="{963C87CA-B16E-4C42-B3F1-8F6C9F8A9F0A}"/>
    <cellStyle name="Normal 465 3 2 3" xfId="28588" xr:uid="{A20EE0A7-AEC8-49FA-A603-899B51A51673}"/>
    <cellStyle name="Normal 465 3 3" xfId="28587" xr:uid="{08B90D2D-B35C-48C7-B48F-3E95DE6E4F0E}"/>
    <cellStyle name="Normal 465 3 3 2" xfId="28586" xr:uid="{CB4664B1-C220-492B-B2BA-B61DDF029B1E}"/>
    <cellStyle name="Normal 465 3 4" xfId="28585" xr:uid="{51C307A3-8506-4A03-9419-5124457C0365}"/>
    <cellStyle name="Normal 465 3 4 2" xfId="28584" xr:uid="{DBC9770A-EABC-4316-A401-E5337FCEE114}"/>
    <cellStyle name="Normal 465 3 5" xfId="28583" xr:uid="{CFB9E8E7-FBCB-4184-BE27-285C393417BE}"/>
    <cellStyle name="Normal 465 4" xfId="28582" xr:uid="{823DF9A1-834D-4CD2-932B-9AF90DF9E15B}"/>
    <cellStyle name="Normal 465 4 2" xfId="28581" xr:uid="{344E0F76-A725-4817-BEB3-4ACDF03CD4CF}"/>
    <cellStyle name="Normal 465 4 2 2" xfId="28580" xr:uid="{C7AC7F9D-BB16-4318-837A-DCEC007DCF59}"/>
    <cellStyle name="Normal 465 4 3" xfId="28579" xr:uid="{A88B69F4-8D35-481A-AA87-4EE588DE3E67}"/>
    <cellStyle name="Normal 465 5" xfId="28578" xr:uid="{24742A77-E0D4-47ED-85D7-998EC6DBBA81}"/>
    <cellStyle name="Normal 465 5 2" xfId="28577" xr:uid="{A29BAF80-661A-4CFC-A6F0-6AE138073A3D}"/>
    <cellStyle name="Normal 465 6" xfId="28576" xr:uid="{5A9A6EC7-A2C9-410D-89CB-4B582B1C2394}"/>
    <cellStyle name="Normal 465 6 2" xfId="28575" xr:uid="{7943C0D6-1B72-40F7-A9CC-5E837D1CD36E}"/>
    <cellStyle name="Normal 465 7" xfId="28574" xr:uid="{60790BD7-5F23-4994-B30C-1D4962B7437E}"/>
    <cellStyle name="Normal 466" xfId="28573" xr:uid="{C35CD63E-AEFF-4E06-8136-5BBBD8098EBA}"/>
    <cellStyle name="Normal 466 2" xfId="28572" xr:uid="{D8D0ED86-90B1-46A5-B3F5-00EA9BFDD1FB}"/>
    <cellStyle name="Normal 466 2 2" xfId="28571" xr:uid="{9788F308-D1D4-4DD3-8CAE-B2D275E45692}"/>
    <cellStyle name="Normal 466 2 2 2" xfId="28570" xr:uid="{2F941DCE-82AA-45EF-8FA0-8DD21AD74AA6}"/>
    <cellStyle name="Normal 466 2 2 2 2" xfId="28569" xr:uid="{1E055D79-F579-414E-81EB-960FB678FA81}"/>
    <cellStyle name="Normal 466 2 2 2 2 2" xfId="28568" xr:uid="{0BF085FC-6BD2-4139-8633-857A47440742}"/>
    <cellStyle name="Normal 466 2 2 2 3" xfId="28567" xr:uid="{CBC387FF-5F7C-4347-A76C-94CF3D36A2AF}"/>
    <cellStyle name="Normal 466 2 2 3" xfId="28566" xr:uid="{3D2877E2-2E3A-493C-BD70-03E539406608}"/>
    <cellStyle name="Normal 466 2 2 3 2" xfId="28565" xr:uid="{7437B66A-DBC0-4102-A959-97038E156834}"/>
    <cellStyle name="Normal 466 2 2 4" xfId="28564" xr:uid="{4E716AD6-B602-4A6D-A774-43F82C6CEA53}"/>
    <cellStyle name="Normal 466 2 2 4 2" xfId="28563" xr:uid="{C3C075CE-CB3D-4AB6-A7B6-67083EF91BCC}"/>
    <cellStyle name="Normal 466 2 2 5" xfId="28562" xr:uid="{CEBC75D7-BC0E-472C-A212-B9BDBE2EB3B7}"/>
    <cellStyle name="Normal 466 2 3" xfId="28561" xr:uid="{5C4C4969-D438-4091-A50C-C6CF73702145}"/>
    <cellStyle name="Normal 466 2 3 2" xfId="28560" xr:uid="{97199840-F6DA-4AFC-A368-4A5462A1FA64}"/>
    <cellStyle name="Normal 466 2 3 2 2" xfId="28559" xr:uid="{BDDF0E2B-1FF4-4DF6-8A7A-5C5A95D14F68}"/>
    <cellStyle name="Normal 466 2 3 3" xfId="28558" xr:uid="{592F8A74-12C0-4B24-AB94-49B844F414E0}"/>
    <cellStyle name="Normal 466 2 4" xfId="28557" xr:uid="{9A4431D1-4282-4B60-A7FC-C43DF79125A0}"/>
    <cellStyle name="Normal 466 2 4 2" xfId="28556" xr:uid="{0610F780-3C7E-4E1E-B3FC-86B824F21630}"/>
    <cellStyle name="Normal 466 2 5" xfId="28555" xr:uid="{9E05FEB5-3A9C-4578-AFB6-9A6FF58DC12D}"/>
    <cellStyle name="Normal 466 2 5 2" xfId="28554" xr:uid="{D974DCAB-9280-4C9C-9C96-AC4545183586}"/>
    <cellStyle name="Normal 466 2 6" xfId="28553" xr:uid="{CE7232EF-A496-4578-903C-F628C7E510CE}"/>
    <cellStyle name="Normal 466 3" xfId="28552" xr:uid="{9892FADE-3BEC-41C3-9384-FD2B3E377434}"/>
    <cellStyle name="Normal 466 3 2" xfId="28551" xr:uid="{463DCF95-9D7D-4212-9825-6AA04B6EEE56}"/>
    <cellStyle name="Normal 466 3 2 2" xfId="28550" xr:uid="{2393BD7C-6A76-4AB8-BF3B-D633C8BD0DA8}"/>
    <cellStyle name="Normal 466 3 2 2 2" xfId="28549" xr:uid="{3FFC3D18-0184-4046-93D7-926D16813D92}"/>
    <cellStyle name="Normal 466 3 2 3" xfId="28548" xr:uid="{614A6886-4A8E-496F-90C3-4FDDB84AE2B2}"/>
    <cellStyle name="Normal 466 3 3" xfId="28547" xr:uid="{EE8DF490-C800-45F1-8E33-B99348328483}"/>
    <cellStyle name="Normal 466 3 3 2" xfId="28546" xr:uid="{F7CA9B40-43C3-4AD0-933A-FE379365A886}"/>
    <cellStyle name="Normal 466 3 4" xfId="28545" xr:uid="{F9A32E96-05DD-47AC-93C8-5A08649FD852}"/>
    <cellStyle name="Normal 466 3 4 2" xfId="28544" xr:uid="{A9DEE736-1D8A-4209-B089-51D13A7144EC}"/>
    <cellStyle name="Normal 466 3 5" xfId="28543" xr:uid="{CE6CAB5A-028A-4FCE-983B-114411E7F61C}"/>
    <cellStyle name="Normal 466 4" xfId="28542" xr:uid="{A37DAD8C-892E-43E1-81E7-31542FDB5E49}"/>
    <cellStyle name="Normal 466 4 2" xfId="28541" xr:uid="{A929D589-5B0C-4C7D-9480-9EDFA05C11CA}"/>
    <cellStyle name="Normal 466 4 2 2" xfId="28540" xr:uid="{94C59FB6-32D5-4863-9BCA-49FF984CC3CF}"/>
    <cellStyle name="Normal 466 4 3" xfId="28539" xr:uid="{FE57AE00-C0B6-484E-A14F-A66DFB529164}"/>
    <cellStyle name="Normal 466 5" xfId="28538" xr:uid="{B77A4786-BEAD-4AA5-9588-AC44CB42549A}"/>
    <cellStyle name="Normal 466 5 2" xfId="28537" xr:uid="{33687181-A5FC-464A-8771-3BC5A850210A}"/>
    <cellStyle name="Normal 466 6" xfId="28536" xr:uid="{2127DD73-8EB6-4996-93A8-FF6EAF6C8322}"/>
    <cellStyle name="Normal 466 6 2" xfId="28535" xr:uid="{3208374E-D788-465E-AF88-10F75C7E1301}"/>
    <cellStyle name="Normal 466 7" xfId="28534" xr:uid="{A1919843-670B-4F27-97FF-0104B7A2BDC0}"/>
    <cellStyle name="Normal 467" xfId="28533" xr:uid="{B7120A4B-FA88-45ED-AF9C-48687E6A5774}"/>
    <cellStyle name="Normal 467 2" xfId="28532" xr:uid="{5B10C344-3BFB-4CE8-A20D-4224CB023E84}"/>
    <cellStyle name="Normal 467 2 2" xfId="28531" xr:uid="{ED9D85D9-4C5E-406F-AE58-D8FFDB7F9DA2}"/>
    <cellStyle name="Normal 467 2 2 2" xfId="28530" xr:uid="{AF31C264-D019-49ED-83CB-23ED8BCD0169}"/>
    <cellStyle name="Normal 467 2 2 2 2" xfId="28529" xr:uid="{01374993-C685-4184-A58E-49EDEBE504FE}"/>
    <cellStyle name="Normal 467 2 2 2 2 2" xfId="28528" xr:uid="{D9AA7938-9D61-45C0-87B4-34D2825E232C}"/>
    <cellStyle name="Normal 467 2 2 2 3" xfId="28527" xr:uid="{6129F629-D3F2-4FE1-AB88-1FD5648889FE}"/>
    <cellStyle name="Normal 467 2 2 3" xfId="28526" xr:uid="{2969FA50-B180-4784-A335-17BCB119A357}"/>
    <cellStyle name="Normal 467 2 2 3 2" xfId="28525" xr:uid="{011DD52D-1333-4349-93A7-1CF1E6533958}"/>
    <cellStyle name="Normal 467 2 2 4" xfId="28524" xr:uid="{15887BD6-66D0-424E-82C5-12C3A4796822}"/>
    <cellStyle name="Normal 467 2 2 4 2" xfId="28523" xr:uid="{9513B856-AAAB-442D-8353-32BC13C1D90E}"/>
    <cellStyle name="Normal 467 2 2 5" xfId="28522" xr:uid="{C7B0A6B0-0090-499A-A12F-CC45EA21CBDC}"/>
    <cellStyle name="Normal 467 2 3" xfId="28521" xr:uid="{2223C747-2931-4466-9070-7FA0C7B681ED}"/>
    <cellStyle name="Normal 467 2 3 2" xfId="28520" xr:uid="{7E441009-B67E-4472-B442-65DEB0C3C927}"/>
    <cellStyle name="Normal 467 2 3 2 2" xfId="28519" xr:uid="{57287956-4E04-4D38-B7FA-369F771A1704}"/>
    <cellStyle name="Normal 467 2 3 3" xfId="28518" xr:uid="{F9C4501E-5DA2-4F4B-91C4-98F719E8634D}"/>
    <cellStyle name="Normal 467 2 4" xfId="28517" xr:uid="{18262E82-7F7A-4E64-9A72-4DCD9F32D47B}"/>
    <cellStyle name="Normal 467 2 4 2" xfId="28516" xr:uid="{43241A43-ADE7-4F89-99DF-4B0B9FB03358}"/>
    <cellStyle name="Normal 467 2 5" xfId="28515" xr:uid="{0FF9EEAA-CEEB-44D8-898A-DD9A66CC9372}"/>
    <cellStyle name="Normal 467 2 5 2" xfId="28514" xr:uid="{281398AB-60EC-40CE-8CBA-ED2BD96689AE}"/>
    <cellStyle name="Normal 467 2 6" xfId="28513" xr:uid="{C9F08512-6A04-4EEF-9A40-00E44A94C02E}"/>
    <cellStyle name="Normal 467 3" xfId="28512" xr:uid="{9997C184-8BF9-4027-B046-51851D08A51E}"/>
    <cellStyle name="Normal 467 3 2" xfId="28511" xr:uid="{A2B556A9-1267-4824-A363-DA3CCA98FCDE}"/>
    <cellStyle name="Normal 467 3 2 2" xfId="28510" xr:uid="{B7B3F090-F7F8-4CD8-8978-2246461B9975}"/>
    <cellStyle name="Normal 467 3 2 2 2" xfId="28509" xr:uid="{7092A8BF-0051-4D80-8DAC-82AE43F3EA2E}"/>
    <cellStyle name="Normal 467 3 2 3" xfId="28508" xr:uid="{88811DC4-2022-4F33-818D-56D0E5F333AA}"/>
    <cellStyle name="Normal 467 3 3" xfId="28507" xr:uid="{65084F32-BF79-46EF-AB61-20B099851B03}"/>
    <cellStyle name="Normal 467 3 3 2" xfId="28506" xr:uid="{47CBB437-DEF4-4F57-BA60-1F953FB4F09E}"/>
    <cellStyle name="Normal 467 3 4" xfId="28505" xr:uid="{901515AF-D5AA-49D4-8959-636D9AEAB882}"/>
    <cellStyle name="Normal 467 3 4 2" xfId="28504" xr:uid="{E37D4D6C-084E-449C-88E1-5FCFBA7E7EDB}"/>
    <cellStyle name="Normal 467 3 5" xfId="28503" xr:uid="{F55706F6-5827-46E7-9F62-5F327F414FE3}"/>
    <cellStyle name="Normal 467 4" xfId="28502" xr:uid="{C473D5F2-84DE-4D3A-8157-9395D314052C}"/>
    <cellStyle name="Normal 467 4 2" xfId="28501" xr:uid="{F2229F4C-04EA-4ED3-9E8B-2988559B9711}"/>
    <cellStyle name="Normal 467 4 2 2" xfId="28500" xr:uid="{2347ABCC-79AF-41C6-B4A2-2D10F8A9D7C1}"/>
    <cellStyle name="Normal 467 4 3" xfId="28499" xr:uid="{0D334609-337E-433B-A380-C40E4C55D736}"/>
    <cellStyle name="Normal 467 5" xfId="28498" xr:uid="{965ACB2B-932C-466A-BF9F-0A0AFE94EADE}"/>
    <cellStyle name="Normal 467 5 2" xfId="28497" xr:uid="{824F4E07-4B94-4957-AB5A-5D8E2230A10B}"/>
    <cellStyle name="Normal 467 6" xfId="28496" xr:uid="{CA432C2C-B14E-45C5-B060-704AA7D0A805}"/>
    <cellStyle name="Normal 467 6 2" xfId="28495" xr:uid="{61A0ACD4-CE8E-4A48-A2CB-0E34336CC187}"/>
    <cellStyle name="Normal 467 7" xfId="28494" xr:uid="{5213F4DB-37C6-4625-AC6D-EFC210C91A0E}"/>
    <cellStyle name="Normal 468" xfId="28493" xr:uid="{DE8D7570-1827-4276-93E4-AE2CB8413238}"/>
    <cellStyle name="Normal 468 2" xfId="28492" xr:uid="{F0DF8C3C-C7F3-46F5-9930-73895611A3FE}"/>
    <cellStyle name="Normal 468 2 2" xfId="28491" xr:uid="{4FFCD9FE-67FE-424A-A0EA-ED0E9B07F422}"/>
    <cellStyle name="Normal 468 2 2 2" xfId="28490" xr:uid="{27DEBC1B-4F7E-440A-ADD4-8496C4A7FBCF}"/>
    <cellStyle name="Normal 468 2 2 2 2" xfId="28489" xr:uid="{ACA2CCAE-38A0-4E12-B320-478578E5EE2E}"/>
    <cellStyle name="Normal 468 2 2 2 2 2" xfId="28488" xr:uid="{7A32EBF4-18BB-4796-8DF5-5F4B4E5092E4}"/>
    <cellStyle name="Normal 468 2 2 2 3" xfId="28487" xr:uid="{AE1D2AA8-ABF6-4DC8-9E0A-3A528DB05B14}"/>
    <cellStyle name="Normal 468 2 2 3" xfId="28486" xr:uid="{676E92AF-9F6F-445C-A4B4-A67BD54E3BD6}"/>
    <cellStyle name="Normal 468 2 2 3 2" xfId="28485" xr:uid="{5E0F7CE0-8EFD-4F9E-AF3B-FCB8DAD84294}"/>
    <cellStyle name="Normal 468 2 2 4" xfId="28484" xr:uid="{3D769117-577A-47E3-8D93-D8FB33750C09}"/>
    <cellStyle name="Normal 468 2 2 4 2" xfId="28483" xr:uid="{AF832F2B-779C-4A9A-B59F-4D2D39CD7056}"/>
    <cellStyle name="Normal 468 2 2 5" xfId="28482" xr:uid="{24834D74-7648-477E-B9CD-6CA9668320F3}"/>
    <cellStyle name="Normal 468 2 3" xfId="28481" xr:uid="{C0FDEB61-49AD-4384-857F-6E1EE5F538E3}"/>
    <cellStyle name="Normal 468 2 3 2" xfId="133" xr:uid="{D2DA50C5-D49A-4347-8335-A2F4588CC721}"/>
    <cellStyle name="Normal 468 2 3 2 2" xfId="28480" xr:uid="{E69A0E4D-B878-4728-B818-110B325BF06E}"/>
    <cellStyle name="Normal 468 2 3 3" xfId="28479" xr:uid="{381DA0D4-DB86-4A06-9A68-3462A8A35A31}"/>
    <cellStyle name="Normal 468 2 4" xfId="28478" xr:uid="{21CFC883-A12C-4B6F-BE2C-B3A0E2D2F3F1}"/>
    <cellStyle name="Normal 468 2 4 2" xfId="28477" xr:uid="{978AD87C-CF9E-498A-B6FD-59B10FCDD4E5}"/>
    <cellStyle name="Normal 468 2 5" xfId="28476" xr:uid="{5AF4C615-1C8F-40BC-AC25-16864E8F4A47}"/>
    <cellStyle name="Normal 468 2 5 2" xfId="28475" xr:uid="{6F07E202-F462-4B02-B8F4-D725D8D5C0C7}"/>
    <cellStyle name="Normal 468 2 6" xfId="28474" xr:uid="{F748E658-BED8-483B-BCDC-CEBF8DE60658}"/>
    <cellStyle name="Normal 468 3" xfId="28473" xr:uid="{D1238C4D-C5EC-4F74-A1E1-AE1709074F01}"/>
    <cellStyle name="Normal 468 3 2" xfId="28472" xr:uid="{76160F5D-23D9-41A5-B781-882F3FE80FAB}"/>
    <cellStyle name="Normal 468 3 2 2" xfId="28471" xr:uid="{BA9FB09A-207D-43FD-AFBC-E27A5516E07F}"/>
    <cellStyle name="Normal 468 3 2 2 2" xfId="28470" xr:uid="{BD19059E-F85A-41B5-A2F1-BD520597D12B}"/>
    <cellStyle name="Normal 468 3 2 3" xfId="28469" xr:uid="{3FA5074F-1848-4F5E-A1D6-79BDEC719DEE}"/>
    <cellStyle name="Normal 468 3 3" xfId="28468" xr:uid="{B6DF9642-F340-493B-A224-9C715E0F238E}"/>
    <cellStyle name="Normal 468 3 3 2" xfId="28467" xr:uid="{4665EAA7-445E-4808-A890-29894FE19E74}"/>
    <cellStyle name="Normal 468 3 4" xfId="28466" xr:uid="{6C054BEE-FD30-4331-BF68-236447EC487E}"/>
    <cellStyle name="Normal 468 3 4 2" xfId="28465" xr:uid="{D871CDDB-35D2-4760-872C-F306864087AA}"/>
    <cellStyle name="Normal 468 3 5" xfId="28464" xr:uid="{74DA5E51-C9CF-4A5A-B062-538933C90744}"/>
    <cellStyle name="Normal 468 4" xfId="28463" xr:uid="{79AF60F7-4E2D-4757-9FBE-1702B16AE177}"/>
    <cellStyle name="Normal 468 4 2" xfId="28462" xr:uid="{EE26D03B-D1B1-441F-A5C1-879931CF531B}"/>
    <cellStyle name="Normal 468 4 2 2" xfId="28461" xr:uid="{F813427B-E88F-4585-9961-74F6F99AC067}"/>
    <cellStyle name="Normal 468 4 3" xfId="28460" xr:uid="{9C91DF5A-D795-41A1-BF45-7A82C68442E4}"/>
    <cellStyle name="Normal 468 5" xfId="28459" xr:uid="{621C3DD8-C557-420C-AE02-D9AE24BBFFF0}"/>
    <cellStyle name="Normal 468 5 2" xfId="28458" xr:uid="{413026A2-B66B-413A-96E0-5C76A4E4217C}"/>
    <cellStyle name="Normal 468 6" xfId="28457" xr:uid="{B239916D-6FE9-4A01-A4D5-DE04FD104C9C}"/>
    <cellStyle name="Normal 468 6 2" xfId="28456" xr:uid="{A570FDA9-D984-4A90-BE9E-6EB772555138}"/>
    <cellStyle name="Normal 468 7" xfId="28455" xr:uid="{3301D819-7E80-4544-93A6-D2A2318DF5F9}"/>
    <cellStyle name="Normal 469" xfId="28454" xr:uid="{5D074688-815B-4F85-81CC-5FA41A3A5B35}"/>
    <cellStyle name="Normal 469 2" xfId="28453" xr:uid="{3BBE2428-814C-4862-B2CA-C504E4CF5373}"/>
    <cellStyle name="Normal 469 2 2" xfId="28452" xr:uid="{5C349647-5E94-498E-A1FB-F506C9073EFC}"/>
    <cellStyle name="Normal 469 2 2 2" xfId="28451" xr:uid="{83E62637-C456-4F9F-A0E7-C09AF1BB95FC}"/>
    <cellStyle name="Normal 469 2 2 2 2" xfId="28450" xr:uid="{46F5CC96-B3FA-4CE7-8229-A01FD46F53C9}"/>
    <cellStyle name="Normal 469 2 2 2 2 2" xfId="28449" xr:uid="{A7E6A93B-4E50-4D15-B2CD-5398301F7811}"/>
    <cellStyle name="Normal 469 2 2 2 3" xfId="28448" xr:uid="{0C952F95-944C-4345-85D8-430FE059B70B}"/>
    <cellStyle name="Normal 469 2 2 3" xfId="28447" xr:uid="{5F5E0188-D1B5-44A8-8F8A-B94534FF25B1}"/>
    <cellStyle name="Normal 469 2 2 3 2" xfId="28446" xr:uid="{669175E5-B1A9-4BB0-BB18-6AD092447987}"/>
    <cellStyle name="Normal 469 2 2 4" xfId="28445" xr:uid="{96557C61-90CF-4E85-9AD3-9ED5A056CDDE}"/>
    <cellStyle name="Normal 469 2 2 4 2" xfId="28444" xr:uid="{8E3FDD95-5027-40F2-88F5-78C1BD3A5E5F}"/>
    <cellStyle name="Normal 469 2 2 5" xfId="28443" xr:uid="{D52BC747-7870-4200-BE2B-3609A3A0104A}"/>
    <cellStyle name="Normal 469 2 3" xfId="28442" xr:uid="{7C6E8543-E6AA-4B27-9D84-880190FFC889}"/>
    <cellStyle name="Normal 469 2 3 2" xfId="28441" xr:uid="{8E7B7272-3CA6-41E3-8D25-03C16A22D666}"/>
    <cellStyle name="Normal 469 2 3 2 2" xfId="28440" xr:uid="{DF08837D-DC3E-4BBC-8B52-73A7943B7D9F}"/>
    <cellStyle name="Normal 469 2 3 3" xfId="28439" xr:uid="{716EE09B-E180-43CE-8E65-AE4885B9413B}"/>
    <cellStyle name="Normal 469 2 4" xfId="28438" xr:uid="{FDAD685F-C7F2-46C6-BF63-B124DA29A04E}"/>
    <cellStyle name="Normal 469 2 4 2" xfId="28437" xr:uid="{CC935C3F-3091-48C2-81A5-D240F0DDD264}"/>
    <cellStyle name="Normal 469 2 5" xfId="28436" xr:uid="{C07CA69C-3DBE-4ED4-BDF1-90A72C3D8227}"/>
    <cellStyle name="Normal 469 2 5 2" xfId="28435" xr:uid="{53F89864-3FA9-4453-8F9E-D67CBA816325}"/>
    <cellStyle name="Normal 469 2 6" xfId="28434" xr:uid="{BE637736-3486-4491-B593-37B25AEF30C2}"/>
    <cellStyle name="Normal 469 3" xfId="28433" xr:uid="{6CBB2C34-8F8C-4017-8ED6-D8542DDA9A91}"/>
    <cellStyle name="Normal 469 3 2" xfId="28432" xr:uid="{83C155D9-28B8-4763-8CAA-31C8EB0C6E7F}"/>
    <cellStyle name="Normal 469 3 2 2" xfId="28431" xr:uid="{EFA599D8-9DC4-4157-B886-7E499C3B9AEF}"/>
    <cellStyle name="Normal 469 3 2 2 2" xfId="28430" xr:uid="{1BD01DEA-6D9B-4D42-A671-E5D6B53325A7}"/>
    <cellStyle name="Normal 469 3 2 3" xfId="28429" xr:uid="{1E9F121E-7374-4743-8897-0B84152CCD26}"/>
    <cellStyle name="Normal 469 3 3" xfId="28428" xr:uid="{0E144101-20B7-418F-8EB8-C79370A06D80}"/>
    <cellStyle name="Normal 469 3 3 2" xfId="28427" xr:uid="{BBBC3DF1-6669-44FA-B3BA-D58A2EDD0BAE}"/>
    <cellStyle name="Normal 469 3 4" xfId="28426" xr:uid="{2D22526B-FA26-4836-8791-9E03892D8F86}"/>
    <cellStyle name="Normal 469 3 4 2" xfId="28425" xr:uid="{B8372C67-C470-47EB-8D9E-F527E95C991F}"/>
    <cellStyle name="Normal 469 3 5" xfId="28424" xr:uid="{3D64801D-7F88-4731-A9BE-1C81155A2ED3}"/>
    <cellStyle name="Normal 469 4" xfId="28423" xr:uid="{E78F9810-F2EA-40ED-B386-7D7C80B62ECB}"/>
    <cellStyle name="Normal 469 4 2" xfId="28422" xr:uid="{3293C075-E6F2-43C9-A8F1-E7F8EDC05859}"/>
    <cellStyle name="Normal 469 4 2 2" xfId="28421" xr:uid="{70D53533-14A8-495C-BED4-C93FDAD77B8F}"/>
    <cellStyle name="Normal 469 4 3" xfId="28420" xr:uid="{DE89B005-B47C-4BDF-938D-F0F6D7959F7B}"/>
    <cellStyle name="Normal 469 5" xfId="28419" xr:uid="{14271F01-52B0-4DDB-A965-50F1557E68B2}"/>
    <cellStyle name="Normal 469 5 2" xfId="28418" xr:uid="{6C96A3A7-7D95-4222-B35B-850B2B16B8C5}"/>
    <cellStyle name="Normal 469 6" xfId="28417" xr:uid="{EFCE325C-CB3C-4DCA-816A-EB1D08DD975B}"/>
    <cellStyle name="Normal 469 6 2" xfId="28416" xr:uid="{3373E69C-8135-4868-8A33-E5C22424C415}"/>
    <cellStyle name="Normal 469 7" xfId="28415" xr:uid="{308176CC-3C7D-4E13-A48B-0E8A8134906E}"/>
    <cellStyle name="Normal 47" xfId="28414" xr:uid="{2CBE31F7-1D27-4CE9-ACDC-35FCB5A7565A}"/>
    <cellStyle name="Normal 47 2" xfId="28413" xr:uid="{0DEA3032-2575-4874-A0BF-0FEB1313CDA1}"/>
    <cellStyle name="Normal 47 2 2" xfId="28412" xr:uid="{63E456B1-C9E2-4911-A4E1-40D82CAE827D}"/>
    <cellStyle name="Normal 47 2 2 2" xfId="28411" xr:uid="{BA470489-E1BE-436E-91B9-C6CBB09042EF}"/>
    <cellStyle name="Normal 47 2 2_Forecast" xfId="28410" xr:uid="{C07E81D3-77A3-4913-B8F4-88AE2BE35D7E}"/>
    <cellStyle name="Normal 47 2 3" xfId="28409" xr:uid="{EA1165E3-9D7A-4BA1-B376-B785EEDC4277}"/>
    <cellStyle name="Normal 47 2 3 2" xfId="28408" xr:uid="{6B439768-7623-436E-8E69-A4261897BE50}"/>
    <cellStyle name="Normal 47 2 3_Forecast" xfId="28407" xr:uid="{5533D1CE-CD78-4A91-9201-22D3388005E4}"/>
    <cellStyle name="Normal 47 2 4" xfId="28406" xr:uid="{6A1B120F-BCE5-4223-AEA6-A03D6F3955DB}"/>
    <cellStyle name="Normal 47 2_DSub" xfId="28405" xr:uid="{57010F89-8776-483B-B112-86BB6EFD1C7A}"/>
    <cellStyle name="Normal 47 3" xfId="28404" xr:uid="{6D13BD70-D275-4977-B426-5D43B738240B}"/>
    <cellStyle name="Normal 47 3 2" xfId="28403" xr:uid="{88F32FDC-2DE5-4044-B0B0-C4BF0C2EB930}"/>
    <cellStyle name="Normal 47 3_Forecast" xfId="28402" xr:uid="{EE9E07D9-C114-48D8-A38E-90718D125B1B}"/>
    <cellStyle name="Normal 47 4" xfId="28401" xr:uid="{6924EC30-B63B-476E-9242-44E5667F30C7}"/>
    <cellStyle name="Normal 47 4 2" xfId="28400" xr:uid="{55612545-DBC4-4C29-944E-50111BE03C15}"/>
    <cellStyle name="Normal 47 4_Forecast" xfId="28399" xr:uid="{A6D51B51-B795-4FA1-89A1-98FC5B60DF03}"/>
    <cellStyle name="Normal 47 5" xfId="28398" xr:uid="{37A7CC58-9172-4D36-8F07-008680A1BCFC}"/>
    <cellStyle name="Normal 47 6" xfId="28397" xr:uid="{6678DE98-CA61-40A1-BB80-65C0B7879840}"/>
    <cellStyle name="Normal 47 7" xfId="28396" xr:uid="{F468250A-539E-4ED5-A6B9-FF6AF862FE72}"/>
    <cellStyle name="Normal 47_DSub" xfId="28395" xr:uid="{418EAC0C-C5DB-4B8C-83F9-BE1E0F8FAB54}"/>
    <cellStyle name="Normal 470" xfId="28394" xr:uid="{C78013CE-25E0-4915-B073-6004B889E21B}"/>
    <cellStyle name="Normal 470 2" xfId="28393" xr:uid="{96421CED-7A95-4A2F-900E-2C11288E8422}"/>
    <cellStyle name="Normal 470 2 2" xfId="28392" xr:uid="{364EFD1A-0C0C-40CF-98A2-A5332C7C196C}"/>
    <cellStyle name="Normal 470 2 2 2" xfId="28391" xr:uid="{385B9983-5392-4139-BB1F-2FA16F7264DE}"/>
    <cellStyle name="Normal 470 2 2 2 2" xfId="28390" xr:uid="{29B5BC95-6B53-466A-BA0F-BC4E7CBDAA9F}"/>
    <cellStyle name="Normal 470 2 2 2 2 2" xfId="28389" xr:uid="{D2F42EEB-9DBE-4156-AE02-956C5EE82A6A}"/>
    <cellStyle name="Normal 470 2 2 2 3" xfId="28388" xr:uid="{40495B86-2F93-4DB8-8479-915144CF8FDE}"/>
    <cellStyle name="Normal 470 2 2 3" xfId="28387" xr:uid="{D495D303-C118-494B-976A-569714A07184}"/>
    <cellStyle name="Normal 470 2 2 3 2" xfId="28386" xr:uid="{322E8DF1-62A3-4E0A-A029-382C65B99C33}"/>
    <cellStyle name="Normal 470 2 2 4" xfId="28385" xr:uid="{37669B6F-D53C-40B3-889B-B129734FE006}"/>
    <cellStyle name="Normal 470 2 2 4 2" xfId="28384" xr:uid="{6500FFFD-E208-4C10-8409-D67C97E581DE}"/>
    <cellStyle name="Normal 470 2 2 5" xfId="28383" xr:uid="{EA19BFD2-7DF7-45AC-B42E-6B8DB63F528B}"/>
    <cellStyle name="Normal 470 2 3" xfId="28382" xr:uid="{5DA2323D-1644-4208-92BA-CB41881548A6}"/>
    <cellStyle name="Normal 470 2 3 2" xfId="28381" xr:uid="{894EA890-8E99-4829-B68C-D61045F190DC}"/>
    <cellStyle name="Normal 470 2 3 2 2" xfId="28380" xr:uid="{59E10737-1955-4CD5-A41D-34B83250F501}"/>
    <cellStyle name="Normal 470 2 3 3" xfId="28379" xr:uid="{E9E14EE9-6254-4C6F-B08E-9389729E47E3}"/>
    <cellStyle name="Normal 470 2 4" xfId="28378" xr:uid="{CAE9E68A-B0FD-4325-9AEF-6E90769B4387}"/>
    <cellStyle name="Normal 470 2 4 2" xfId="28377" xr:uid="{F0B5DF86-0F4A-4A39-A35E-FE59C0C31150}"/>
    <cellStyle name="Normal 470 2 5" xfId="28376" xr:uid="{053AE59E-6A95-4879-B502-167D449874E1}"/>
    <cellStyle name="Normal 470 2 5 2" xfId="28375" xr:uid="{0EAD3934-84B6-4798-934A-E3347757B089}"/>
    <cellStyle name="Normal 470 2 6" xfId="28374" xr:uid="{A64AD0D9-4031-408A-83D5-1DFB17793584}"/>
    <cellStyle name="Normal 470 3" xfId="28373" xr:uid="{CF61FA40-992B-4761-B593-97BDE936F1BC}"/>
    <cellStyle name="Normal 470 3 2" xfId="28372" xr:uid="{A304E62D-46DE-4F06-8B9D-C9719CB1631D}"/>
    <cellStyle name="Normal 470 3 2 2" xfId="28371" xr:uid="{B78B05F3-9751-490D-B81A-70A9E20A9F8C}"/>
    <cellStyle name="Normal 470 3 2 2 2" xfId="28370" xr:uid="{F537E16A-70CB-4401-B6BA-BD9DB16E2257}"/>
    <cellStyle name="Normal 470 3 2 3" xfId="28369" xr:uid="{170A7F08-3366-42E0-A013-F6AD4F7771FC}"/>
    <cellStyle name="Normal 470 3 3" xfId="28368" xr:uid="{37D84403-8BF2-4A0D-BFB0-1D8E6A089D12}"/>
    <cellStyle name="Normal 470 3 3 2" xfId="28367" xr:uid="{72DFAD64-AD25-4696-98D8-F8334CCBD17F}"/>
    <cellStyle name="Normal 470 3 4" xfId="28366" xr:uid="{024C579E-682A-4BD4-9BFA-869F455F0B23}"/>
    <cellStyle name="Normal 470 3 4 2" xfId="28365" xr:uid="{C3D22107-7FBC-49C7-B307-451CED1C3EB9}"/>
    <cellStyle name="Normal 470 3 5" xfId="28364" xr:uid="{F6068AEA-A213-439C-A9FA-A6FAE0BC2F9D}"/>
    <cellStyle name="Normal 470 4" xfId="28363" xr:uid="{DE7A0948-4280-4994-B9E2-37DB05A0CC57}"/>
    <cellStyle name="Normal 470 4 2" xfId="28362" xr:uid="{222FF5D6-3BDA-456C-BE6B-217D4245D234}"/>
    <cellStyle name="Normal 470 4 2 2" xfId="28361" xr:uid="{5460F0F5-B9FB-4A90-898F-976AB46BD63F}"/>
    <cellStyle name="Normal 470 4 3" xfId="28360" xr:uid="{E9B58F3E-72EA-407E-9D44-3644EB447177}"/>
    <cellStyle name="Normal 470 5" xfId="28359" xr:uid="{95C373CA-5CD2-4560-B2D7-F322241329D6}"/>
    <cellStyle name="Normal 470 5 2" xfId="28358" xr:uid="{6BE0D023-6ED9-400D-B29E-09B8F057C736}"/>
    <cellStyle name="Normal 470 6" xfId="28357" xr:uid="{B24BE871-6F77-41B9-9DB2-AA1F2211B5FA}"/>
    <cellStyle name="Normal 470 6 2" xfId="28356" xr:uid="{84A0CB9E-742B-41B2-8CD8-BD5420D36789}"/>
    <cellStyle name="Normal 470 7" xfId="28355" xr:uid="{2F6B35D4-0E22-4E94-84DF-3B06F6B1C9AB}"/>
    <cellStyle name="Normal 471" xfId="28354" xr:uid="{8D12D7AD-8FED-41E8-B325-34AC59167A17}"/>
    <cellStyle name="Normal 471 2" xfId="28353" xr:uid="{1E99D33B-E736-4BFF-BA56-CE148F24EF3D}"/>
    <cellStyle name="Normal 471 2 2" xfId="28352" xr:uid="{A05474F6-CBE5-47AC-8A3B-143AA0D015B5}"/>
    <cellStyle name="Normal 471 2 2 2" xfId="28351" xr:uid="{43D19127-1D7B-4A12-A09F-F792AA1B061A}"/>
    <cellStyle name="Normal 471 2 2 2 2" xfId="28350" xr:uid="{9C660CA9-B09E-4373-91AC-64FDB1F0D02E}"/>
    <cellStyle name="Normal 471 2 2 2 2 2" xfId="28349" xr:uid="{02BB5DEF-5D88-4905-B354-1D69DFD15C31}"/>
    <cellStyle name="Normal 471 2 2 2 3" xfId="28348" xr:uid="{A255BBA1-D982-4907-BDB6-48247ABA0386}"/>
    <cellStyle name="Normal 471 2 2 3" xfId="28347" xr:uid="{3790C01C-654E-4133-80D8-D0315FBE9860}"/>
    <cellStyle name="Normal 471 2 2 3 2" xfId="28346" xr:uid="{CA0FC8DA-464A-4DAB-8ADC-381CE667DAEE}"/>
    <cellStyle name="Normal 471 2 2 4" xfId="28345" xr:uid="{781100BC-74DF-43EB-B2B5-9B4BFD0C2AC7}"/>
    <cellStyle name="Normal 471 2 2 4 2" xfId="28344" xr:uid="{3A6AF9F5-71D2-4271-AA8C-8B2D840C2124}"/>
    <cellStyle name="Normal 471 2 2 5" xfId="28343" xr:uid="{B8541997-1EB9-41A6-A2EE-B63A688AE5BA}"/>
    <cellStyle name="Normal 471 2 3" xfId="28342" xr:uid="{5A46F3C2-F794-4AA5-8F5C-B5B8F618BDB7}"/>
    <cellStyle name="Normal 471 2 3 2" xfId="28341" xr:uid="{3ABE654B-77DC-4354-831B-1CF0E4DCD64A}"/>
    <cellStyle name="Normal 471 2 3 2 2" xfId="28340" xr:uid="{F4AF21D3-2504-4D13-A908-E1A638ED8E80}"/>
    <cellStyle name="Normal 471 2 3 3" xfId="28339" xr:uid="{0ADB1082-73D4-4189-B9D4-4EA947FA9171}"/>
    <cellStyle name="Normal 471 2 4" xfId="28338" xr:uid="{3D8083E9-8B12-4C35-8220-97821A7910FF}"/>
    <cellStyle name="Normal 471 2 4 2" xfId="28337" xr:uid="{7D53703A-01DD-4C00-929D-3E451EEB836C}"/>
    <cellStyle name="Normal 471 2 5" xfId="28336" xr:uid="{B4ADE106-0AE0-4663-8289-C28C5386EECC}"/>
    <cellStyle name="Normal 471 2 5 2" xfId="28335" xr:uid="{779CA89D-C376-4657-83E4-4B02FDA72C85}"/>
    <cellStyle name="Normal 471 2 6" xfId="28334" xr:uid="{E39044F5-22E4-4E07-8C4B-0E5C609DF517}"/>
    <cellStyle name="Normal 471 3" xfId="28333" xr:uid="{4E8F2A2A-41C1-4B35-8C81-18BE8A3F1455}"/>
    <cellStyle name="Normal 471 3 2" xfId="28332" xr:uid="{3819DF1B-F7CF-45FD-AC2D-5AC37C518CDC}"/>
    <cellStyle name="Normal 471 3 2 2" xfId="28331" xr:uid="{544D5B9F-4763-4B54-8756-2D7675AA4069}"/>
    <cellStyle name="Normal 471 3 2 2 2" xfId="28330" xr:uid="{212F6307-E89A-471A-882D-1BC191067F10}"/>
    <cellStyle name="Normal 471 3 2 3" xfId="28329" xr:uid="{4790A929-F4F2-4420-B995-0F80714A0B8F}"/>
    <cellStyle name="Normal 471 3 3" xfId="28328" xr:uid="{F50E6E03-5041-4587-B8E0-5F6C312BC52D}"/>
    <cellStyle name="Normal 471 3 3 2" xfId="28327" xr:uid="{1248E9CD-BF0D-42DE-880A-F0AAAE845EFA}"/>
    <cellStyle name="Normal 471 3 4" xfId="28326" xr:uid="{567290A5-A14A-4E58-9B75-E8D220CB5218}"/>
    <cellStyle name="Normal 471 3 4 2" xfId="28325" xr:uid="{E282F7CE-55DF-4F12-B193-B9ADE2E40A97}"/>
    <cellStyle name="Normal 471 3 5" xfId="28324" xr:uid="{293FCDB6-7D9D-4F7E-B1E5-0AC74264CE0B}"/>
    <cellStyle name="Normal 471 4" xfId="28323" xr:uid="{3965B418-BA42-4DDE-873F-4B5844E790B6}"/>
    <cellStyle name="Normal 471 4 2" xfId="28322" xr:uid="{DD931C40-BBBE-4F86-8698-3D89AF2D1E80}"/>
    <cellStyle name="Normal 471 4 2 2" xfId="28321" xr:uid="{A1F34363-F6C5-46CA-A23D-DEDCB44A26FB}"/>
    <cellStyle name="Normal 471 4 3" xfId="28320" xr:uid="{D659778A-1FB1-4DA2-B9E2-27B533F60980}"/>
    <cellStyle name="Normal 471 5" xfId="28319" xr:uid="{CD896CBE-ABB6-4CBF-85C6-2D6A544201D1}"/>
    <cellStyle name="Normal 471 5 2" xfId="28318" xr:uid="{ABCE4837-1E97-4F90-8BB0-9DD6416F5CD7}"/>
    <cellStyle name="Normal 471 6" xfId="28317" xr:uid="{43A5B1AE-C3AB-4FB0-9E12-D20B680CCA11}"/>
    <cellStyle name="Normal 471 6 2" xfId="28316" xr:uid="{4C86926B-4599-4572-94C8-443D10C3B66B}"/>
    <cellStyle name="Normal 471 7" xfId="28315" xr:uid="{151BCCCF-A2AE-4B51-ADA7-5F31DA0346FA}"/>
    <cellStyle name="Normal 472" xfId="28314" xr:uid="{8E635DFC-23D4-4068-AD32-8962878EDFB8}"/>
    <cellStyle name="Normal 472 2" xfId="28313" xr:uid="{8F9276D8-B60B-4CA8-9968-8588A06A8237}"/>
    <cellStyle name="Normal 472 2 2" xfId="28312" xr:uid="{996F5FAD-1B9C-4327-9C20-05A45A5F5FF9}"/>
    <cellStyle name="Normal 472 2 2 2" xfId="28311" xr:uid="{ADC1CBBB-09B2-433C-BB38-55DCEE53C147}"/>
    <cellStyle name="Normal 472 2 2 2 2" xfId="28310" xr:uid="{930F335D-9C9A-408B-8A4D-15B63B4BF3BF}"/>
    <cellStyle name="Normal 472 2 2 2 2 2" xfId="28309" xr:uid="{2B7CAE4E-817A-4F4B-9938-B2E7F8D3DD33}"/>
    <cellStyle name="Normal 472 2 2 2 3" xfId="28308" xr:uid="{B7BE406D-40ED-40A4-B7ED-41B4AEF20659}"/>
    <cellStyle name="Normal 472 2 2 3" xfId="28307" xr:uid="{040BE8E6-2A54-48E5-B298-05A41BD6A3CD}"/>
    <cellStyle name="Normal 472 2 2 3 2" xfId="28306" xr:uid="{4C459DD7-65C5-4F34-ABE1-D023675D70CE}"/>
    <cellStyle name="Normal 472 2 2 4" xfId="28305" xr:uid="{84E407FE-4BBF-4B16-B193-7FCBDFE2F41B}"/>
    <cellStyle name="Normal 472 2 2 4 2" xfId="28304" xr:uid="{F5C21DF6-1BAE-48AF-B435-26B0A4A4985A}"/>
    <cellStyle name="Normal 472 2 2 5" xfId="28303" xr:uid="{42EE8FA7-0ECB-46D4-9C94-72B6D39F93AA}"/>
    <cellStyle name="Normal 472 2 3" xfId="28302" xr:uid="{EFEAE056-C3D7-4D9D-902B-B4EF1125708F}"/>
    <cellStyle name="Normal 472 2 3 2" xfId="28301" xr:uid="{DBF16BCC-9189-450D-8AC3-6700565134BF}"/>
    <cellStyle name="Normal 472 2 3 2 2" xfId="28300" xr:uid="{1DFE211E-E7F9-49C4-9E84-EE8590ED5CBE}"/>
    <cellStyle name="Normal 472 2 3 3" xfId="28299" xr:uid="{AD6E3862-57AA-424E-BAB8-83E22BB77D49}"/>
    <cellStyle name="Normal 472 2 4" xfId="28298" xr:uid="{09509B4E-D407-4251-BC06-7E3245DB051A}"/>
    <cellStyle name="Normal 472 2 4 2" xfId="28297" xr:uid="{6870B255-EE02-4B4E-9589-22D79C18C367}"/>
    <cellStyle name="Normal 472 2 5" xfId="28296" xr:uid="{3654FFF8-37C7-41FC-AEC7-AA93AB7D6B7F}"/>
    <cellStyle name="Normal 472 2 5 2" xfId="28295" xr:uid="{92AD07DE-A675-4ECB-B027-9690CBC58CCF}"/>
    <cellStyle name="Normal 472 2 6" xfId="28294" xr:uid="{066187B2-3A43-4E29-BBB0-EB8E7FB5317F}"/>
    <cellStyle name="Normal 472 3" xfId="28293" xr:uid="{4943ADA0-02DB-435E-A75D-124BE7669E48}"/>
    <cellStyle name="Normal 472 3 2" xfId="28292" xr:uid="{0C4172C9-955B-4AF8-89D4-7B1F9428C230}"/>
    <cellStyle name="Normal 472 3 2 2" xfId="28291" xr:uid="{7A243A5E-F8B9-438B-87EE-A33BBD9BA647}"/>
    <cellStyle name="Normal 472 3 2 2 2" xfId="28290" xr:uid="{DAE9AC3E-25E2-4520-AA43-645DAAD980AF}"/>
    <cellStyle name="Normal 472 3 2 3" xfId="28289" xr:uid="{DC648C67-52DF-476C-9555-086EF7AB3DF2}"/>
    <cellStyle name="Normal 472 3 3" xfId="28288" xr:uid="{E103CF63-E17B-4C50-9B1D-BDCF795F147B}"/>
    <cellStyle name="Normal 472 3 3 2" xfId="28287" xr:uid="{38C0382D-69FD-4AE0-9B06-8F113122D2C1}"/>
    <cellStyle name="Normal 472 3 4" xfId="28286" xr:uid="{FF969C3C-CD2D-4C7B-9BF7-8143923222EB}"/>
    <cellStyle name="Normal 472 3 4 2" xfId="28285" xr:uid="{5327D7B4-A578-49DC-9BD4-13D8756D0C6C}"/>
    <cellStyle name="Normal 472 3 5" xfId="28284" xr:uid="{9433F57B-626B-4B73-BEB6-3A647CC5E933}"/>
    <cellStyle name="Normal 472 4" xfId="28283" xr:uid="{E0DEB7D8-E0DE-4388-A953-FDD9DFDF4BEA}"/>
    <cellStyle name="Normal 472 4 2" xfId="28282" xr:uid="{53440822-DA56-4AB4-A749-0248150DC87C}"/>
    <cellStyle name="Normal 472 4 2 2" xfId="28281" xr:uid="{2B0D8DD6-CE7A-446E-82F9-C3F9DA87BFB6}"/>
    <cellStyle name="Normal 472 4 3" xfId="28280" xr:uid="{CE9D2626-E146-4FB9-8DE8-579CEC78D8F7}"/>
    <cellStyle name="Normal 472 5" xfId="28279" xr:uid="{199A83A0-0E11-48FB-BF51-7FB1B197F54A}"/>
    <cellStyle name="Normal 472 5 2" xfId="28278" xr:uid="{F83D3D3F-334C-49EC-AE19-9F5264688304}"/>
    <cellStyle name="Normal 472 6" xfId="28277" xr:uid="{79AD6DDB-0440-4103-AE9D-C46D6ED2654C}"/>
    <cellStyle name="Normal 472 6 2" xfId="28276" xr:uid="{C648476C-5CF0-4087-9D85-50DFCCE204DE}"/>
    <cellStyle name="Normal 472 7" xfId="28275" xr:uid="{62E0F3AB-415C-4DF9-9816-0D304A599A8B}"/>
    <cellStyle name="Normal 473" xfId="28274" xr:uid="{7278AD35-2FB0-4294-B3FE-EC379FACB6B7}"/>
    <cellStyle name="Normal 473 2" xfId="28273" xr:uid="{7693D1D1-94C0-4799-96FA-A72ECD82ED0C}"/>
    <cellStyle name="Normal 473 2 2" xfId="28272" xr:uid="{592CFCD5-71D1-4826-B47A-4F2292262FE9}"/>
    <cellStyle name="Normal 473 2 2 2" xfId="28271" xr:uid="{A2A2426E-4BDF-47B7-B5F4-4FDA5DF7E3AF}"/>
    <cellStyle name="Normal 473 2 2 2 2" xfId="28270" xr:uid="{4473F490-768B-41C6-8174-7E17C81B5633}"/>
    <cellStyle name="Normal 473 2 2 2 2 2" xfId="28269" xr:uid="{DAE695B5-0F68-403F-8C28-D604503D709C}"/>
    <cellStyle name="Normal 473 2 2 2 3" xfId="28268" xr:uid="{C9CE924E-9D93-41FD-BCE9-074161928B07}"/>
    <cellStyle name="Normal 473 2 2 3" xfId="28267" xr:uid="{C45E6F4D-55B9-4F90-B02F-8642DD56BB32}"/>
    <cellStyle name="Normal 473 2 2 3 2" xfId="28266" xr:uid="{AB0156CB-CD59-4D4A-9F38-8453945A1CE8}"/>
    <cellStyle name="Normal 473 2 2 4" xfId="28265" xr:uid="{9D7D8BD9-CADC-4FAC-9EEA-9FDC0D1B6D6B}"/>
    <cellStyle name="Normal 473 2 2 4 2" xfId="28264" xr:uid="{998898E6-ADDC-4D25-B013-77D0D33BE5E0}"/>
    <cellStyle name="Normal 473 2 2 5" xfId="28263" xr:uid="{7F569F1C-E184-44DA-BC70-FAD975230290}"/>
    <cellStyle name="Normal 473 2 3" xfId="28262" xr:uid="{93447A1A-635A-40FB-BF62-36D785C6B276}"/>
    <cellStyle name="Normal 473 2 3 2" xfId="28261" xr:uid="{FE9FFF91-9FEC-4FF2-8322-EAF35E8A07F1}"/>
    <cellStyle name="Normal 473 2 3 2 2" xfId="28260" xr:uid="{4AF84179-C7E4-4090-A172-85887DE3BBB7}"/>
    <cellStyle name="Normal 473 2 3 3" xfId="28259" xr:uid="{20792A31-51EA-4653-9F36-E43108F8DB36}"/>
    <cellStyle name="Normal 473 2 4" xfId="28258" xr:uid="{B85C4AFC-7515-4F0C-9CE9-7327EB272F0F}"/>
    <cellStyle name="Normal 473 2 4 2" xfId="28257" xr:uid="{7FDE43F4-0FA3-4F6C-9CB7-F0A59B595670}"/>
    <cellStyle name="Normal 473 2 5" xfId="28256" xr:uid="{1E6E21A0-7E0E-4431-9BE5-08FB0786A3E0}"/>
    <cellStyle name="Normal 473 2 5 2" xfId="28255" xr:uid="{1BFB679E-A5D4-42C7-9C4A-8EB979D7BE4B}"/>
    <cellStyle name="Normal 473 2 6" xfId="28254" xr:uid="{958C6EF9-DD7D-44D6-98D4-16C73E54DE44}"/>
    <cellStyle name="Normal 473 3" xfId="28253" xr:uid="{6C25F756-0311-4EFE-A395-591800A16473}"/>
    <cellStyle name="Normal 473 3 2" xfId="28252" xr:uid="{15FFDDC8-5180-4401-9547-4A822DA1974B}"/>
    <cellStyle name="Normal 473 3 2 2" xfId="28251" xr:uid="{750ADA6C-854A-4CA8-8E28-EA78C5FA2632}"/>
    <cellStyle name="Normal 473 3 2 2 2" xfId="28250" xr:uid="{0E3DFE42-3D26-4B6C-AD3F-995D0EB001E7}"/>
    <cellStyle name="Normal 473 3 2 3" xfId="28249" xr:uid="{D51AB1BC-94F4-4261-9C84-894451DC6059}"/>
    <cellStyle name="Normal 473 3 3" xfId="28248" xr:uid="{6C927BF1-624B-4103-B547-AC2A7CDBDB1C}"/>
    <cellStyle name="Normal 473 3 3 2" xfId="28247" xr:uid="{3523B432-007A-47E3-B1ED-68186BE187D7}"/>
    <cellStyle name="Normal 473 3 4" xfId="28246" xr:uid="{22085BAD-2796-4419-986B-7CBAEF3C80D3}"/>
    <cellStyle name="Normal 473 3 4 2" xfId="28245" xr:uid="{881D8976-9E1C-4DDE-898A-AE91E2C1438F}"/>
    <cellStyle name="Normal 473 3 5" xfId="28244" xr:uid="{D965B23D-BA88-4BAD-9185-8DE63EBC9B7F}"/>
    <cellStyle name="Normal 473 4" xfId="28243" xr:uid="{6969A26F-546A-498A-BF78-E26D59847BCA}"/>
    <cellStyle name="Normal 473 4 2" xfId="28242" xr:uid="{5D509757-D8CC-4D92-B7C9-D3191BE41C14}"/>
    <cellStyle name="Normal 473 4 2 2" xfId="28241" xr:uid="{E110B55C-508C-4BB4-A716-65FB0E199542}"/>
    <cellStyle name="Normal 473 4 3" xfId="28240" xr:uid="{ECCAEFE4-B3A0-4482-B916-3122783C43A8}"/>
    <cellStyle name="Normal 473 5" xfId="28239" xr:uid="{FBA54402-9825-49AE-83A5-E9E79B1E26A4}"/>
    <cellStyle name="Normal 473 5 2" xfId="28238" xr:uid="{70A2A9F8-B6F9-4722-9920-0DDD4665EA73}"/>
    <cellStyle name="Normal 473 6" xfId="28237" xr:uid="{E83648E8-C4AC-4F8E-A1C8-4085B1711AB4}"/>
    <cellStyle name="Normal 473 6 2" xfId="28236" xr:uid="{49CEA2DF-819B-4076-9025-A44140DBFAC6}"/>
    <cellStyle name="Normal 473 7" xfId="28235" xr:uid="{4785E77F-C374-4A6D-A714-10B84B3E2AD6}"/>
    <cellStyle name="Normal 474" xfId="28234" xr:uid="{50AD4CA0-A5AF-488A-B7B3-E58A608599C9}"/>
    <cellStyle name="Normal 474 2" xfId="28233" xr:uid="{1A5E1DF0-E634-419E-B9E9-5F0401A1F2B2}"/>
    <cellStyle name="Normal 474 2 2" xfId="28232" xr:uid="{E64E8386-2E39-47DB-AC93-3666F6726B15}"/>
    <cellStyle name="Normal 474 2 2 2" xfId="28231" xr:uid="{041D2590-832D-4479-9F06-0F12350D97BB}"/>
    <cellStyle name="Normal 474 2 2 2 2" xfId="28230" xr:uid="{8E2F2582-22FD-4044-8DB5-5EF626889619}"/>
    <cellStyle name="Normal 474 2 2 2 2 2" xfId="28229" xr:uid="{861D6D22-7321-473C-B28F-2E676A0B6D36}"/>
    <cellStyle name="Normal 474 2 2 2 3" xfId="28228" xr:uid="{7038CE25-63C6-4DE4-AE25-6D42AA37E612}"/>
    <cellStyle name="Normal 474 2 2 3" xfId="28227" xr:uid="{A98FE05F-7966-432B-94D0-26C67D47126D}"/>
    <cellStyle name="Normal 474 2 2 3 2" xfId="28226" xr:uid="{FCA7BCFD-29CB-4E95-A23F-7769BBD7EE8D}"/>
    <cellStyle name="Normal 474 2 2 4" xfId="28225" xr:uid="{E8517BE5-2152-4E78-AD94-7579899537D3}"/>
    <cellStyle name="Normal 474 2 2 4 2" xfId="28224" xr:uid="{B586AF65-96E6-421F-9DA6-7BCB981B03B1}"/>
    <cellStyle name="Normal 474 2 2 5" xfId="28223" xr:uid="{AF429A95-B597-4517-AAAE-037A4E6BF828}"/>
    <cellStyle name="Normal 474 2 3" xfId="28222" xr:uid="{8AD0278A-4ADF-47B3-A1AD-84B5A26E449D}"/>
    <cellStyle name="Normal 474 2 3 2" xfId="28221" xr:uid="{5535B3F5-1925-482C-A880-61C09AD287C2}"/>
    <cellStyle name="Normal 474 2 3 2 2" xfId="28220" xr:uid="{AF148462-0BC2-4E36-9B74-49420E713569}"/>
    <cellStyle name="Normal 474 2 3 3" xfId="28219" xr:uid="{257E6759-5834-4CE4-96E1-B13394E6AA50}"/>
    <cellStyle name="Normal 474 2 4" xfId="28218" xr:uid="{933F3F25-E68D-40E9-B27E-D0C495E60C83}"/>
    <cellStyle name="Normal 474 2 4 2" xfId="28217" xr:uid="{041AD471-8175-4995-9F19-65C6A258C1F0}"/>
    <cellStyle name="Normal 474 2 5" xfId="28216" xr:uid="{CB3EAAD0-E309-4AFF-A447-F2CB969DA678}"/>
    <cellStyle name="Normal 474 2 5 2" xfId="28215" xr:uid="{4978FAA1-47F2-492D-B66A-54888F24E013}"/>
    <cellStyle name="Normal 474 2 6" xfId="28214" xr:uid="{6E35E1B2-E6CD-4D5A-AD44-F6E6F77272D9}"/>
    <cellStyle name="Normal 474 3" xfId="28213" xr:uid="{B2C573F3-CFBE-4DA4-98E8-199A6499FB6D}"/>
    <cellStyle name="Normal 474 3 2" xfId="28212" xr:uid="{B7F85874-7032-4DB4-A7C9-98C1E4941E78}"/>
    <cellStyle name="Normal 474 3 2 2" xfId="28211" xr:uid="{75392E40-970C-4966-BD5F-42504F724E59}"/>
    <cellStyle name="Normal 474 3 2 2 2" xfId="28210" xr:uid="{CCF92C7D-CBE8-47CB-B9D2-697C30AC8C50}"/>
    <cellStyle name="Normal 474 3 2 3" xfId="28209" xr:uid="{CE094094-82A3-43E0-B022-2C0EE96A768C}"/>
    <cellStyle name="Normal 474 3 3" xfId="28208" xr:uid="{71DEEC24-C939-4AF5-A90A-B68989D1BCF8}"/>
    <cellStyle name="Normal 474 3 3 2" xfId="28207" xr:uid="{4503D00C-E27F-4E6E-B59D-3FCC615F4AA7}"/>
    <cellStyle name="Normal 474 3 4" xfId="28206" xr:uid="{653F9D72-C803-45D7-8910-7BB3765B3740}"/>
    <cellStyle name="Normal 474 3 4 2" xfId="28205" xr:uid="{8F175B2B-450B-4D8D-99B0-D2F004FE84A2}"/>
    <cellStyle name="Normal 474 3 5" xfId="28204" xr:uid="{A4543835-CC30-4239-BA42-4988EDFA2404}"/>
    <cellStyle name="Normal 474 4" xfId="28203" xr:uid="{00826D7E-2126-4587-AA88-E3CCC0982789}"/>
    <cellStyle name="Normal 474 4 2" xfId="28202" xr:uid="{6C1FEE83-AAE0-43E0-9328-6E8E36BBB984}"/>
    <cellStyle name="Normal 474 4 2 2" xfId="28201" xr:uid="{30B57CEE-888B-4AEC-9DE8-CF3E47FB03BC}"/>
    <cellStyle name="Normal 474 4 3" xfId="28200" xr:uid="{1635723D-FA8E-4200-86E7-A85CF7A66E42}"/>
    <cellStyle name="Normal 474 5" xfId="28199" xr:uid="{0D597649-59CF-4242-BA84-3F64414D14C6}"/>
    <cellStyle name="Normal 474 5 2" xfId="28198" xr:uid="{95C933BE-A498-4CB3-86F7-4FD38D41ACC0}"/>
    <cellStyle name="Normal 474 6" xfId="28197" xr:uid="{37AA3190-AB77-4769-8C21-FB36E868A4B7}"/>
    <cellStyle name="Normal 474 6 2" xfId="28196" xr:uid="{0D15EC29-9CC0-48B4-8E3A-970CC7484B57}"/>
    <cellStyle name="Normal 474 7" xfId="28195" xr:uid="{9A6FCDAE-0134-4B2E-BA44-6607535910C0}"/>
    <cellStyle name="Normal 475" xfId="28194" xr:uid="{7CC660F2-B784-4127-9233-7A62B429E7B2}"/>
    <cellStyle name="Normal 475 2" xfId="28193" xr:uid="{E694BF1A-E81D-4CF9-85C4-4E0E5FF31C70}"/>
    <cellStyle name="Normal 475 2 2" xfId="28192" xr:uid="{5067FB69-BEE2-4261-A980-6E2DA87904AC}"/>
    <cellStyle name="Normal 475 2 2 2" xfId="28191" xr:uid="{EBC580D8-9E03-4028-A416-EFB23786F094}"/>
    <cellStyle name="Normal 475 2 2 2 2" xfId="28190" xr:uid="{537D0EFB-1090-4538-A92B-94FAD4E15910}"/>
    <cellStyle name="Normal 475 2 2 2 2 2" xfId="28189" xr:uid="{C57BE55B-5D4A-4AC4-A183-2DBE9905909E}"/>
    <cellStyle name="Normal 475 2 2 2 3" xfId="28188" xr:uid="{344BE30F-3548-4C79-B44E-D15E0B26C4FC}"/>
    <cellStyle name="Normal 475 2 2 3" xfId="28187" xr:uid="{A4D0143A-27EE-444C-B592-6C5D198132EF}"/>
    <cellStyle name="Normal 475 2 2 3 2" xfId="28186" xr:uid="{888F4288-56E0-4B1B-8262-7CFA4666EDE0}"/>
    <cellStyle name="Normal 475 2 2 4" xfId="28185" xr:uid="{E99F1C4C-3C19-43AA-8CDD-F3E13B5B6CB2}"/>
    <cellStyle name="Normal 475 2 2 4 2" xfId="28184" xr:uid="{DD9AD068-8DDE-4B6A-A7F0-65182E90AC12}"/>
    <cellStyle name="Normal 475 2 2 5" xfId="28183" xr:uid="{1AE08730-410F-46DC-8ACD-1336B7B684CF}"/>
    <cellStyle name="Normal 475 2 3" xfId="28182" xr:uid="{6CB18F22-1169-4FE0-9794-203567AE7B4B}"/>
    <cellStyle name="Normal 475 2 3 2" xfId="28181" xr:uid="{63BA9CFF-E702-45DF-B67E-43F8A81222F7}"/>
    <cellStyle name="Normal 475 2 3 2 2" xfId="28180" xr:uid="{6C8D79B3-BA1D-4161-8CED-A37EA0435390}"/>
    <cellStyle name="Normal 475 2 3 3" xfId="28179" xr:uid="{3E677B33-7307-4329-B847-5ADF38FC68DA}"/>
    <cellStyle name="Normal 475 2 4" xfId="28178" xr:uid="{C54544B0-845C-41E3-BCEA-2BD00CA99674}"/>
    <cellStyle name="Normal 475 2 4 2" xfId="28177" xr:uid="{9845176D-39F3-4092-89BA-45A712790D2C}"/>
    <cellStyle name="Normal 475 2 5" xfId="28176" xr:uid="{5F3BBD0E-AF25-4157-A264-85BE058F8CC6}"/>
    <cellStyle name="Normal 475 2 5 2" xfId="28175" xr:uid="{E289021C-A54E-4FAB-9815-42E40ABF1C9A}"/>
    <cellStyle name="Normal 475 2 6" xfId="28174" xr:uid="{DC793BC8-8093-425A-AE91-F5B38B606020}"/>
    <cellStyle name="Normal 475 3" xfId="28173" xr:uid="{DBEFB2D1-9162-4E53-AB99-A739E1E56061}"/>
    <cellStyle name="Normal 475 3 2" xfId="28172" xr:uid="{8AD52383-00D0-4D5D-AD56-9D018848D5C4}"/>
    <cellStyle name="Normal 475 3 2 2" xfId="28171" xr:uid="{DC29E880-3ABA-496E-A870-78CD335B705B}"/>
    <cellStyle name="Normal 475 3 2 2 2" xfId="28170" xr:uid="{6B30904B-1E52-4F1D-A56C-E14AE21E77BA}"/>
    <cellStyle name="Normal 475 3 2 3" xfId="28169" xr:uid="{3672D9B4-8514-49C0-BD5C-1021403944B2}"/>
    <cellStyle name="Normal 475 3 3" xfId="28168" xr:uid="{2CFB4D1A-CF1E-4533-8F4A-F0F8C97D1E36}"/>
    <cellStyle name="Normal 475 3 3 2" xfId="28167" xr:uid="{69B52668-A4E2-43A7-BFD4-B067A9A68DA5}"/>
    <cellStyle name="Normal 475 3 4" xfId="28166" xr:uid="{D7C25ABE-C279-4362-B4C3-55F4129C3AF9}"/>
    <cellStyle name="Normal 475 3 4 2" xfId="28165" xr:uid="{DB21416C-014C-484B-B6CA-6E9B25ECBCD5}"/>
    <cellStyle name="Normal 475 3 5" xfId="28164" xr:uid="{B2D9CCD1-1E2C-4A07-AEEB-51B5C3FAE762}"/>
    <cellStyle name="Normal 475 4" xfId="28163" xr:uid="{517517D2-4D3C-409A-AA52-81301826ECB5}"/>
    <cellStyle name="Normal 475 4 2" xfId="28162" xr:uid="{2865E7EC-F2B9-4643-8EFD-7A4A549F7F75}"/>
    <cellStyle name="Normal 475 4 2 2" xfId="28161" xr:uid="{9722699B-E9E4-4DFB-B3A7-2EC79B480DAA}"/>
    <cellStyle name="Normal 475 4 3" xfId="28160" xr:uid="{0164D6F4-4B17-4DD7-95FF-983C074A9BD1}"/>
    <cellStyle name="Normal 475 5" xfId="28159" xr:uid="{F42B3755-7C09-4CCD-8832-84A04B6D9371}"/>
    <cellStyle name="Normal 475 5 2" xfId="28158" xr:uid="{3458BC9D-92F8-4341-9D9B-7E09F58101DC}"/>
    <cellStyle name="Normal 475 6" xfId="28157" xr:uid="{12B87F6B-A28B-42D4-B3DA-6935B0CE25B0}"/>
    <cellStyle name="Normal 475 6 2" xfId="28156" xr:uid="{C79E0E9A-05A8-4B30-A357-61E9C2C413F8}"/>
    <cellStyle name="Normal 475 7" xfId="28155" xr:uid="{DD4EE0E2-77AC-48C4-A7B7-689F4E146A0D}"/>
    <cellStyle name="Normal 476" xfId="28154" xr:uid="{B8390CC7-BF37-47C9-BC3E-8E551AFC8EC1}"/>
    <cellStyle name="Normal 476 2" xfId="28153" xr:uid="{663849BB-0307-478F-8F53-DC971019F1B5}"/>
    <cellStyle name="Normal 476 2 2" xfId="28152" xr:uid="{4376631E-334F-4E22-B02B-F22D765CF1EF}"/>
    <cellStyle name="Normal 476 2 2 2" xfId="28151" xr:uid="{9A7FCA17-5718-47A6-9620-68DBCFE5CD80}"/>
    <cellStyle name="Normal 476 2 2 2 2" xfId="28150" xr:uid="{15D940E6-EEF7-4C2F-86BD-DDFC4C7350C1}"/>
    <cellStyle name="Normal 476 2 2 2 2 2" xfId="28149" xr:uid="{AAEE1EBA-8CA9-4ECF-88AC-DBC54BEA31A2}"/>
    <cellStyle name="Normal 476 2 2 2 3" xfId="28148" xr:uid="{35D0832B-74BF-4D0D-9AB9-2F861421AF2E}"/>
    <cellStyle name="Normal 476 2 2 3" xfId="28147" xr:uid="{931D5F35-5D1B-4233-B68E-84713F07E59C}"/>
    <cellStyle name="Normal 476 2 2 3 2" xfId="28146" xr:uid="{6F5A715F-1180-4F9F-84DF-24BCF59278BA}"/>
    <cellStyle name="Normal 476 2 2 4" xfId="28145" xr:uid="{9D73F8F6-DDB2-453E-905F-2B5A9E74F0FF}"/>
    <cellStyle name="Normal 476 2 2 4 2" xfId="28144" xr:uid="{3E8A43E9-D33B-466C-ABEE-889FDCE22699}"/>
    <cellStyle name="Normal 476 2 2 5" xfId="28143" xr:uid="{7E0FF3F2-5AE8-4F83-A908-3E8DD12BED45}"/>
    <cellStyle name="Normal 476 2 3" xfId="28142" xr:uid="{0C33FF4B-8D56-4B6E-AD15-F63E714384B4}"/>
    <cellStyle name="Normal 476 2 3 2" xfId="28141" xr:uid="{42BA04C1-161E-46AD-8A5C-EFD71A1E6F45}"/>
    <cellStyle name="Normal 476 2 3 2 2" xfId="28140" xr:uid="{E7DFDB4E-CE8F-4F2F-8FF7-0EF5DA364785}"/>
    <cellStyle name="Normal 476 2 3 3" xfId="28139" xr:uid="{49DF7056-7E58-4FED-8DD1-2D7E9E523CBB}"/>
    <cellStyle name="Normal 476 2 4" xfId="28138" xr:uid="{D11B596E-6687-4012-887A-459428EFE6E6}"/>
    <cellStyle name="Normal 476 2 4 2" xfId="28137" xr:uid="{66387CDD-49A6-4EE9-A9CF-8916BB0505A6}"/>
    <cellStyle name="Normal 476 2 5" xfId="28136" xr:uid="{267A3710-AAE0-4970-AC2F-BB4CA75A8B04}"/>
    <cellStyle name="Normal 476 2 5 2" xfId="28135" xr:uid="{D6167737-C95F-4653-B867-25FB2FD12ACD}"/>
    <cellStyle name="Normal 476 2 6" xfId="28134" xr:uid="{57D55978-76CC-4480-BA4E-F8909C75F096}"/>
    <cellStyle name="Normal 476 3" xfId="28133" xr:uid="{F2F8AD68-A060-46B9-AADC-37FA7E474235}"/>
    <cellStyle name="Normal 476 3 2" xfId="28132" xr:uid="{D7E7A68E-466E-48D8-9814-464892E362F4}"/>
    <cellStyle name="Normal 476 3 2 2" xfId="28131" xr:uid="{4F21E064-2609-417E-AAAC-305C5E040200}"/>
    <cellStyle name="Normal 476 3 2 2 2" xfId="28130" xr:uid="{A504D628-D1BE-4342-BE93-D8312D203ADB}"/>
    <cellStyle name="Normal 476 3 2 3" xfId="28129" xr:uid="{3A6831E2-3A31-488F-8ABF-D1698612F402}"/>
    <cellStyle name="Normal 476 3 3" xfId="28128" xr:uid="{948C2AAA-BA5D-413A-B035-7FBF0BBA4595}"/>
    <cellStyle name="Normal 476 3 3 2" xfId="28127" xr:uid="{9857E115-F01E-49A5-8409-E7317EB89FED}"/>
    <cellStyle name="Normal 476 3 4" xfId="28126" xr:uid="{CD7E4FEC-4778-45BD-B6C2-035380624662}"/>
    <cellStyle name="Normal 476 3 4 2" xfId="28125" xr:uid="{C48B2BC0-2BBA-42A6-8A9C-87829DDC7390}"/>
    <cellStyle name="Normal 476 3 5" xfId="28124" xr:uid="{B400C290-CA9B-4A64-8F54-70F3A7C14F5B}"/>
    <cellStyle name="Normal 476 4" xfId="28123" xr:uid="{09C8FBAF-CB44-4FAC-8D5D-D0236A900919}"/>
    <cellStyle name="Normal 476 4 2" xfId="28122" xr:uid="{48F12D10-7649-44A9-8D4B-2EFFC2FAAE0A}"/>
    <cellStyle name="Normal 476 4 2 2" xfId="28121" xr:uid="{5C0323D5-157E-4B62-89F6-9915E6AD8221}"/>
    <cellStyle name="Normal 476 4 3" xfId="28120" xr:uid="{F8D7D420-245C-4F88-AF3B-3D8DBF23E50C}"/>
    <cellStyle name="Normal 476 5" xfId="28119" xr:uid="{781E75AF-8CAF-47EF-8899-79EC56A1A48A}"/>
    <cellStyle name="Normal 476 5 2" xfId="28118" xr:uid="{48B4E880-A27C-4827-9940-A7DC96A84DCB}"/>
    <cellStyle name="Normal 476 6" xfId="28117" xr:uid="{D15C06DD-CBE1-4F9B-83FB-D019662FF292}"/>
    <cellStyle name="Normal 476 6 2" xfId="28116" xr:uid="{AE6E4CA8-D940-4986-B7B8-8BF0A8DF08CA}"/>
    <cellStyle name="Normal 476 7" xfId="28115" xr:uid="{C5A39CF5-163E-42F1-91AF-51CE260616EF}"/>
    <cellStyle name="Normal 477" xfId="28114" xr:uid="{BAAAA53F-736D-421E-8691-B24B68190A05}"/>
    <cellStyle name="Normal 477 2" xfId="28113" xr:uid="{A75149C8-EA26-4C05-9DBD-166635A9C24A}"/>
    <cellStyle name="Normal 477 2 2" xfId="28112" xr:uid="{B6B6906C-E160-4C0D-B9A5-F8FCEC1809A5}"/>
    <cellStyle name="Normal 477 3" xfId="28111" xr:uid="{AF4CD863-D0FE-40BC-B079-C14F07B889B5}"/>
    <cellStyle name="Normal 478" xfId="28110" xr:uid="{E1025AE2-8058-4BA5-9339-8BBFD70EFAF1}"/>
    <cellStyle name="Normal 478 2" xfId="28109" xr:uid="{6C9A205C-BD4D-4ABC-930D-CA207344BC50}"/>
    <cellStyle name="Normal 478 2 2" xfId="28108" xr:uid="{324F13B8-BE51-493A-B349-601D942E1DD2}"/>
    <cellStyle name="Normal 478 2 2 2" xfId="28107" xr:uid="{DAB3B20F-B44A-4635-B1AA-F75DBED6FDD9}"/>
    <cellStyle name="Normal 478 2 2 2 2" xfId="28106" xr:uid="{A3A909D1-B78D-43AD-B4B8-728839CCBB44}"/>
    <cellStyle name="Normal 478 2 2 2 2 2" xfId="28105" xr:uid="{0157AE26-3AAB-4035-B644-DE5CA1C85E58}"/>
    <cellStyle name="Normal 478 2 2 2 3" xfId="28104" xr:uid="{349AF138-6987-4132-B485-D35DDEF137B1}"/>
    <cellStyle name="Normal 478 2 2 3" xfId="28103" xr:uid="{615F0B23-5D90-4BB7-B2AB-C430CCE81272}"/>
    <cellStyle name="Normal 478 2 2 3 2" xfId="28102" xr:uid="{56807B17-91F8-4F4F-95A5-AA5F45C03B63}"/>
    <cellStyle name="Normal 478 2 2 4" xfId="28101" xr:uid="{41ABC101-6653-4A16-9590-996B59D0F114}"/>
    <cellStyle name="Normal 478 2 2 4 2" xfId="28100" xr:uid="{6F2DD50D-A72E-4EA5-92FB-3F38C78E06A2}"/>
    <cellStyle name="Normal 478 2 2 5" xfId="28099" xr:uid="{B0235BA1-52A8-40B1-9A00-605D41E7C4D7}"/>
    <cellStyle name="Normal 478 2 3" xfId="28098" xr:uid="{097B3AFD-2639-4614-847C-1D91C2F22E9B}"/>
    <cellStyle name="Normal 478 2 3 2" xfId="28097" xr:uid="{97318BB0-1E02-454A-96F2-E34800851334}"/>
    <cellStyle name="Normal 478 2 3 2 2" xfId="28096" xr:uid="{09143372-2255-4A8D-9CDF-C7524A962BA8}"/>
    <cellStyle name="Normal 478 2 3 3" xfId="28095" xr:uid="{C786604D-BC76-4FF4-A355-B1360E1A4E88}"/>
    <cellStyle name="Normal 478 2 4" xfId="28094" xr:uid="{0A941CD5-E543-4CB2-8CDF-21C0A7A79C02}"/>
    <cellStyle name="Normal 478 2 4 2" xfId="28093" xr:uid="{712D3283-9F56-44AE-BB0F-222AA9E246CB}"/>
    <cellStyle name="Normal 478 2 5" xfId="28092" xr:uid="{D587FEB7-C4EF-4009-A265-E7FB13B24C17}"/>
    <cellStyle name="Normal 478 2 5 2" xfId="28091" xr:uid="{788CCF8B-9061-4661-8002-0C03BB41F88A}"/>
    <cellStyle name="Normal 478 2 6" xfId="28090" xr:uid="{D1DA5043-B7F4-4693-B2DA-81C4692A817A}"/>
    <cellStyle name="Normal 478 3" xfId="28089" xr:uid="{338A86EF-DF60-4D53-99B2-1F67E7ED389A}"/>
    <cellStyle name="Normal 478 3 2" xfId="28088" xr:uid="{66DD2E11-204D-47CE-BEC0-B70CC8076991}"/>
    <cellStyle name="Normal 478 3 2 2" xfId="28087" xr:uid="{09A320F3-8D31-48EB-9972-10817DECCED3}"/>
    <cellStyle name="Normal 478 3 2 2 2" xfId="28086" xr:uid="{3033C713-EE22-48DA-9870-74E61DD6768D}"/>
    <cellStyle name="Normal 478 3 2 3" xfId="28085" xr:uid="{598E814C-FD0F-4857-8BD3-0752EA506801}"/>
    <cellStyle name="Normal 478 3 3" xfId="28084" xr:uid="{C1C12840-85F0-4C4B-8F99-0193A8B513D8}"/>
    <cellStyle name="Normal 478 3 3 2" xfId="28083" xr:uid="{4A772A26-7E53-46C6-AC72-A67880848917}"/>
    <cellStyle name="Normal 478 3 4" xfId="28082" xr:uid="{78DF608E-A35A-4E50-A00C-37B42DBFDCB3}"/>
    <cellStyle name="Normal 478 3 4 2" xfId="28081" xr:uid="{8DAA4E45-5ACD-4AC1-8CA9-13281C83E597}"/>
    <cellStyle name="Normal 478 3 5" xfId="28080" xr:uid="{75D5FFDC-B957-45B7-853C-D9B459A7B07E}"/>
    <cellStyle name="Normal 478 4" xfId="28079" xr:uid="{694A8DAA-2861-442B-A513-4CFD971615CE}"/>
    <cellStyle name="Normal 478 4 2" xfId="28078" xr:uid="{079B7A84-B89D-40F7-9679-998532EE7644}"/>
    <cellStyle name="Normal 478 4 2 2" xfId="131" xr:uid="{7C0A7697-EB58-47FF-A1D3-D0F4CA85E7C2}"/>
    <cellStyle name="Normal 478 4 3" xfId="28038" xr:uid="{A3D4690F-1C70-4329-ABF6-656FBCB94F56}"/>
    <cellStyle name="Normal 478 5" xfId="28077" xr:uid="{E3995CE1-AC71-4772-8201-114BC581CB4B}"/>
    <cellStyle name="Normal 478 5 2" xfId="28076" xr:uid="{A6C4347F-3D88-44D8-8BC9-D35ED2E15456}"/>
    <cellStyle name="Normal 478 6" xfId="28075" xr:uid="{CB70DD61-7C02-4CBD-8C00-C9714CC4D00E}"/>
    <cellStyle name="Normal 478 6 2" xfId="28074" xr:uid="{54F6C17F-CCFC-4828-A7B5-0187A5E0C1E9}"/>
    <cellStyle name="Normal 478 7" xfId="28073" xr:uid="{BEFDD369-2069-4BD8-8D8C-4E9179C98B61}"/>
    <cellStyle name="Normal 479" xfId="28072" xr:uid="{67AA1CF1-188E-4BD1-8D3D-F44BE034F12E}"/>
    <cellStyle name="Normal 479 2" xfId="28071" xr:uid="{B08D6391-28C5-4689-9DCE-826E728552B6}"/>
    <cellStyle name="Normal 479 2 2" xfId="28070" xr:uid="{C2C9527D-DA96-4C67-890F-CF97E749365F}"/>
    <cellStyle name="Normal 479 3" xfId="28069" xr:uid="{318A7527-A5E5-494A-833B-5FCF0C6D4D1D}"/>
    <cellStyle name="Normal 48" xfId="28068" xr:uid="{E4B28EA1-2A74-404E-90F7-B245A9091B7A}"/>
    <cellStyle name="Normal 48 2" xfId="28067" xr:uid="{C8D6AD58-CCED-4BB2-ABB0-34F8E0031407}"/>
    <cellStyle name="Normal 48 2 2" xfId="28066" xr:uid="{477A1C70-1DA7-4766-8AC5-C21CA30CC136}"/>
    <cellStyle name="Normal 48 2 2 2" xfId="28065" xr:uid="{A9B1BC72-96A7-4B8B-877D-08EFA705A9C6}"/>
    <cellStyle name="Normal 48 2 2 3" xfId="28064" xr:uid="{2B177D6E-B58F-4C3E-B898-1D51405ACF78}"/>
    <cellStyle name="Normal 48 2 2_Forecast" xfId="28063" xr:uid="{C3F251B4-751E-4EEE-8FB1-DA11051445C4}"/>
    <cellStyle name="Normal 48 2 3" xfId="28062" xr:uid="{24E8CDB7-FCEB-46FF-84DB-C3E75C71BD21}"/>
    <cellStyle name="Normal 48 2 3 2" xfId="28061" xr:uid="{B0555104-9DF5-4331-B028-98E3C9BFF0E1}"/>
    <cellStyle name="Normal 48 2 3 3" xfId="28060" xr:uid="{750E7368-07C4-432C-9C78-82D16E97D947}"/>
    <cellStyle name="Normal 48 2 3_Forecast" xfId="28059" xr:uid="{01B3A808-00B7-4D1D-9559-C9A2372EC8AD}"/>
    <cellStyle name="Normal 48 2 4" xfId="28058" xr:uid="{C6296807-866A-4E6E-94E9-EF4BBDF88E31}"/>
    <cellStyle name="Normal 48 2 5" xfId="28057" xr:uid="{5DBA517F-D9B8-4DFD-8DAE-4C70403380A5}"/>
    <cellStyle name="Normal 48 2_DSub" xfId="28056" xr:uid="{07F87EBD-F4E0-41A2-8EE5-75506CEE3CFD}"/>
    <cellStyle name="Normal 48 3" xfId="28055" xr:uid="{E09D6F67-6049-43AB-8438-D8691D1A379D}"/>
    <cellStyle name="Normal 48 3 2" xfId="28054" xr:uid="{8F63B7EE-2A2B-4C63-AE2B-B6AA9A789997}"/>
    <cellStyle name="Normal 48 3 3" xfId="28053" xr:uid="{EA75C901-2445-4583-8166-A6282C90073A}"/>
    <cellStyle name="Normal 48 3_Forecast" xfId="28052" xr:uid="{9F1D5588-E89A-457D-B6F0-3E65CAE83AB7}"/>
    <cellStyle name="Normal 48 4" xfId="28051" xr:uid="{C3E9B496-20E1-4A22-B72B-5AC144E8512D}"/>
    <cellStyle name="Normal 48 4 2" xfId="28050" xr:uid="{D6B1BB54-576A-4260-85E0-001A2C9C4115}"/>
    <cellStyle name="Normal 48 4 3" xfId="28049" xr:uid="{C15BD9AB-B31D-4B7C-9C19-39842C1BCCB8}"/>
    <cellStyle name="Normal 48 4_Forecast" xfId="28048" xr:uid="{EA9AA35A-551B-40CF-8BF7-140EDDFC85C5}"/>
    <cellStyle name="Normal 48 5" xfId="28047" xr:uid="{7BF7E2CB-7C8F-42D5-A365-B95CD6E97639}"/>
    <cellStyle name="Normal 48 6" xfId="28046" xr:uid="{99576F63-C002-4CC0-845E-DBEB338BC59C}"/>
    <cellStyle name="Normal 48 7" xfId="28045" xr:uid="{2CBD33BF-D8C9-424D-ADC3-28882DC1C51A}"/>
    <cellStyle name="Normal 48_DSub" xfId="28044" xr:uid="{FD7C7524-E6F6-4DF8-9DD3-144A8BB13821}"/>
    <cellStyle name="Normal 480" xfId="28043" xr:uid="{C7BF77F3-A1B9-431E-AD58-853569FBF354}"/>
    <cellStyle name="Normal 480 2" xfId="28042" xr:uid="{C231FB94-D989-4CA4-B67C-A5B6EE5AD65F}"/>
    <cellStyle name="Normal 480 2 2" xfId="28041" xr:uid="{C0813C45-638C-4E76-8C2F-5A8A0687C395}"/>
    <cellStyle name="Normal 480 2 2 2" xfId="28040" xr:uid="{80F6EFE3-93BA-46A7-9EBD-76E95769E963}"/>
    <cellStyle name="Normal 480 2 2 2 2" xfId="28039" xr:uid="{7FC5A03F-2D68-41D6-8E9A-35FBAAEFDB6A}"/>
    <cellStyle name="Normal 480 2 2 2 2 2" xfId="124" xr:uid="{64B45B55-B05B-46B7-98FF-92CD5441A7AE}"/>
    <cellStyle name="Normal 480 2 2 2 3" xfId="136" xr:uid="{9F526E23-8458-456B-AF8C-22A001A224B1}"/>
    <cellStyle name="Normal 480 2 2 3" xfId="28037" xr:uid="{9102AE01-0AC9-4462-AF46-A8B1FBF1503A}"/>
    <cellStyle name="Normal 480 2 2 3 2" xfId="28036" xr:uid="{FA79A037-003A-4D89-9AD3-87E70F0B9077}"/>
    <cellStyle name="Normal 480 2 2 4" xfId="28035" xr:uid="{61FEDF98-90C4-42FE-BC7E-009812FF1410}"/>
    <cellStyle name="Normal 480 2 2 4 2" xfId="28034" xr:uid="{2934CD76-4DB1-4F18-A6B3-816F5B7AD5A9}"/>
    <cellStyle name="Normal 480 2 2 5" xfId="28033" xr:uid="{BF3332BD-831A-44FA-9897-37F2C0492E59}"/>
    <cellStyle name="Normal 480 2 3" xfId="28032" xr:uid="{D0ADE100-EF6B-46E8-87E7-1E3EE35E1D04}"/>
    <cellStyle name="Normal 480 2 3 2" xfId="28031" xr:uid="{ADECF1BB-AFD0-42B3-8B9F-237ED17E86C6}"/>
    <cellStyle name="Normal 480 2 3 2 2" xfId="28030" xr:uid="{5F827DF2-A501-4512-A5ED-B783934CD9B8}"/>
    <cellStyle name="Normal 480 2 3 3" xfId="28029" xr:uid="{E82DEADB-1288-4654-8323-F821758D03DB}"/>
    <cellStyle name="Normal 480 2 4" xfId="28028" xr:uid="{3C6FC0D6-5AD1-4F5E-BA73-5BB283D7F868}"/>
    <cellStyle name="Normal 480 2 4 2" xfId="28027" xr:uid="{BF72F5C1-D3A5-41CC-8CC8-BBFAA51162FA}"/>
    <cellStyle name="Normal 480 2 5" xfId="28026" xr:uid="{5A0077F7-437B-4EBC-A792-40FD0FA0A13D}"/>
    <cellStyle name="Normal 480 2 5 2" xfId="28025" xr:uid="{05D60FDF-AA8F-4760-B24E-E6E25A450EC3}"/>
    <cellStyle name="Normal 480 2 6" xfId="28024" xr:uid="{02C4A524-066E-4C9B-A6C0-BF9C019C8D9D}"/>
    <cellStyle name="Normal 480 3" xfId="28023" xr:uid="{FED9B815-7AA4-4B91-A341-B9A6D9D5C3D9}"/>
    <cellStyle name="Normal 480 3 2" xfId="28022" xr:uid="{6DF8071C-F2C2-4C29-9AB1-E1B1B72B938D}"/>
    <cellStyle name="Normal 480 3 2 2" xfId="28021" xr:uid="{0653E3F1-39F9-4822-BFB9-B7A6637986C4}"/>
    <cellStyle name="Normal 480 3 2 2 2" xfId="28020" xr:uid="{F765C37B-6BB7-4C27-982A-18E1BA77D7BE}"/>
    <cellStyle name="Normal 480 3 2 3" xfId="28019" xr:uid="{ABDF0A07-224B-4729-8520-818BC68A1D4A}"/>
    <cellStyle name="Normal 480 3 3" xfId="28018" xr:uid="{84E8BB29-3375-45F1-B814-4EF4B510C5A3}"/>
    <cellStyle name="Normal 480 3 3 2" xfId="28017" xr:uid="{27BCA4BF-535E-42AB-B6D5-4E32FACAD8CE}"/>
    <cellStyle name="Normal 480 3 4" xfId="28016" xr:uid="{FFC17155-8252-4CF5-9E88-98F935BFA14E}"/>
    <cellStyle name="Normal 480 3 4 2" xfId="28015" xr:uid="{73B62705-6CF5-4B86-BF3C-319AF8B2BB8B}"/>
    <cellStyle name="Normal 480 3 5" xfId="28014" xr:uid="{28650464-6E4A-4FEB-B104-ADBCDDFD32BB}"/>
    <cellStyle name="Normal 480 4" xfId="28013" xr:uid="{D5D825BC-AFD8-4278-8398-0FAA0CA7B8B3}"/>
    <cellStyle name="Normal 480 4 2" xfId="28012" xr:uid="{967D136E-F33B-4083-9050-E3ED491648DC}"/>
    <cellStyle name="Normal 480 4 2 2" xfId="28011" xr:uid="{8B80750B-A3F7-44C0-A59D-E318041F9403}"/>
    <cellStyle name="Normal 480 4 3" xfId="28010" xr:uid="{4C150E76-2EB4-4B92-8ABD-217C597663C5}"/>
    <cellStyle name="Normal 480 5" xfId="28009" xr:uid="{659737E3-6F20-4338-96A2-8C9849849678}"/>
    <cellStyle name="Normal 480 5 2" xfId="28008" xr:uid="{EE456CD1-5AD7-4A44-B75E-118CFB9A2AA6}"/>
    <cellStyle name="Normal 480 6" xfId="28007" xr:uid="{18C421E0-3873-4962-967C-514B90C155C2}"/>
    <cellStyle name="Normal 480 6 2" xfId="28006" xr:uid="{0E32405B-C6EE-4D02-8E52-BB1A8816AB76}"/>
    <cellStyle name="Normal 480 7" xfId="28005" xr:uid="{AC25C203-943F-4380-BC5F-E9FCEAC9DA4B}"/>
    <cellStyle name="Normal 481" xfId="28004" xr:uid="{B66C00AA-CB4F-47A0-8DA1-7D77AFBAA29D}"/>
    <cellStyle name="Normal 481 2" xfId="28003" xr:uid="{75D2711B-3841-4DCE-9819-391632B222C3}"/>
    <cellStyle name="Normal 481 2 2" xfId="28002" xr:uid="{5A985C3A-1F31-488E-8935-DFF1CD0C4D0A}"/>
    <cellStyle name="Normal 481 2 2 2" xfId="28001" xr:uid="{5254826F-8BDA-4E7C-8F84-2C69FC04994F}"/>
    <cellStyle name="Normal 481 2 2 2 2" xfId="28000" xr:uid="{0C331F4F-1937-4BCE-B300-544FE8A27809}"/>
    <cellStyle name="Normal 481 2 2 2 2 2" xfId="27999" xr:uid="{E6432652-8BB7-4CED-B36C-6C7A3AA0B5CF}"/>
    <cellStyle name="Normal 481 2 2 2 3" xfId="27998" xr:uid="{320F39C8-A97E-4D6E-A19A-E807FDEE9030}"/>
    <cellStyle name="Normal 481 2 2 3" xfId="27997" xr:uid="{B34B1B3B-4447-40DC-9C0C-2D06074ED48B}"/>
    <cellStyle name="Normal 481 2 2 3 2" xfId="27996" xr:uid="{594068D2-E342-45E1-A281-9A5700CCBC9C}"/>
    <cellStyle name="Normal 481 2 2 4" xfId="27995" xr:uid="{ED463D3A-F17E-4287-BC66-A981A18EE2E6}"/>
    <cellStyle name="Normal 481 2 2 4 2" xfId="27994" xr:uid="{4E359801-9E80-4268-B3F9-310EDD97841A}"/>
    <cellStyle name="Normal 481 2 2 5" xfId="27993" xr:uid="{D35B0D84-9B3C-4BD5-9A16-16F7B495008C}"/>
    <cellStyle name="Normal 481 2 3" xfId="27992" xr:uid="{399E2DD8-7515-4DA3-901E-741984A825F8}"/>
    <cellStyle name="Normal 481 2 3 2" xfId="27991" xr:uid="{6D3F9A99-2B33-4F3A-B792-3C324E6B9C56}"/>
    <cellStyle name="Normal 481 2 3 2 2" xfId="27990" xr:uid="{192D392C-85C1-48B3-A568-4AE5EC9A11BF}"/>
    <cellStyle name="Normal 481 2 3 3" xfId="27989" xr:uid="{E9C18743-5B71-45F7-A21D-5E4DA14E15E5}"/>
    <cellStyle name="Normal 481 2 4" xfId="27988" xr:uid="{A070D55A-8A51-44BE-BCBD-388BDBBCB304}"/>
    <cellStyle name="Normal 481 2 4 2" xfId="27987" xr:uid="{4376A470-1655-4DAE-8F34-DE4376983912}"/>
    <cellStyle name="Normal 481 2 5" xfId="27986" xr:uid="{4FAFC9D1-FF86-4D39-9A79-E4AA122E0B18}"/>
    <cellStyle name="Normal 481 2 5 2" xfId="27985" xr:uid="{568286B0-ACD8-49AC-A6F0-F96A39AC50B4}"/>
    <cellStyle name="Normal 481 2 6" xfId="27984" xr:uid="{96D2BEDF-F455-4525-87F7-8A2DFED80E81}"/>
    <cellStyle name="Normal 481 3" xfId="27983" xr:uid="{4EA27E24-6B78-4C65-B282-108EAB72FAE0}"/>
    <cellStyle name="Normal 481 3 2" xfId="27982" xr:uid="{C82772CC-DBB7-4C09-9D34-1970B17E7807}"/>
    <cellStyle name="Normal 481 3 2 2" xfId="27981" xr:uid="{C0C7D689-1D94-4267-8975-D465C306746E}"/>
    <cellStyle name="Normal 481 3 2 2 2" xfId="27980" xr:uid="{DD15F20D-B84D-4965-A67C-4380C8EF598E}"/>
    <cellStyle name="Normal 481 3 2 3" xfId="27979" xr:uid="{4EE1F8C6-D8C7-43B8-BC28-613388FCE188}"/>
    <cellStyle name="Normal 481 3 3" xfId="27978" xr:uid="{B13DB671-BB48-4194-8BA0-948AA99C6458}"/>
    <cellStyle name="Normal 481 3 3 2" xfId="27977" xr:uid="{C7AF45C9-DE9D-4003-9C38-A4F2DFE69287}"/>
    <cellStyle name="Normal 481 3 4" xfId="27976" xr:uid="{787EDE70-347D-4EE5-AD7D-F2775B05ABED}"/>
    <cellStyle name="Normal 481 3 4 2" xfId="27975" xr:uid="{4ACAFDA9-A254-471A-B632-BCCE4E4D0A70}"/>
    <cellStyle name="Normal 481 3 5" xfId="27974" xr:uid="{9C5EB520-66E6-45DF-87D2-4C966002E60B}"/>
    <cellStyle name="Normal 481 4" xfId="27973" xr:uid="{C17AB808-8C33-42B0-B183-96D8F9427DB9}"/>
    <cellStyle name="Normal 481 4 2" xfId="27972" xr:uid="{34507E0E-7401-43D9-853B-0F09CDDDF26C}"/>
    <cellStyle name="Normal 481 4 2 2" xfId="27971" xr:uid="{BB88CC6C-7494-4A4D-8C8C-801DE740B858}"/>
    <cellStyle name="Normal 481 4 3" xfId="27970" xr:uid="{18A43C35-5E86-434F-9C62-8698DA969764}"/>
    <cellStyle name="Normal 481 5" xfId="27969" xr:uid="{EF20CB57-03A1-433F-85CA-C7D09128819B}"/>
    <cellStyle name="Normal 481 5 2" xfId="27968" xr:uid="{66A9F9EF-E3C2-446F-BD99-4047887B54A4}"/>
    <cellStyle name="Normal 481 6" xfId="27967" xr:uid="{7C8DFD42-4994-4EE9-9586-67FF32F7373A}"/>
    <cellStyle name="Normal 481 6 2" xfId="27966" xr:uid="{FA95F925-9654-4A57-9CC3-4E80DCC0A2FC}"/>
    <cellStyle name="Normal 481 7" xfId="27965" xr:uid="{E228983F-C521-4BD6-B3D6-82844930A299}"/>
    <cellStyle name="Normal 482" xfId="27964" xr:uid="{CB855963-FBB0-4BE0-ABED-C25CCC7DBF67}"/>
    <cellStyle name="Normal 482 2" xfId="27963" xr:uid="{3AEFBA12-EAAD-4D4F-BBB9-CF914E47B106}"/>
    <cellStyle name="Normal 482 2 2" xfId="27962" xr:uid="{A95AC1B6-BA99-4EBE-911F-881EC8C0EE8E}"/>
    <cellStyle name="Normal 482 2 2 2" xfId="27961" xr:uid="{587E25BD-6CAB-448F-8EA5-B78550FFD188}"/>
    <cellStyle name="Normal 482 2 2 2 2" xfId="27960" xr:uid="{07AD71BB-AAD8-4CE9-A793-841F9566F429}"/>
    <cellStyle name="Normal 482 2 2 2 2 2" xfId="27959" xr:uid="{937E7AC2-49EB-41CA-947B-38D3B34D51A4}"/>
    <cellStyle name="Normal 482 2 2 2 3" xfId="27958" xr:uid="{DE8CE018-FE3B-4EAB-AE7E-A77780B09EF8}"/>
    <cellStyle name="Normal 482 2 2 3" xfId="27957" xr:uid="{C99BE306-7FD4-47F7-95D6-78CE672A14F7}"/>
    <cellStyle name="Normal 482 2 2 3 2" xfId="27956" xr:uid="{18D0FB8C-4E0F-4B5E-BDDC-DC63F5F979FB}"/>
    <cellStyle name="Normal 482 2 2 4" xfId="27955" xr:uid="{41B11F61-D3F1-4AD7-BD73-907CDC3F28C8}"/>
    <cellStyle name="Normal 482 2 2 4 2" xfId="27954" xr:uid="{A3B7E992-2ED4-4A58-9C9D-9F916B748E42}"/>
    <cellStyle name="Normal 482 2 2 5" xfId="27953" xr:uid="{2A3C70E6-946E-4C4C-B9EE-22006A84CA75}"/>
    <cellStyle name="Normal 482 2 3" xfId="27952" xr:uid="{30739117-263C-4267-BB33-B4252A7376F8}"/>
    <cellStyle name="Normal 482 2 3 2" xfId="27951" xr:uid="{D5DB3DAB-5178-4078-97E6-8C8668E9B86F}"/>
    <cellStyle name="Normal 482 2 3 2 2" xfId="27950" xr:uid="{CB35529D-BF56-4416-B15D-B7AF6A76B93E}"/>
    <cellStyle name="Normal 482 2 3 3" xfId="27949" xr:uid="{740D4487-A34D-488D-8CEE-5003A299C537}"/>
    <cellStyle name="Normal 482 2 4" xfId="27948" xr:uid="{FDF8ABAB-D608-43A2-A92E-FF31E189E51E}"/>
    <cellStyle name="Normal 482 2 4 2" xfId="27947" xr:uid="{763636B3-4783-49F2-ABC0-9ABB4D301BA9}"/>
    <cellStyle name="Normal 482 2 5" xfId="27946" xr:uid="{8CDF4775-541B-4942-881A-923E8628D873}"/>
    <cellStyle name="Normal 482 2 5 2" xfId="27945" xr:uid="{F8FA972A-FD45-4344-9D8F-3BC39046BC43}"/>
    <cellStyle name="Normal 482 2 6" xfId="27944" xr:uid="{A1E504CD-9C4A-45EB-BAB3-205B36129B8C}"/>
    <cellStyle name="Normal 482 3" xfId="27943" xr:uid="{009F355F-3BA3-4299-B8E5-D1A3934850B5}"/>
    <cellStyle name="Normal 482 3 2" xfId="27942" xr:uid="{C1E029C6-8F8E-4B69-A60A-030FF9AA840E}"/>
    <cellStyle name="Normal 482 3 2 2" xfId="27941" xr:uid="{9CCE1219-AC1E-43EB-B456-494D7C5CFBC8}"/>
    <cellStyle name="Normal 482 3 2 2 2" xfId="27940" xr:uid="{18C1506C-AD6A-4D62-9A3E-A96DC6F8E7AE}"/>
    <cellStyle name="Normal 482 3 2 3" xfId="27939" xr:uid="{881595E3-06F1-47E2-98E5-D40E9965B58D}"/>
    <cellStyle name="Normal 482 3 3" xfId="27938" xr:uid="{BB4EE2E2-0113-4F72-B598-81D40D64E9C5}"/>
    <cellStyle name="Normal 482 3 3 2" xfId="27937" xr:uid="{9A80BB79-4CB3-4355-A122-C0F6D2E86943}"/>
    <cellStyle name="Normal 482 3 4" xfId="27936" xr:uid="{5F4AC405-105B-46AD-AF23-2C1AFD4E5A4E}"/>
    <cellStyle name="Normal 482 3 4 2" xfId="27935" xr:uid="{FFCC365C-6BA0-46BA-A912-5C0A8BA96A34}"/>
    <cellStyle name="Normal 482 3 5" xfId="27934" xr:uid="{A7E6AB02-D3E9-4244-9FB4-B9509C84D4E7}"/>
    <cellStyle name="Normal 482 4" xfId="27933" xr:uid="{132E9ADD-BECF-44C0-BBA9-5394096EF02F}"/>
    <cellStyle name="Normal 482 4 2" xfId="27932" xr:uid="{62F15A4C-FFCF-47CF-9ED4-40630A295D5B}"/>
    <cellStyle name="Normal 482 4 2 2" xfId="27931" xr:uid="{9A4690BE-3C24-428E-A26F-823047D5CBD6}"/>
    <cellStyle name="Normal 482 4 3" xfId="27930" xr:uid="{0D7380F2-BF40-4299-A3DD-F6BC0A45134C}"/>
    <cellStyle name="Normal 482 5" xfId="27929" xr:uid="{4993C3F4-4303-44D1-92B5-060EAD512E23}"/>
    <cellStyle name="Normal 482 5 2" xfId="27928" xr:uid="{A3AF4B46-EA65-4025-9702-B45C1F53F37F}"/>
    <cellStyle name="Normal 482 6" xfId="27927" xr:uid="{B64D56E8-0D2B-4389-A738-6888AEED43E7}"/>
    <cellStyle name="Normal 482 6 2" xfId="27926" xr:uid="{90B8C308-8617-4B17-879C-7A9CCF341963}"/>
    <cellStyle name="Normal 482 7" xfId="27925" xr:uid="{1D605F2D-FC7D-432F-B1EC-45C1C983BA1F}"/>
    <cellStyle name="Normal 483" xfId="27924" xr:uid="{0CB8EEFA-2CB2-419C-B086-32E2D20FFF03}"/>
    <cellStyle name="Normal 483 2" xfId="27923" xr:uid="{3A853475-2B9B-485F-AF74-F1E343BEC3B9}"/>
    <cellStyle name="Normal 483 2 2" xfId="27922" xr:uid="{CE16F078-8738-491A-9041-2A67A7DD4F01}"/>
    <cellStyle name="Normal 483 2 2 2" xfId="27921" xr:uid="{1B1A2B3D-F4EB-4875-8997-A1F517F17724}"/>
    <cellStyle name="Normal 483 2 2 2 2" xfId="27920" xr:uid="{DBA1D27F-4D2F-4D68-8EA2-EA82F1974FAF}"/>
    <cellStyle name="Normal 483 2 2 2 2 2" xfId="27919" xr:uid="{863B3F63-F4C0-49C7-B2E4-64EC82565752}"/>
    <cellStyle name="Normal 483 2 2 2 3" xfId="27918" xr:uid="{D1ECCA44-4732-47BE-95E3-98A31722E374}"/>
    <cellStyle name="Normal 483 2 2 3" xfId="27917" xr:uid="{E7C50896-EA2F-4521-9F3A-FBB3A79CCD9F}"/>
    <cellStyle name="Normal 483 2 2 3 2" xfId="27916" xr:uid="{0203BA03-0E5B-46AE-8B81-84668BC56085}"/>
    <cellStyle name="Normal 483 2 2 4" xfId="27915" xr:uid="{B6C50513-9A05-49F1-A274-FC3A00D4F1E7}"/>
    <cellStyle name="Normal 483 2 2 4 2" xfId="27914" xr:uid="{7A32C3C5-1460-4D63-9426-8CBADFD5D886}"/>
    <cellStyle name="Normal 483 2 2 5" xfId="27913" xr:uid="{F1CB90C9-E603-4410-9B78-D8854A64426C}"/>
    <cellStyle name="Normal 483 2 3" xfId="27912" xr:uid="{4DA2942F-B23B-4647-AB30-BCFF3E6CB511}"/>
    <cellStyle name="Normal 483 2 3 2" xfId="27911" xr:uid="{BE5851A0-61D9-465A-83F4-09197E2175FD}"/>
    <cellStyle name="Normal 483 2 3 2 2" xfId="27910" xr:uid="{EE20C092-F1DE-4C0C-9494-E3A3EA33B460}"/>
    <cellStyle name="Normal 483 2 3 3" xfId="27909" xr:uid="{9D1B0F61-6004-4EE9-86C7-360B18AFF54B}"/>
    <cellStyle name="Normal 483 2 4" xfId="27908" xr:uid="{D6BCFFEE-CC16-490A-B0F7-B1CF85A5B789}"/>
    <cellStyle name="Normal 483 2 4 2" xfId="27907" xr:uid="{85811E27-BC1E-44F3-B0E6-C14E9B5705A1}"/>
    <cellStyle name="Normal 483 2 5" xfId="27906" xr:uid="{154745B3-2A6F-4D14-8B6D-E7EBE235FC44}"/>
    <cellStyle name="Normal 483 2 5 2" xfId="27905" xr:uid="{42C1EEE7-4563-4A48-B198-ED6E88D8DE01}"/>
    <cellStyle name="Normal 483 2 6" xfId="27904" xr:uid="{0DBDAC63-33F9-4FB4-92F0-FDB9C0DD0D79}"/>
    <cellStyle name="Normal 483 3" xfId="27903" xr:uid="{4FF4CFEE-4737-401A-9DF2-1BC78F05B252}"/>
    <cellStyle name="Normal 483 3 2" xfId="27902" xr:uid="{9A951165-1466-4906-9E6E-2C29F71281A1}"/>
    <cellStyle name="Normal 483 3 2 2" xfId="27901" xr:uid="{71B82B37-6DD0-4C16-BF0E-EB892F7F876F}"/>
    <cellStyle name="Normal 483 3 2 2 2" xfId="27900" xr:uid="{D84E20DE-5905-4920-9B93-6BF38BEFCD5A}"/>
    <cellStyle name="Normal 483 3 2 3" xfId="27899" xr:uid="{C8831AA8-84E8-43D6-ADFA-2B6A694A0A3D}"/>
    <cellStyle name="Normal 483 3 3" xfId="27898" xr:uid="{7FF36DA8-F172-417B-915A-9E7A425A7E75}"/>
    <cellStyle name="Normal 483 3 3 2" xfId="27897" xr:uid="{374B8A98-9823-4BDA-A633-8BFFFC23A66B}"/>
    <cellStyle name="Normal 483 3 4" xfId="27896" xr:uid="{C07DA145-2192-4D03-9113-109811AF5E75}"/>
    <cellStyle name="Normal 483 3 4 2" xfId="27895" xr:uid="{F8ED5F38-1238-4177-84E4-14647E37C7B7}"/>
    <cellStyle name="Normal 483 3 5" xfId="27894" xr:uid="{46B8D926-4482-43AD-AE4C-FF544D690B9B}"/>
    <cellStyle name="Normal 483 4" xfId="27893" xr:uid="{D290E96C-FE4E-4172-8814-18F496376759}"/>
    <cellStyle name="Normal 483 4 2" xfId="27892" xr:uid="{40EC7CFE-9EAF-4B2D-8B1E-0B69A6FF1264}"/>
    <cellStyle name="Normal 483 4 2 2" xfId="27891" xr:uid="{C6F67623-9318-47FD-B8FE-C81FA73CBE3B}"/>
    <cellStyle name="Normal 483 4 3" xfId="27890" xr:uid="{C9B30FF3-27AB-4617-AC01-3A4A3C7A6896}"/>
    <cellStyle name="Normal 483 5" xfId="27889" xr:uid="{096980E2-7DD3-4BC9-A65A-83A6C49C45CC}"/>
    <cellStyle name="Normal 483 5 2" xfId="27888" xr:uid="{9DA5DDB5-E271-4A8A-AA39-A7C160747ADB}"/>
    <cellStyle name="Normal 483 6" xfId="27887" xr:uid="{71194410-930C-451D-AD64-21D41460D6B4}"/>
    <cellStyle name="Normal 483 6 2" xfId="27886" xr:uid="{EDEBCF92-0CE0-4D36-82CA-196029F77DF3}"/>
    <cellStyle name="Normal 483 7" xfId="27885" xr:uid="{CAFC3156-0CAA-44CE-A83C-C22F92955962}"/>
    <cellStyle name="Normal 484" xfId="27884" xr:uid="{BCCB47C4-8EC7-4269-895C-FD23A3C00082}"/>
    <cellStyle name="Normal 484 2" xfId="27883" xr:uid="{3E0B0E7C-AF16-4CB4-A57E-49325C619AA2}"/>
    <cellStyle name="Normal 484 2 2" xfId="27882" xr:uid="{5E8D1673-540E-40E7-9B78-F7A49E3ECDF5}"/>
    <cellStyle name="Normal 484 2 2 2" xfId="27881" xr:uid="{038761AE-903D-4480-9212-C0BB2BB3700F}"/>
    <cellStyle name="Normal 484 2 2 2 2" xfId="27880" xr:uid="{6EC391EA-4384-4DF1-B3E4-75F5A6F048B2}"/>
    <cellStyle name="Normal 484 2 2 2 2 2" xfId="27879" xr:uid="{E50BC417-69AB-4F4A-BF69-D68D01CAE0EC}"/>
    <cellStyle name="Normal 484 2 2 2 3" xfId="27878" xr:uid="{13D42CA7-C45F-4DF9-8825-E2E768225E54}"/>
    <cellStyle name="Normal 484 2 2 3" xfId="27877" xr:uid="{5AE683D2-A3B5-4093-AF10-491475C11CF6}"/>
    <cellStyle name="Normal 484 2 2 3 2" xfId="27876" xr:uid="{F44E1549-2792-4E77-9C52-128707BC65F7}"/>
    <cellStyle name="Normal 484 2 2 4" xfId="27875" xr:uid="{45107136-4817-45E0-90D9-B09D752A9716}"/>
    <cellStyle name="Normal 484 2 2 4 2" xfId="27874" xr:uid="{50CB0DA8-6FAE-4FA0-8C2F-2FF386A57EF5}"/>
    <cellStyle name="Normal 484 2 2 5" xfId="27873" xr:uid="{13251ECC-F616-4DDE-8CD5-ABF6A0F077B8}"/>
    <cellStyle name="Normal 484 2 3" xfId="27872" xr:uid="{B3755292-53D9-410B-872A-C90CB11DB2A4}"/>
    <cellStyle name="Normal 484 2 3 2" xfId="27871" xr:uid="{9C7954D7-DC29-4DAB-992B-BBDA1D34E3AD}"/>
    <cellStyle name="Normal 484 2 3 2 2" xfId="27870" xr:uid="{D2CE211E-A5BF-45EE-8B5D-F0B7208842D7}"/>
    <cellStyle name="Normal 484 2 3 3" xfId="27869" xr:uid="{6F0B970F-981F-4D97-99FD-971512D21290}"/>
    <cellStyle name="Normal 484 2 4" xfId="27868" xr:uid="{F7DDDE82-EF13-46FA-B32B-F924EF799B2D}"/>
    <cellStyle name="Normal 484 2 4 2" xfId="27867" xr:uid="{0F2FBA51-405C-4593-AC0E-7756012819A4}"/>
    <cellStyle name="Normal 484 2 5" xfId="27866" xr:uid="{EC845C70-0089-4704-86D2-D814760F2DCA}"/>
    <cellStyle name="Normal 484 2 5 2" xfId="27865" xr:uid="{3C8D571F-2C94-48A1-B9FA-D0E4A87DEF14}"/>
    <cellStyle name="Normal 484 2 6" xfId="27864" xr:uid="{F92ABD24-7C39-433C-8D37-F9460F61CB4D}"/>
    <cellStyle name="Normal 484 3" xfId="27863" xr:uid="{5995405E-6190-46DC-83B7-61353122CD62}"/>
    <cellStyle name="Normal 484 3 2" xfId="27862" xr:uid="{A53F9F2A-F26B-4578-AE42-877C3430CD54}"/>
    <cellStyle name="Normal 484 3 2 2" xfId="27861" xr:uid="{CC04F16D-7614-4097-81B8-858470294955}"/>
    <cellStyle name="Normal 484 3 2 2 2" xfId="27860" xr:uid="{A2627133-A2D7-465F-A278-9986FED0E01C}"/>
    <cellStyle name="Normal 484 3 2 3" xfId="27859" xr:uid="{E6F03B6B-3B63-4E8D-A229-86D0372E017D}"/>
    <cellStyle name="Normal 484 3 3" xfId="27858" xr:uid="{A99757DD-6F98-4425-984D-D1C4CC8E6EB5}"/>
    <cellStyle name="Normal 484 3 3 2" xfId="27857" xr:uid="{7541040F-388C-474B-83BB-B3D0849ECF29}"/>
    <cellStyle name="Normal 484 3 4" xfId="27856" xr:uid="{94067540-187A-4D1A-9550-FAC83FBC729D}"/>
    <cellStyle name="Normal 484 3 4 2" xfId="27855" xr:uid="{60AE2245-26BE-4AF7-9F80-D06B45E3E235}"/>
    <cellStyle name="Normal 484 3 5" xfId="27854" xr:uid="{684AD958-9D1F-40B8-9743-D43543B7B95A}"/>
    <cellStyle name="Normal 484 4" xfId="27853" xr:uid="{8B3ACBD9-46A8-4DE3-B4A2-7D0208E55B5A}"/>
    <cellStyle name="Normal 484 4 2" xfId="27852" xr:uid="{EAE879BD-B079-40CC-8770-18779A8D8293}"/>
    <cellStyle name="Normal 484 4 2 2" xfId="27851" xr:uid="{E8B26E4A-AD07-4526-86B9-50ECFB2C7D68}"/>
    <cellStyle name="Normal 484 4 3" xfId="27850" xr:uid="{538C109D-188B-4BB0-B3D9-8BEE30F71D76}"/>
    <cellStyle name="Normal 484 5" xfId="27849" xr:uid="{E774EAE2-63EC-4624-808B-401EBD7C679A}"/>
    <cellStyle name="Normal 484 5 2" xfId="27848" xr:uid="{D289699C-E23C-4D64-9671-AC50D4A10466}"/>
    <cellStyle name="Normal 484 6" xfId="27847" xr:uid="{F473E2D7-B1FC-4885-BD0C-DC6520442F8F}"/>
    <cellStyle name="Normal 484 6 2" xfId="27846" xr:uid="{0AC579D1-48AB-4E9B-B07E-554935E5A500}"/>
    <cellStyle name="Normal 484 7" xfId="27845" xr:uid="{3145E63B-5E1D-443F-809E-C39F8EFB4DEE}"/>
    <cellStyle name="Normal 485" xfId="27844" xr:uid="{CAF48B35-712F-4B1A-86A2-85AD8328EEB5}"/>
    <cellStyle name="Normal 485 2" xfId="27843" xr:uid="{F8F24FF6-4DA0-4A33-9486-9D3090A1D10C}"/>
    <cellStyle name="Normal 485 2 2" xfId="27842" xr:uid="{89B0A1AC-1045-4AE0-BC03-1E8BAC1317C2}"/>
    <cellStyle name="Normal 485 2 2 2" xfId="27841" xr:uid="{3D3F5A57-FFE7-4607-AD9E-7FF018C61657}"/>
    <cellStyle name="Normal 485 2 2 2 2" xfId="27840" xr:uid="{9AA16684-036B-41D2-92CD-A9531A1D8122}"/>
    <cellStyle name="Normal 485 2 2 2 2 2" xfId="27839" xr:uid="{AEE03C4F-4F66-4ECE-8344-620693FB186E}"/>
    <cellStyle name="Normal 485 2 2 2 3" xfId="27838" xr:uid="{3E09A213-7ED6-409E-8253-DC57260F407C}"/>
    <cellStyle name="Normal 485 2 2 3" xfId="27837" xr:uid="{DFA599A6-9565-4D4C-B751-A55CB4B41332}"/>
    <cellStyle name="Normal 485 2 2 3 2" xfId="27836" xr:uid="{B8BA30C5-D31B-4881-BF0C-BAEE410D21D0}"/>
    <cellStyle name="Normal 485 2 2 4" xfId="27835" xr:uid="{5D968421-F66B-4DE1-A972-CE2ADF8DF1C4}"/>
    <cellStyle name="Normal 485 2 2 4 2" xfId="27834" xr:uid="{80164E5A-C7A8-4E0F-A558-A906C9A6F5E3}"/>
    <cellStyle name="Normal 485 2 2 5" xfId="27833" xr:uid="{422096F1-E52B-4732-A7C5-FAF2C73F77A7}"/>
    <cellStyle name="Normal 485 2 3" xfId="27832" xr:uid="{02FEEF26-46F4-406B-AFBD-B1B69D787954}"/>
    <cellStyle name="Normal 485 2 3 2" xfId="27831" xr:uid="{D3E09027-77FB-4121-B5E8-EC613B2E0F3C}"/>
    <cellStyle name="Normal 485 2 3 2 2" xfId="27830" xr:uid="{302CD921-F5DD-415A-B302-C26625D68C4B}"/>
    <cellStyle name="Normal 485 2 3 3" xfId="27829" xr:uid="{F2C38163-743B-4B43-A349-CBFC7F8B719A}"/>
    <cellStyle name="Normal 485 2 4" xfId="27828" xr:uid="{026077E6-24CB-4CAA-B62A-16F32AF69C4D}"/>
    <cellStyle name="Normal 485 2 4 2" xfId="27827" xr:uid="{FB61F2F1-CD21-4C5C-BAC3-156E766ECD22}"/>
    <cellStyle name="Normal 485 2 5" xfId="27826" xr:uid="{92EFCD55-2C05-4C9F-AF47-903F42228ABB}"/>
    <cellStyle name="Normal 485 2 5 2" xfId="27825" xr:uid="{FDE78F84-FC17-4668-987F-7B4B44EEDAF1}"/>
    <cellStyle name="Normal 485 2 6" xfId="27824" xr:uid="{E32F9107-2134-4A41-946E-CEC9239581C1}"/>
    <cellStyle name="Normal 485 3" xfId="27823" xr:uid="{E8D60A00-EB49-4ED6-9708-B734732C1F31}"/>
    <cellStyle name="Normal 485 3 2" xfId="27822" xr:uid="{31DF2538-5DEE-4D51-9CFF-20E26E973F57}"/>
    <cellStyle name="Normal 485 3 2 2" xfId="27821" xr:uid="{F121AED6-8C62-4D8E-8407-BFCCAFE2438E}"/>
    <cellStyle name="Normal 485 3 2 2 2" xfId="27820" xr:uid="{CEEC5141-3FB7-4191-A2DD-A96CEAD31B78}"/>
    <cellStyle name="Normal 485 3 2 3" xfId="27819" xr:uid="{4CA10558-483B-403E-AFB8-282123D73533}"/>
    <cellStyle name="Normal 485 3 3" xfId="27818" xr:uid="{3D35D875-0FF4-4B23-BDD3-66B305B29E81}"/>
    <cellStyle name="Normal 485 3 3 2" xfId="27817" xr:uid="{026E1A75-193B-449F-A80A-A88BDDE3DF51}"/>
    <cellStyle name="Normal 485 3 4" xfId="27816" xr:uid="{6B76B5FE-DA7C-4197-A054-73CECCFEF26A}"/>
    <cellStyle name="Normal 485 3 4 2" xfId="27815" xr:uid="{1AFE9030-6B92-4790-A526-2C79CF8C4DAB}"/>
    <cellStyle name="Normal 485 3 5" xfId="27814" xr:uid="{4319BD83-5C42-4831-9AB3-F2E851904156}"/>
    <cellStyle name="Normal 485 4" xfId="27813" xr:uid="{292A1C68-CF29-45F1-8E25-8C5B761E2D73}"/>
    <cellStyle name="Normal 485 4 2" xfId="27812" xr:uid="{B9C4291A-70DD-4C5B-8874-3837E9ED2B5F}"/>
    <cellStyle name="Normal 485 4 2 2" xfId="27811" xr:uid="{F34F175D-9C50-4267-951F-0DE1A583C180}"/>
    <cellStyle name="Normal 485 4 3" xfId="27810" xr:uid="{BD02CC24-3F09-4657-BD50-5060D12BAE4A}"/>
    <cellStyle name="Normal 485 5" xfId="27809" xr:uid="{6D4E71F7-8F66-4071-9C67-E60C48AA7B96}"/>
    <cellStyle name="Normal 485 5 2" xfId="27808" xr:uid="{2EE79259-0797-4071-896A-974548B0F067}"/>
    <cellStyle name="Normal 485 6" xfId="27807" xr:uid="{551E0604-1571-4BA1-AF02-8BD96B96CA41}"/>
    <cellStyle name="Normal 485 6 2" xfId="27806" xr:uid="{42FC4581-2397-40D6-964F-FE7753DFD72F}"/>
    <cellStyle name="Normal 485 7" xfId="27805" xr:uid="{E77284F7-DC10-433C-BDD5-5B926FFCCF8D}"/>
    <cellStyle name="Normal 486" xfId="27804" xr:uid="{9EE551D3-0212-4959-82F3-09FC495F4DB5}"/>
    <cellStyle name="Normal 486 2" xfId="27803" xr:uid="{1E2F5987-82E8-4870-A316-B28F0E7E036D}"/>
    <cellStyle name="Normal 486 2 2" xfId="27802" xr:uid="{29E5E680-F67F-482A-9173-D3ED74DFF956}"/>
    <cellStyle name="Normal 486 2 2 2" xfId="27801" xr:uid="{B2BE7DAF-905E-4A8C-A6F5-18FA969D1DA6}"/>
    <cellStyle name="Normal 486 2 2 2 2" xfId="27800" xr:uid="{F9760569-AB32-472B-9F97-3AB122EC0116}"/>
    <cellStyle name="Normal 486 2 2 2 2 2" xfId="27799" xr:uid="{2707AD19-B903-477A-98A3-84687D8B6E1A}"/>
    <cellStyle name="Normal 486 2 2 2 3" xfId="27798" xr:uid="{1911CE9F-AB35-4775-9CCC-B7833FC0487B}"/>
    <cellStyle name="Normal 486 2 2 3" xfId="27797" xr:uid="{93004C70-050E-4206-BC5B-ED80BD442D47}"/>
    <cellStyle name="Normal 486 2 2 3 2" xfId="27796" xr:uid="{8543205C-F4E9-4234-AAE5-D816253B4554}"/>
    <cellStyle name="Normal 486 2 2 4" xfId="27795" xr:uid="{B497FB29-E06E-4638-8F05-3A9731D252A0}"/>
    <cellStyle name="Normal 486 2 2 4 2" xfId="27794" xr:uid="{BAC98102-6DB4-4F45-8DB5-6680BB56A10A}"/>
    <cellStyle name="Normal 486 2 2 5" xfId="27793" xr:uid="{8BC27F88-A3E2-4895-9BC3-D03F4208439A}"/>
    <cellStyle name="Normal 486 2 3" xfId="27792" xr:uid="{29506B32-4A32-47ED-85CB-C8D8FC6DEE51}"/>
    <cellStyle name="Normal 486 2 3 2" xfId="27791" xr:uid="{753357B1-09F2-4C91-BCE7-804E23AD8EE6}"/>
    <cellStyle name="Normal 486 2 3 2 2" xfId="27790" xr:uid="{60623587-A697-400F-84D2-0B6A829E3FC5}"/>
    <cellStyle name="Normal 486 2 3 3" xfId="27789" xr:uid="{2A90B670-F01B-4B4E-956A-65347376733F}"/>
    <cellStyle name="Normal 486 2 4" xfId="27788" xr:uid="{9AEDE9A5-2CD7-484B-A9DF-94CCB372CD99}"/>
    <cellStyle name="Normal 486 2 4 2" xfId="27787" xr:uid="{3153F42F-93DB-4B00-9162-4CA25540564B}"/>
    <cellStyle name="Normal 486 2 5" xfId="27786" xr:uid="{52F53B73-5AAF-4507-B873-32087A1B44F8}"/>
    <cellStyle name="Normal 486 2 5 2" xfId="27785" xr:uid="{770A678D-58E3-4489-93BD-A69F5639C875}"/>
    <cellStyle name="Normal 486 2 6" xfId="27784" xr:uid="{81393A11-2A8C-45D2-886F-81349ED45E22}"/>
    <cellStyle name="Normal 486 3" xfId="27783" xr:uid="{08A2DBCB-2858-421D-B535-DB0AF683974A}"/>
    <cellStyle name="Normal 486 3 2" xfId="27782" xr:uid="{54E818FD-2CC6-4AD5-845E-8018FF63168A}"/>
    <cellStyle name="Normal 486 3 2 2" xfId="27781" xr:uid="{91F9C148-45EC-4312-9768-4D3C4769449E}"/>
    <cellStyle name="Normal 486 3 2 2 2" xfId="27780" xr:uid="{3B6509A7-40E0-4A46-8577-588A09D9F988}"/>
    <cellStyle name="Normal 486 3 2 3" xfId="27779" xr:uid="{B54A7EB8-3A00-49EF-93F5-0136D853A06D}"/>
    <cellStyle name="Normal 486 3 3" xfId="27778" xr:uid="{0B4602E2-C68A-4353-9FA9-28868753ECC7}"/>
    <cellStyle name="Normal 486 3 3 2" xfId="27777" xr:uid="{C43CC785-2B0A-45D0-9438-68CB90763F53}"/>
    <cellStyle name="Normal 486 3 4" xfId="27776" xr:uid="{2CCB0AC1-45FE-4D5D-B768-F8D4885960FA}"/>
    <cellStyle name="Normal 486 3 4 2" xfId="27775" xr:uid="{26D2A20C-CFC2-48BA-9533-C3725985ADD2}"/>
    <cellStyle name="Normal 486 3 5" xfId="27774" xr:uid="{DE2CD523-8589-4255-9077-F756D7623F6B}"/>
    <cellStyle name="Normal 486 4" xfId="27773" xr:uid="{98E3A91D-5235-47BF-83AD-3E5B7ABA1017}"/>
    <cellStyle name="Normal 486 4 2" xfId="27772" xr:uid="{55A22FB5-6D92-4240-9D62-981A8DE3D8B5}"/>
    <cellStyle name="Normal 486 4 2 2" xfId="27771" xr:uid="{E376F996-232B-4C1F-94C0-7011D166384E}"/>
    <cellStyle name="Normal 486 4 3" xfId="27770" xr:uid="{11E43207-5C39-4950-A600-04C492C67E69}"/>
    <cellStyle name="Normal 486 5" xfId="27769" xr:uid="{707FD901-2CE7-401A-8625-1D1B43E73E2D}"/>
    <cellStyle name="Normal 486 5 2" xfId="27768" xr:uid="{078B19C7-96D7-4FE8-8B9F-35C0E8BF448D}"/>
    <cellStyle name="Normal 486 6" xfId="27767" xr:uid="{50F648B1-87C5-4FD8-8EEC-3F0F5D949066}"/>
    <cellStyle name="Normal 486 6 2" xfId="27766" xr:uid="{1E94A522-1FDD-4354-88E2-96CCF878C1FA}"/>
    <cellStyle name="Normal 486 7" xfId="27765" xr:uid="{3A869CFA-91D6-4868-8719-C9AE16B59814}"/>
    <cellStyle name="Normal 487" xfId="27764" xr:uid="{98614E8F-EFA6-423B-9952-B12252FF2FFD}"/>
    <cellStyle name="Normal 487 2" xfId="27763" xr:uid="{4C0A286A-C8F0-42F8-B440-3458B296D1D2}"/>
    <cellStyle name="Normal 487 2 2" xfId="27762" xr:uid="{FDF99B29-F4C7-4946-8373-4827A3939A2D}"/>
    <cellStyle name="Normal 487 2 2 2" xfId="27761" xr:uid="{FBEC7117-7F19-4A0D-A18F-A4FABA4F457A}"/>
    <cellStyle name="Normal 487 2 2 2 2" xfId="27760" xr:uid="{BCFA8AE7-FD27-4AD9-9E5F-9AB07C72BA6D}"/>
    <cellStyle name="Normal 487 2 2 2 2 2" xfId="27759" xr:uid="{DE56F192-B717-48E8-9C8F-FED23D7C9425}"/>
    <cellStyle name="Normal 487 2 2 2 3" xfId="27758" xr:uid="{71F0E51D-FC59-4719-8269-ACD30B21B744}"/>
    <cellStyle name="Normal 487 2 2 3" xfId="27757" xr:uid="{99D29E2B-2482-4C43-82E8-0CDFD7FC93F2}"/>
    <cellStyle name="Normal 487 2 2 3 2" xfId="27756" xr:uid="{87ACF89C-13FA-4B67-89D7-5AB84F887539}"/>
    <cellStyle name="Normal 487 2 2 4" xfId="27755" xr:uid="{103C5F24-2A68-4A96-87F3-C0E5AFB6EA96}"/>
    <cellStyle name="Normal 487 2 2 4 2" xfId="27754" xr:uid="{29A35699-ADFC-4BCC-9537-6580727FC105}"/>
    <cellStyle name="Normal 487 2 2 5" xfId="27753" xr:uid="{29E052BD-1696-4032-8C58-574891E81E10}"/>
    <cellStyle name="Normal 487 2 3" xfId="27752" xr:uid="{94238A39-B596-40C8-8F08-C64F6973F44A}"/>
    <cellStyle name="Normal 487 2 3 2" xfId="27751" xr:uid="{FB1649B1-0404-4568-B2EC-536D12A5B6DB}"/>
    <cellStyle name="Normal 487 2 3 2 2" xfId="27750" xr:uid="{F83F17CF-CCFC-4CE7-B6F5-0C6EF843A3A7}"/>
    <cellStyle name="Normal 487 2 3 3" xfId="27749" xr:uid="{31BB4804-1B17-42E2-9F01-8BF69893E4B5}"/>
    <cellStyle name="Normal 487 2 4" xfId="27748" xr:uid="{67CBD665-D45D-4DB2-8F87-203C9E9C5A0D}"/>
    <cellStyle name="Normal 487 2 4 2" xfId="27747" xr:uid="{D852C03B-7A12-4A32-AF32-F5D85D3A8790}"/>
    <cellStyle name="Normal 487 2 5" xfId="27746" xr:uid="{DACA6AF8-4769-44E6-B7A2-CFF2EA8BBB3D}"/>
    <cellStyle name="Normal 487 2 5 2" xfId="27745" xr:uid="{7214E3BC-9CDF-497B-9D06-8FFA4AEE81D6}"/>
    <cellStyle name="Normal 487 2 6" xfId="27744" xr:uid="{2F02D2A8-C790-4798-894B-A89AAE9D2B9F}"/>
    <cellStyle name="Normal 487 3" xfId="27743" xr:uid="{5D7B2B19-C13B-4242-92C9-577D6063E2F2}"/>
    <cellStyle name="Normal 487 3 2" xfId="27742" xr:uid="{9DC5C3A1-682A-4210-B8DC-5ED9CFD2CF68}"/>
    <cellStyle name="Normal 487 3 2 2" xfId="27741" xr:uid="{797E0DE4-8D6F-4991-9031-19D21BF0FF1C}"/>
    <cellStyle name="Normal 487 3 2 2 2" xfId="27740" xr:uid="{2438163F-9D8E-40F4-8907-4151988FCF95}"/>
    <cellStyle name="Normal 487 3 2 3" xfId="27739" xr:uid="{D721F3FC-597F-420B-8344-469ED4A9F655}"/>
    <cellStyle name="Normal 487 3 3" xfId="27738" xr:uid="{35C0B1A9-2FE7-4224-A22A-AE2463493DC1}"/>
    <cellStyle name="Normal 487 3 3 2" xfId="27737" xr:uid="{A9C09162-AB88-46D7-A08C-21AB777ABAE6}"/>
    <cellStyle name="Normal 487 3 4" xfId="27736" xr:uid="{101955CF-844A-419E-B6BE-CB25303C983D}"/>
    <cellStyle name="Normal 487 3 4 2" xfId="27735" xr:uid="{04AE5293-C9C5-4F29-87BA-F9FA0DB64ACC}"/>
    <cellStyle name="Normal 487 3 5" xfId="27734" xr:uid="{ABB9A5B5-3690-4C60-82CB-52C85908DD6D}"/>
    <cellStyle name="Normal 487 4" xfId="27733" xr:uid="{AE0BABE2-4FC1-43B3-A1D2-C665B203261F}"/>
    <cellStyle name="Normal 487 4 2" xfId="27732" xr:uid="{F09169F0-81A4-417D-BB00-8D6DDDD1A69A}"/>
    <cellStyle name="Normal 487 4 2 2" xfId="27731" xr:uid="{921E113E-360C-4569-A911-B9816DF6ADAF}"/>
    <cellStyle name="Normal 487 4 3" xfId="27730" xr:uid="{2364F9B4-7C2F-4F7A-98B7-E28C352ADECE}"/>
    <cellStyle name="Normal 487 5" xfId="27729" xr:uid="{E16ED105-7BEB-44F6-9189-CEA52BD7E5E9}"/>
    <cellStyle name="Normal 487 5 2" xfId="27728" xr:uid="{4B4EC7F4-D302-49C3-8013-A995B40E2514}"/>
    <cellStyle name="Normal 487 6" xfId="27727" xr:uid="{7BB1509F-087F-444B-AE8C-F0A7FCFCB8D7}"/>
    <cellStyle name="Normal 487 6 2" xfId="27726" xr:uid="{CCFD4583-B7B2-4895-BF4D-5072E5B5085A}"/>
    <cellStyle name="Normal 487 7" xfId="27725" xr:uid="{9C2FED5E-6AA1-4A98-A225-E02069BAA6F5}"/>
    <cellStyle name="Normal 488" xfId="27724" xr:uid="{F27817F1-0732-4790-831D-05739039A016}"/>
    <cellStyle name="Normal 488 2" xfId="27723" xr:uid="{E6313F54-8263-481E-9F5D-0071471B0FE1}"/>
    <cellStyle name="Normal 488 2 2" xfId="27722" xr:uid="{106B2AD1-2738-437B-BF10-387DC5927E71}"/>
    <cellStyle name="Normal 488 2 2 2" xfId="27721" xr:uid="{F2DA3DAE-B351-4AFD-8644-CEB3338D9B17}"/>
    <cellStyle name="Normal 488 2 2 2 2" xfId="27720" xr:uid="{4D14F7A6-C283-4F70-A051-DEF0DAB5CFEB}"/>
    <cellStyle name="Normal 488 2 2 2 2 2" xfId="27719" xr:uid="{D960F907-127C-43A5-8DF5-3FACC0BCCD26}"/>
    <cellStyle name="Normal 488 2 2 2 3" xfId="27718" xr:uid="{194EFA33-3F7C-44A9-ABB3-B36B3F5332BE}"/>
    <cellStyle name="Normal 488 2 2 3" xfId="27717" xr:uid="{DAE899EB-DDB9-417A-9E64-942A233B20D5}"/>
    <cellStyle name="Normal 488 2 2 3 2" xfId="27716" xr:uid="{BC4CED30-A179-4B4A-83B3-C90FE79737ED}"/>
    <cellStyle name="Normal 488 2 2 4" xfId="27715" xr:uid="{F324F415-E43C-4BAB-B10C-080937F5168A}"/>
    <cellStyle name="Normal 488 2 2 4 2" xfId="27714" xr:uid="{9E3D3646-08D8-4A5B-9EB7-8DD59337FB65}"/>
    <cellStyle name="Normal 488 2 2 5" xfId="27713" xr:uid="{9DC6D2D2-A654-4F86-AAA1-4EB050328224}"/>
    <cellStyle name="Normal 488 2 3" xfId="27712" xr:uid="{76A058EE-34AD-4CA2-BC26-4F90476E519C}"/>
    <cellStyle name="Normal 488 2 3 2" xfId="27711" xr:uid="{0CE56C50-4FB0-4B3A-9362-F30F94BF55FB}"/>
    <cellStyle name="Normal 488 2 3 2 2" xfId="27710" xr:uid="{03C8FCC8-CB84-43DD-B0E7-1A96285F513A}"/>
    <cellStyle name="Normal 488 2 3 3" xfId="27709" xr:uid="{2AC0355A-582F-4F1E-8712-21EBC87A522C}"/>
    <cellStyle name="Normal 488 2 4" xfId="27708" xr:uid="{0DF7C038-77AD-4DA0-BAA9-7EAE68422DF0}"/>
    <cellStyle name="Normal 488 2 4 2" xfId="27707" xr:uid="{E54943F5-6611-44EE-8DF2-523001D4709D}"/>
    <cellStyle name="Normal 488 2 5" xfId="27706" xr:uid="{CC75950A-5A24-4B74-B1CB-3A921C742E31}"/>
    <cellStyle name="Normal 488 2 5 2" xfId="27705" xr:uid="{6DACA7AB-EEC3-41CA-A907-6BFD503EC94B}"/>
    <cellStyle name="Normal 488 2 6" xfId="27704" xr:uid="{4F0C3D4D-3AE1-416F-9E60-63FBB2482E89}"/>
    <cellStyle name="Normal 488 3" xfId="27703" xr:uid="{A7E01DBA-D885-4690-8A49-918DFF9B8F48}"/>
    <cellStyle name="Normal 488 3 2" xfId="27702" xr:uid="{E88F316D-A75A-4A0B-8F08-C0F80DF5B98A}"/>
    <cellStyle name="Normal 488 3 2 2" xfId="27701" xr:uid="{85BCD692-2D40-4455-B5B5-33F32CB760E7}"/>
    <cellStyle name="Normal 488 3 2 2 2" xfId="27700" xr:uid="{0C6DCB3F-F709-4748-8D91-756931010CA7}"/>
    <cellStyle name="Normal 488 3 2 3" xfId="27699" xr:uid="{943A73C9-7387-4D92-BCD7-D2D8C8D87322}"/>
    <cellStyle name="Normal 488 3 3" xfId="27698" xr:uid="{7E57BBBE-081B-4483-94FD-8FBFDBBC79EF}"/>
    <cellStyle name="Normal 488 3 3 2" xfId="27697" xr:uid="{73C49DF5-7A54-44A4-8F9D-754DBD5D0C7F}"/>
    <cellStyle name="Normal 488 3 4" xfId="27696" xr:uid="{A60AD40D-3934-45F6-BCF7-E2FA7F525EEA}"/>
    <cellStyle name="Normal 488 3 4 2" xfId="27695" xr:uid="{0F2EC73A-C72E-4E53-A189-688C7E50AE19}"/>
    <cellStyle name="Normal 488 3 5" xfId="27694" xr:uid="{04489900-C5BA-48F7-935F-F340403F3C08}"/>
    <cellStyle name="Normal 488 4" xfId="27693" xr:uid="{94BB1FDC-2F17-4F29-9FD9-84C6998C18E0}"/>
    <cellStyle name="Normal 488 4 2" xfId="27692" xr:uid="{C1C88117-EC4E-429A-976E-D6FD8A3C5D09}"/>
    <cellStyle name="Normal 488 4 2 2" xfId="27691" xr:uid="{984C0428-8406-41C7-8052-68DFD87216C8}"/>
    <cellStyle name="Normal 488 4 3" xfId="27690" xr:uid="{A97E52D2-364A-4A12-96E9-2816F945489A}"/>
    <cellStyle name="Normal 488 5" xfId="27689" xr:uid="{7EC3DD75-01CF-4163-A1CA-835F599F22A9}"/>
    <cellStyle name="Normal 488 5 2" xfId="27688" xr:uid="{6EE0276E-A796-4EEA-9B52-DEE7C9F54FD9}"/>
    <cellStyle name="Normal 488 6" xfId="27687" xr:uid="{E7A46385-533D-48E6-9B82-B1E9031106A2}"/>
    <cellStyle name="Normal 488 6 2" xfId="27686" xr:uid="{B4DF8505-4B66-446D-9BA4-2C2C8E181E7B}"/>
    <cellStyle name="Normal 488 7" xfId="27685" xr:uid="{F081749F-F219-4AEB-999A-2928A2992210}"/>
    <cellStyle name="Normal 489" xfId="27684" xr:uid="{E6F94F24-730D-434A-8DCF-7ECC5CC1823B}"/>
    <cellStyle name="Normal 489 2" xfId="27683" xr:uid="{E1646D8E-3A51-4ED5-B5CA-F66EE6758D9D}"/>
    <cellStyle name="Normal 489 2 2" xfId="27682" xr:uid="{6E9BC8E9-0F33-4549-A68F-93FB4D5F9207}"/>
    <cellStyle name="Normal 489 2 2 2" xfId="27681" xr:uid="{5D8D37C6-7E1F-45D1-81C0-C6A1C20427C2}"/>
    <cellStyle name="Normal 489 2 2 2 2" xfId="27680" xr:uid="{38D47923-D8CD-45BE-9142-F393946829FE}"/>
    <cellStyle name="Normal 489 2 2 2 2 2" xfId="27679" xr:uid="{C84B71FB-19D6-489A-A7E7-A13CBD937ED9}"/>
    <cellStyle name="Normal 489 2 2 2 3" xfId="27678" xr:uid="{F3DB7964-4A98-4437-8C9D-CDC9E92178A1}"/>
    <cellStyle name="Normal 489 2 2 3" xfId="27677" xr:uid="{2CAA2F78-6E6B-49E2-8DA7-36A5788442F2}"/>
    <cellStyle name="Normal 489 2 2 3 2" xfId="27676" xr:uid="{8EEA59C6-9CB7-4841-8101-96AF0566B3C2}"/>
    <cellStyle name="Normal 489 2 2 4" xfId="27675" xr:uid="{54FAD4C2-7859-4366-9381-D45B5C6D1EEF}"/>
    <cellStyle name="Normal 489 2 2 4 2" xfId="27674" xr:uid="{F8C53DB6-61D0-4B16-9508-D2C0E09C1818}"/>
    <cellStyle name="Normal 489 2 2 5" xfId="27673" xr:uid="{6AC46E28-7738-42DB-9DE5-6B38F53DF8E5}"/>
    <cellStyle name="Normal 489 2 3" xfId="27672" xr:uid="{5FFB2944-F8E3-4103-9D8A-AB2868BA58CB}"/>
    <cellStyle name="Normal 489 2 3 2" xfId="27671" xr:uid="{FC97F881-F459-492D-B85E-4F1A47DAEB3B}"/>
    <cellStyle name="Normal 489 2 3 2 2" xfId="27670" xr:uid="{28F59ACC-91F5-4C22-A1AF-7289CB3D40F4}"/>
    <cellStyle name="Normal 489 2 3 3" xfId="27669" xr:uid="{00352A6E-81FB-48B8-A820-EA44405AC44D}"/>
    <cellStyle name="Normal 489 2 4" xfId="27668" xr:uid="{2A3A6099-D121-4DA5-87F1-1B5D41B16FEC}"/>
    <cellStyle name="Normal 489 2 4 2" xfId="27667" xr:uid="{2BCA9F00-FDB6-4AA0-ABDD-C618AE382485}"/>
    <cellStyle name="Normal 489 2 5" xfId="27666" xr:uid="{17FD17E8-503B-41CF-9FF5-7F0ACFA2B030}"/>
    <cellStyle name="Normal 489 2 5 2" xfId="27665" xr:uid="{518D9209-B90C-48C0-85C0-194099E76E01}"/>
    <cellStyle name="Normal 489 2 6" xfId="27664" xr:uid="{6273EAC2-3AF9-4A17-81DF-0E398B8143DC}"/>
    <cellStyle name="Normal 489 3" xfId="27663" xr:uid="{C2670DB7-FBD0-4991-A3EC-4B71F4ED07F7}"/>
    <cellStyle name="Normal 489 3 2" xfId="27662" xr:uid="{413829FF-D5DF-4B8A-9177-CA31AF09A69A}"/>
    <cellStyle name="Normal 489 3 2 2" xfId="27661" xr:uid="{4AC9BAB6-0670-4E70-B8D1-B06980E2D5E6}"/>
    <cellStyle name="Normal 489 3 2 2 2" xfId="27660" xr:uid="{9B30E170-C522-4D6B-9493-5697B47E15A1}"/>
    <cellStyle name="Normal 489 3 2 3" xfId="27659" xr:uid="{3E14A2BA-B6E6-4FFB-9928-904F0BBA62A6}"/>
    <cellStyle name="Normal 489 3 3" xfId="27658" xr:uid="{E1AE104D-DF89-4F80-B7B7-238BCC4C0BE4}"/>
    <cellStyle name="Normal 489 3 3 2" xfId="27657" xr:uid="{50F10581-5417-4FFF-88BB-FA8019F985BA}"/>
    <cellStyle name="Normal 489 3 4" xfId="27656" xr:uid="{AD95914B-414E-44ED-A38B-1A6D22971A5F}"/>
    <cellStyle name="Normal 489 3 4 2" xfId="27655" xr:uid="{BD3F0E7D-1FDC-4665-82D7-FE9BA449CD4D}"/>
    <cellStyle name="Normal 489 3 5" xfId="27654" xr:uid="{9BA88A58-3881-4414-A86F-B02C7EA5FCE0}"/>
    <cellStyle name="Normal 489 4" xfId="27653" xr:uid="{389571E8-36D0-4BFF-98C9-F3055714EE9B}"/>
    <cellStyle name="Normal 489 4 2" xfId="27652" xr:uid="{682D5C3B-306E-4B59-AC80-7D96E0804A25}"/>
    <cellStyle name="Normal 489 4 2 2" xfId="27651" xr:uid="{EE79DDEB-25E5-4116-B77F-49638A1F484D}"/>
    <cellStyle name="Normal 489 4 3" xfId="27650" xr:uid="{D6668A60-3E4D-487C-8EB4-4B28BE96A9F8}"/>
    <cellStyle name="Normal 489 5" xfId="27649" xr:uid="{CB4D1B70-BD4B-4382-9678-D6516F9314D6}"/>
    <cellStyle name="Normal 489 5 2" xfId="27648" xr:uid="{279D88F6-D116-4138-8950-C12C14F7752D}"/>
    <cellStyle name="Normal 489 6" xfId="27647" xr:uid="{02C50BB1-D9DC-4B9E-B794-F254ADF06C35}"/>
    <cellStyle name="Normal 489 6 2" xfId="27646" xr:uid="{B36D9BFA-3860-4755-9573-72A3E3919A32}"/>
    <cellStyle name="Normal 489 7" xfId="27645" xr:uid="{07EC94F1-716C-403F-A2FB-CBAD89A027F9}"/>
    <cellStyle name="Normal 49" xfId="27644" xr:uid="{EEDF9067-1342-4B14-8CF4-D766102E0A38}"/>
    <cellStyle name="Normal 49 2" xfId="27643" xr:uid="{384F4A7F-79EC-4427-8D26-3A677A4B0717}"/>
    <cellStyle name="Normal 49 2 2" xfId="27642" xr:uid="{EB7A502C-7CCE-40B6-B9BC-2CF965A30A98}"/>
    <cellStyle name="Normal 49 2 2 2" xfId="27641" xr:uid="{277BC6FC-055A-4A87-B18D-1769C15997A5}"/>
    <cellStyle name="Normal 49 2 2 3" xfId="27640" xr:uid="{CA744D73-9D47-4DBA-93CC-01B2EF09C884}"/>
    <cellStyle name="Normal 49 2 2_Forecast" xfId="27639" xr:uid="{6C70096B-7590-485F-B2CB-AE3F6B9061F2}"/>
    <cellStyle name="Normal 49 2 3" xfId="27638" xr:uid="{556D31EA-F695-4CD3-8EED-B2EBDE04ACCD}"/>
    <cellStyle name="Normal 49 2 3 2" xfId="27637" xr:uid="{EB2636A2-D482-4D56-8056-86D0F6919F43}"/>
    <cellStyle name="Normal 49 2 3 3" xfId="27636" xr:uid="{873BAD33-0DF4-47E8-AF20-9F2AC555E91D}"/>
    <cellStyle name="Normal 49 2 3_Forecast" xfId="27635" xr:uid="{C2A0DEDE-A4B4-43A1-9859-96A95AA0F49F}"/>
    <cellStyle name="Normal 49 2 4" xfId="27634" xr:uid="{6F3222D6-CFC7-4087-9098-9C791CFCF1E2}"/>
    <cellStyle name="Normal 49 2 5" xfId="27633" xr:uid="{CF9A1EB4-2B10-4DF9-9434-B3177F9281D1}"/>
    <cellStyle name="Normal 49 2_DSub" xfId="27632" xr:uid="{369C90DD-5EA4-4DFC-A447-D8907EF0BD2E}"/>
    <cellStyle name="Normal 49 3" xfId="27631" xr:uid="{F39465A2-7C8A-4D74-BDF9-7D0A6449DE3B}"/>
    <cellStyle name="Normal 49 3 2" xfId="27630" xr:uid="{6AA4F661-8B2E-4587-868E-F4CD8A6E79B3}"/>
    <cellStyle name="Normal 49 3 3" xfId="27629" xr:uid="{C5601EA3-93FB-4757-99BE-5C4B9BD9C67C}"/>
    <cellStyle name="Normal 49 3_Forecast" xfId="27628" xr:uid="{25084185-41FF-4D51-8AEC-9844F3086F8E}"/>
    <cellStyle name="Normal 49 4" xfId="27627" xr:uid="{81BBF3F8-6CD8-46C0-AF5E-5C2E84072845}"/>
    <cellStyle name="Normal 49 4 2" xfId="27626" xr:uid="{74188A3B-F149-412F-B7E7-74EF7274F16E}"/>
    <cellStyle name="Normal 49 4 3" xfId="27625" xr:uid="{2D9B768C-05DC-469B-91E4-28B95A51B608}"/>
    <cellStyle name="Normal 49 4_Forecast" xfId="27624" xr:uid="{BA3CDDC2-AEB7-4F52-ACF0-C0D148B3A7DF}"/>
    <cellStyle name="Normal 49 5" xfId="27623" xr:uid="{892694B0-9F61-4B18-8AC1-46BBCE216249}"/>
    <cellStyle name="Normal 49 6" xfId="27622" xr:uid="{5E058115-F62E-4565-A94D-2CB849D899B8}"/>
    <cellStyle name="Normal 49 7" xfId="27621" xr:uid="{7E7B410E-20BF-4F42-B005-939C90079BB5}"/>
    <cellStyle name="Normal 49_DSub" xfId="27620" xr:uid="{C6CC2CBA-95EF-43FD-9228-45BAA46CAB74}"/>
    <cellStyle name="Normal 490" xfId="27619" xr:uid="{1C17A700-54E9-4BF2-B86E-44769C86B85A}"/>
    <cellStyle name="Normal 490 2" xfId="27618" xr:uid="{623B02AF-0E0B-49F5-AC4A-9D511F1DDFFA}"/>
    <cellStyle name="Normal 490 2 2" xfId="27617" xr:uid="{5AE52481-F98B-4ED5-B299-1A53D3C7F478}"/>
    <cellStyle name="Normal 490 2 2 2" xfId="27616" xr:uid="{72C8D9AE-4894-4279-A0C4-43530F5A1D5B}"/>
    <cellStyle name="Normal 490 2 2 2 2" xfId="27615" xr:uid="{FB3055A2-7F91-416E-BF3C-57E32291E126}"/>
    <cellStyle name="Normal 490 2 2 2 2 2" xfId="27614" xr:uid="{2FA639F6-62C2-428F-80A6-688FBD229650}"/>
    <cellStyle name="Normal 490 2 2 2 3" xfId="27613" xr:uid="{B11BEB6E-2A83-4698-AF6D-1E0603CD825D}"/>
    <cellStyle name="Normal 490 2 2 3" xfId="27612" xr:uid="{3D6DC96B-BABA-4506-A104-9FE6A4280A50}"/>
    <cellStyle name="Normal 490 2 2 3 2" xfId="27611" xr:uid="{D3D31C3E-1D89-48F7-8AAF-FAE772FCC094}"/>
    <cellStyle name="Normal 490 2 2 4" xfId="27610" xr:uid="{21713DFB-F297-47D6-8F22-60566BB3E074}"/>
    <cellStyle name="Normal 490 2 2 4 2" xfId="27609" xr:uid="{84E6EA96-0ACB-4ECC-8CDE-C79FE95C134A}"/>
    <cellStyle name="Normal 490 2 2 5" xfId="27608" xr:uid="{F138681F-E7EA-49B9-BAFD-9D6C0834E937}"/>
    <cellStyle name="Normal 490 2 3" xfId="27607" xr:uid="{15E22EA6-24E6-41BA-9347-A07FE9792F7D}"/>
    <cellStyle name="Normal 490 2 3 2" xfId="27606" xr:uid="{DEBF1B5A-726E-470F-ADE6-7932DC3B0BD9}"/>
    <cellStyle name="Normal 490 2 3 2 2" xfId="27605" xr:uid="{3527979D-746E-408F-8B9E-91904D41B072}"/>
    <cellStyle name="Normal 490 2 3 3" xfId="27604" xr:uid="{F61AA0F9-B3D2-4295-88EF-3EF827A45A0F}"/>
    <cellStyle name="Normal 490 2 4" xfId="27603" xr:uid="{FBCC8C41-6B4D-4359-BED6-1C076DC2ECA0}"/>
    <cellStyle name="Normal 490 2 4 2" xfId="27602" xr:uid="{69CD3E8B-5189-4D32-8F44-0C8D31B383D0}"/>
    <cellStyle name="Normal 490 2 5" xfId="27601" xr:uid="{9F76EEFD-2240-471D-B5DE-59F2D54282D3}"/>
    <cellStyle name="Normal 490 2 5 2" xfId="27600" xr:uid="{E6803CEC-E797-4B6B-A080-AC49B0BD1571}"/>
    <cellStyle name="Normal 490 2 6" xfId="27599" xr:uid="{14CBB1AC-364F-44EE-B3AD-41CA16856DBD}"/>
    <cellStyle name="Normal 490 3" xfId="27598" xr:uid="{8E10C7F4-537C-4A63-A2D5-61A735CE7AAE}"/>
    <cellStyle name="Normal 490 3 2" xfId="27597" xr:uid="{3EE5B873-525F-46BC-9E0B-183AFC0B92A8}"/>
    <cellStyle name="Normal 490 3 2 2" xfId="27596" xr:uid="{95E22712-1EA0-4986-8A7E-D3EC383E184C}"/>
    <cellStyle name="Normal 490 3 2 2 2" xfId="27595" xr:uid="{58488803-93F0-49E5-843A-205735FAFF28}"/>
    <cellStyle name="Normal 490 3 2 3" xfId="27594" xr:uid="{5A36C78F-C962-4162-B93E-E3733EEA0872}"/>
    <cellStyle name="Normal 490 3 3" xfId="27593" xr:uid="{B9FA05C5-6BED-4623-BC64-BFE7C9DB5040}"/>
    <cellStyle name="Normal 490 3 3 2" xfId="27592" xr:uid="{B8063CDC-C299-42D4-B765-7EA255C17956}"/>
    <cellStyle name="Normal 490 3 4" xfId="27591" xr:uid="{E1C9E8B4-28E6-4656-9AEA-9918A57AA14B}"/>
    <cellStyle name="Normal 490 3 4 2" xfId="27590" xr:uid="{AC647F8D-5EED-4DD1-9349-164E800383DE}"/>
    <cellStyle name="Normal 490 3 5" xfId="27589" xr:uid="{C6CD7A41-4B1F-4600-941B-1B6356DE565C}"/>
    <cellStyle name="Normal 490 4" xfId="27588" xr:uid="{276AA234-31AE-4B45-B3C3-8564DD1742A9}"/>
    <cellStyle name="Normal 490 4 2" xfId="27587" xr:uid="{41FAC5A5-A8B2-417C-B90A-A28E227880A5}"/>
    <cellStyle name="Normal 490 4 2 2" xfId="27586" xr:uid="{8C62A2BB-D999-4EBF-95F1-BCBCD04328D5}"/>
    <cellStyle name="Normal 490 4 3" xfId="27585" xr:uid="{8A12B356-3425-4463-98D4-0A23CF053F4A}"/>
    <cellStyle name="Normal 490 5" xfId="27584" xr:uid="{3E8105C3-3538-4917-BDAD-071111BC9E95}"/>
    <cellStyle name="Normal 490 5 2" xfId="27583" xr:uid="{A8E9D586-282C-4A3E-869C-1C6F4F690664}"/>
    <cellStyle name="Normal 490 6" xfId="27582" xr:uid="{E8009421-F93A-4F66-853D-0500486C479C}"/>
    <cellStyle name="Normal 490 6 2" xfId="27581" xr:uid="{1FF1A6E2-D954-4D96-AE78-583F2CBD6648}"/>
    <cellStyle name="Normal 490 7" xfId="27580" xr:uid="{CDD5EB3A-1820-4183-9EF7-BD8E8548FE2C}"/>
    <cellStyle name="Normal 491" xfId="27579" xr:uid="{ADD35FE1-F256-489D-B929-DE741763D9BA}"/>
    <cellStyle name="Normal 491 2" xfId="27578" xr:uid="{AAD77486-B8DE-44C4-9F1C-00D3165EFB1A}"/>
    <cellStyle name="Normal 491 2 2" xfId="27577" xr:uid="{C1136ABC-CAE4-46DD-B8A6-A34C0C89336A}"/>
    <cellStyle name="Normal 491 2 2 2" xfId="27576" xr:uid="{B3D2142A-D719-4AF4-9639-87B6AA6BA4C8}"/>
    <cellStyle name="Normal 491 2 2 2 2" xfId="27575" xr:uid="{F7425445-7163-4107-B486-6704868C4ACB}"/>
    <cellStyle name="Normal 491 2 2 2 2 2" xfId="27574" xr:uid="{DA60ADA3-FA5E-4981-8583-9689CB8232C0}"/>
    <cellStyle name="Normal 491 2 2 2 3" xfId="27573" xr:uid="{7A889374-DD37-4898-AF0F-B3946EF90E8A}"/>
    <cellStyle name="Normal 491 2 2 3" xfId="27572" xr:uid="{EBAEF438-0ABC-4B35-B2B7-B8C0E2544F75}"/>
    <cellStyle name="Normal 491 2 2 3 2" xfId="27571" xr:uid="{2BBE9985-A7D6-4BE9-8CD9-2D86F73981C5}"/>
    <cellStyle name="Normal 491 2 2 4" xfId="27570" xr:uid="{788CA486-5117-445A-9659-586DF31C5B3C}"/>
    <cellStyle name="Normal 491 2 2 4 2" xfId="27569" xr:uid="{EB7A8928-8A8B-4BE3-A593-50F58F95212C}"/>
    <cellStyle name="Normal 491 2 2 5" xfId="27568" xr:uid="{2764E3D1-F002-42DA-9405-BF26866F20BB}"/>
    <cellStyle name="Normal 491 2 3" xfId="27567" xr:uid="{15A703A8-D8F5-4A23-AB71-92F47B34AAF5}"/>
    <cellStyle name="Normal 491 2 3 2" xfId="27566" xr:uid="{DB09FE1E-A074-48F0-BF2A-C3EC195B69E1}"/>
    <cellStyle name="Normal 491 2 3 2 2" xfId="27565" xr:uid="{99BE5CEC-0CA4-4575-995D-22590C1CA355}"/>
    <cellStyle name="Normal 491 2 3 3" xfId="27564" xr:uid="{D6E069EE-4B61-4C4D-AC61-0E9E6B0DED7E}"/>
    <cellStyle name="Normal 491 2 4" xfId="27563" xr:uid="{3BABF69F-402E-42AF-AD4E-58CA63052EFF}"/>
    <cellStyle name="Normal 491 2 4 2" xfId="27562" xr:uid="{D3E14B27-BCB2-4AE9-9C6F-0796A2178985}"/>
    <cellStyle name="Normal 491 2 5" xfId="27561" xr:uid="{2B186D89-C68F-4B3F-A0D6-E852340BAB72}"/>
    <cellStyle name="Normal 491 2 5 2" xfId="27560" xr:uid="{D5D96026-03A8-4310-8FD3-AC418471B9A6}"/>
    <cellStyle name="Normal 491 2 6" xfId="27559" xr:uid="{C368ADAD-338F-42EB-BDF5-A89FC07E4233}"/>
    <cellStyle name="Normal 491 3" xfId="27558" xr:uid="{CB5BAB73-7424-405E-9D4A-C3911BC4B5B5}"/>
    <cellStyle name="Normal 491 3 2" xfId="27557" xr:uid="{9A5DCA05-2784-4B35-8F81-2C210AE41D65}"/>
    <cellStyle name="Normal 491 3 2 2" xfId="27556" xr:uid="{93ACA868-1B5A-4215-9651-96C47962759C}"/>
    <cellStyle name="Normal 491 3 2 2 2" xfId="27555" xr:uid="{434140CB-446D-41F2-B8C9-CADE3E36E4BA}"/>
    <cellStyle name="Normal 491 3 2 3" xfId="27554" xr:uid="{C847D729-3DB3-4152-B6A9-6FFFAF511B49}"/>
    <cellStyle name="Normal 491 3 3" xfId="27553" xr:uid="{F02FF270-D09C-48DC-80B8-92FAE9AFEBE3}"/>
    <cellStyle name="Normal 491 3 3 2" xfId="27552" xr:uid="{97976F92-D9A9-425C-B6BA-7CEEBC612DCF}"/>
    <cellStyle name="Normal 491 3 4" xfId="27551" xr:uid="{EAB902DA-29AB-4A22-8D21-9DBA1BA3E73C}"/>
    <cellStyle name="Normal 491 3 4 2" xfId="27550" xr:uid="{3A4A7DCC-3CD0-4E9D-8D1C-61E177995AB2}"/>
    <cellStyle name="Normal 491 3 5" xfId="27549" xr:uid="{518B7207-DF23-4751-9363-C31A2B151E8D}"/>
    <cellStyle name="Normal 491 4" xfId="27548" xr:uid="{963FFC07-C72B-4A06-948F-E781744CF28F}"/>
    <cellStyle name="Normal 491 4 2" xfId="27547" xr:uid="{3A38FB99-ED1B-4356-8175-D02B656644EA}"/>
    <cellStyle name="Normal 491 4 2 2" xfId="27546" xr:uid="{960610AE-D136-48E9-B159-BF4B7F2D5D4F}"/>
    <cellStyle name="Normal 491 4 3" xfId="27545" xr:uid="{6988CE47-FC02-4755-841A-FAF20CCE4A8E}"/>
    <cellStyle name="Normal 491 5" xfId="27544" xr:uid="{EE605E5B-3E5D-4B9B-A0FB-D2A1B1C70009}"/>
    <cellStyle name="Normal 491 5 2" xfId="27543" xr:uid="{5DCD21E6-06AE-4BAA-A08F-F589D954A132}"/>
    <cellStyle name="Normal 491 6" xfId="27542" xr:uid="{8DDEBC79-DFD2-42BC-9F00-497A1C3948F0}"/>
    <cellStyle name="Normal 491 6 2" xfId="27541" xr:uid="{50DCE052-96A1-44BE-B53D-BF06D734283F}"/>
    <cellStyle name="Normal 491 7" xfId="27540" xr:uid="{61A2C838-04B6-437E-8B38-B9F84EF6287A}"/>
    <cellStyle name="Normal 492" xfId="27539" xr:uid="{FD35B510-80FB-4200-B533-A0DD5B762720}"/>
    <cellStyle name="Normal 492 2" xfId="27538" xr:uid="{2ADD1522-F40B-43DE-9F47-847643DF0886}"/>
    <cellStyle name="Normal 492 2 2" xfId="27537" xr:uid="{28EDE6DC-374E-4922-BDB9-3CC56344339B}"/>
    <cellStyle name="Normal 492 2 2 2" xfId="27536" xr:uid="{634A2297-EF0A-4CEA-9519-5735C1C27AAD}"/>
    <cellStyle name="Normal 492 2 2 2 2" xfId="27535" xr:uid="{401EB368-611A-40FF-B35D-7A6816621E22}"/>
    <cellStyle name="Normal 492 2 2 2 2 2" xfId="27534" xr:uid="{088EABCB-D9F2-4552-A430-F1782B1F5D6A}"/>
    <cellStyle name="Normal 492 2 2 2 3" xfId="27533" xr:uid="{885869EA-7BC5-4D09-8249-00F5C1BF1B4F}"/>
    <cellStyle name="Normal 492 2 2 3" xfId="27532" xr:uid="{189ACF39-7A95-4F79-B3A0-67AD11754608}"/>
    <cellStyle name="Normal 492 2 2 3 2" xfId="27531" xr:uid="{4EF1E22A-E059-4EFF-9EE3-A14E12C7C00C}"/>
    <cellStyle name="Normal 492 2 2 4" xfId="27530" xr:uid="{C42AC969-D37C-43A4-AE11-7F4203E8610B}"/>
    <cellStyle name="Normal 492 2 2 4 2" xfId="27529" xr:uid="{D1601501-64AD-44CD-9860-C503C82F71FA}"/>
    <cellStyle name="Normal 492 2 2 5" xfId="27528" xr:uid="{1F6143DC-E3BD-4686-A219-5AB0286F1130}"/>
    <cellStyle name="Normal 492 2 3" xfId="27527" xr:uid="{08D76E3A-36CE-4443-91A3-2AF620578C86}"/>
    <cellStyle name="Normal 492 2 3 2" xfId="27526" xr:uid="{70336858-D049-4C7C-89D5-46148FD103AD}"/>
    <cellStyle name="Normal 492 2 3 2 2" xfId="27525" xr:uid="{57979F06-E6EF-4F71-958B-9A9C37319251}"/>
    <cellStyle name="Normal 492 2 3 3" xfId="27524" xr:uid="{B52A264F-E84E-4A24-96B5-C7B644DE8291}"/>
    <cellStyle name="Normal 492 2 4" xfId="27523" xr:uid="{B79D8978-EB70-48D4-B3AE-CFDC9B25DF59}"/>
    <cellStyle name="Normal 492 2 4 2" xfId="27522" xr:uid="{182F08DE-CD0A-4899-B72E-F7EF9244B4A3}"/>
    <cellStyle name="Normal 492 2 5" xfId="27521" xr:uid="{FBCB6BE5-6618-46FB-84F5-C2D0725063AC}"/>
    <cellStyle name="Normal 492 2 5 2" xfId="27520" xr:uid="{24F93983-B3A1-4270-8DE7-E20E572B44B4}"/>
    <cellStyle name="Normal 492 2 6" xfId="27519" xr:uid="{DB2756A1-9582-4C97-B2BA-B8ED2E65E806}"/>
    <cellStyle name="Normal 492 3" xfId="27518" xr:uid="{AEA98696-696A-4185-BFE7-DDB5A33FFA33}"/>
    <cellStyle name="Normal 492 3 2" xfId="27517" xr:uid="{BD587537-8E70-48CE-840C-BB5CF664ED56}"/>
    <cellStyle name="Normal 492 3 2 2" xfId="27516" xr:uid="{2A6931A7-7C51-4E36-8441-C2701CB00A93}"/>
    <cellStyle name="Normal 492 3 2 2 2" xfId="27515" xr:uid="{212242ED-BE71-4494-AC8A-2B8605269581}"/>
    <cellStyle name="Normal 492 3 2 3" xfId="27514" xr:uid="{48E9163F-95B0-437A-9C14-B016AB7B0DD9}"/>
    <cellStyle name="Normal 492 3 3" xfId="27513" xr:uid="{48D8ED2D-3043-4BA7-B83A-7B6744574882}"/>
    <cellStyle name="Normal 492 3 3 2" xfId="27512" xr:uid="{3E35836F-B931-4545-9784-FE6DE121F31B}"/>
    <cellStyle name="Normal 492 3 4" xfId="27511" xr:uid="{1242DFB2-44CF-45E6-B6FE-D0F71845A8D9}"/>
    <cellStyle name="Normal 492 3 4 2" xfId="27510" xr:uid="{E149414F-98EE-4B86-AF3A-ABEA7D6A5EB8}"/>
    <cellStyle name="Normal 492 3 5" xfId="27509" xr:uid="{B3084A5E-8CAB-4259-BC25-5F17A09D6F1C}"/>
    <cellStyle name="Normal 492 4" xfId="27508" xr:uid="{CB534042-9C38-45F4-98C2-84F333B4A28D}"/>
    <cellStyle name="Normal 492 4 2" xfId="27507" xr:uid="{1BCA05DA-9783-4227-BE97-0E53B09ACFCE}"/>
    <cellStyle name="Normal 492 4 2 2" xfId="27506" xr:uid="{626F29BD-FA94-43C3-ACB6-F4662D4EEC12}"/>
    <cellStyle name="Normal 492 4 3" xfId="27505" xr:uid="{0EDC1B5E-8FDA-42EC-A9EC-3E44C34F4507}"/>
    <cellStyle name="Normal 492 5" xfId="27504" xr:uid="{122A34E1-D74B-4389-98A9-F7EE173566D5}"/>
    <cellStyle name="Normal 492 5 2" xfId="27503" xr:uid="{FCAC6857-677F-4E4A-80BD-7849D0B1EECD}"/>
    <cellStyle name="Normal 492 6" xfId="27502" xr:uid="{D6E0766F-C41B-4F90-A4C2-437AFBD3415A}"/>
    <cellStyle name="Normal 492 6 2" xfId="27501" xr:uid="{8707D062-5461-493D-86C9-A927D1375D57}"/>
    <cellStyle name="Normal 492 7" xfId="27500" xr:uid="{C7236D9A-4086-4E84-9719-C5F8F697F9AC}"/>
    <cellStyle name="Normal 493" xfId="27499" xr:uid="{C3BA5957-8C98-4D02-9CFD-3CAB968BF6DA}"/>
    <cellStyle name="Normal 493 2" xfId="27498" xr:uid="{7A800854-C3DB-4EF1-9287-28584CB37FD8}"/>
    <cellStyle name="Normal 493 2 2" xfId="27497" xr:uid="{0B574A47-C3DC-4B49-B025-AC455DEC521C}"/>
    <cellStyle name="Normal 493 2 2 2" xfId="27496" xr:uid="{32315AD0-6EEB-46AF-9BCF-05FADB56A366}"/>
    <cellStyle name="Normal 493 2 2 2 2" xfId="27495" xr:uid="{E433767D-94C1-4C6A-9A6A-E34BE4CB185C}"/>
    <cellStyle name="Normal 493 2 2 2 2 2" xfId="27494" xr:uid="{C39E32F3-6FF1-4964-9F34-D3E43A61DDCD}"/>
    <cellStyle name="Normal 493 2 2 2 3" xfId="27493" xr:uid="{93A0045D-30FD-4A3F-83CC-6D20991406FC}"/>
    <cellStyle name="Normal 493 2 2 3" xfId="27492" xr:uid="{83A907F0-2209-4925-972B-E59519A03C44}"/>
    <cellStyle name="Normal 493 2 2 3 2" xfId="27491" xr:uid="{2F16F517-0AE6-4450-8D30-B488EB8F25CD}"/>
    <cellStyle name="Normal 493 2 2 4" xfId="27490" xr:uid="{52EAE627-BE56-44A7-9524-47EAC444A1E3}"/>
    <cellStyle name="Normal 493 2 2 4 2" xfId="27489" xr:uid="{F522F259-051E-490F-9C3B-42F28D47968A}"/>
    <cellStyle name="Normal 493 2 2 5" xfId="27488" xr:uid="{CE4F8362-B48A-468A-81ED-C85A7875F341}"/>
    <cellStyle name="Normal 493 2 3" xfId="27487" xr:uid="{7FA37B41-92DD-4444-B8C5-45CC94A1F170}"/>
    <cellStyle name="Normal 493 2 3 2" xfId="27486" xr:uid="{C3EA71F0-0E48-4E25-B324-E65F1BE23058}"/>
    <cellStyle name="Normal 493 2 3 2 2" xfId="27485" xr:uid="{F8AADF1F-3C77-438B-854D-5158177E22B4}"/>
    <cellStyle name="Normal 493 2 3 3" xfId="27484" xr:uid="{CF05E446-5BF8-4E66-A7C3-A007725F3F44}"/>
    <cellStyle name="Normal 493 2 4" xfId="27483" xr:uid="{D2CCB4A1-B837-41CA-B10D-245DC60E741C}"/>
    <cellStyle name="Normal 493 2 4 2" xfId="27482" xr:uid="{499E6DFD-77F2-4FCF-8D98-7D50C2CD11CD}"/>
    <cellStyle name="Normal 493 2 5" xfId="27481" xr:uid="{957E72E6-7FA0-45D4-99B3-EF45C57935D7}"/>
    <cellStyle name="Normal 493 2 5 2" xfId="27480" xr:uid="{A1F32ED0-6A4C-44CE-9F1C-48EE5599C823}"/>
    <cellStyle name="Normal 493 2 6" xfId="27479" xr:uid="{CED90707-67FF-4E26-BB05-B404FFFC71E9}"/>
    <cellStyle name="Normal 493 3" xfId="27478" xr:uid="{5CBF8EEA-91F5-40F5-931F-FDDF31C409E9}"/>
    <cellStyle name="Normal 493 3 2" xfId="27477" xr:uid="{9465A0CD-4F07-4155-8663-1A6A86D39E61}"/>
    <cellStyle name="Normal 493 3 2 2" xfId="27476" xr:uid="{68D861E0-F6AC-4694-AD03-9D583F22D577}"/>
    <cellStyle name="Normal 493 3 2 2 2" xfId="27475" xr:uid="{B98DA656-CE0E-45B1-86C4-B22B79350225}"/>
    <cellStyle name="Normal 493 3 2 3" xfId="27474" xr:uid="{12B78A26-B2FA-4CF2-A2EE-0A4F51D65A30}"/>
    <cellStyle name="Normal 493 3 3" xfId="27473" xr:uid="{01BC0A90-7A9C-4816-9080-F0F2A0AEE6BD}"/>
    <cellStyle name="Normal 493 3 3 2" xfId="27472" xr:uid="{CFBC8AD1-5E3A-4B53-91E5-519422A6C262}"/>
    <cellStyle name="Normal 493 3 4" xfId="27471" xr:uid="{CC0117A0-15B0-4435-9A9D-052669FAB9FE}"/>
    <cellStyle name="Normal 493 3 4 2" xfId="27470" xr:uid="{EF3F8774-70AD-45A7-8024-3B13CF223293}"/>
    <cellStyle name="Normal 493 3 5" xfId="27469" xr:uid="{6E6E0B27-2B68-492D-A2C2-2947BC6CB95B}"/>
    <cellStyle name="Normal 493 4" xfId="27468" xr:uid="{95816859-A19A-43E4-BB1B-FC522C594B53}"/>
    <cellStyle name="Normal 493 4 2" xfId="27467" xr:uid="{5EC57721-3452-403D-A5B4-A480C571E932}"/>
    <cellStyle name="Normal 493 4 2 2" xfId="27466" xr:uid="{BC063A87-CE55-49B0-B24B-B3CFDAE6552E}"/>
    <cellStyle name="Normal 493 4 3" xfId="27465" xr:uid="{B63037B7-6CE5-4AAA-A0BF-C21230F40CBE}"/>
    <cellStyle name="Normal 493 5" xfId="27464" xr:uid="{0FC99750-5A41-4393-BD58-FB0CD5A5CF3E}"/>
    <cellStyle name="Normal 493 5 2" xfId="27463" xr:uid="{218C3E45-1DA0-4059-B603-C3B23ED4AFE9}"/>
    <cellStyle name="Normal 493 6" xfId="27462" xr:uid="{B0FD3CEE-0D44-4252-9401-4AEF669B307A}"/>
    <cellStyle name="Normal 493 6 2" xfId="27461" xr:uid="{0C19FEC1-AB99-432B-B895-67CB34939970}"/>
    <cellStyle name="Normal 493 7" xfId="27460" xr:uid="{5C61FD46-08AC-4080-A31C-E5A331AC5DB9}"/>
    <cellStyle name="Normal 494" xfId="27459" xr:uid="{70E9AB3F-C3C7-4741-8B76-6454B8D95CBE}"/>
    <cellStyle name="Normal 494 2" xfId="27458" xr:uid="{A5476FAE-CF9D-4F3E-AB93-C369C64E6778}"/>
    <cellStyle name="Normal 494 2 2" xfId="27457" xr:uid="{0E6C1F4A-3BBC-4B96-9839-375B4BD5B6F3}"/>
    <cellStyle name="Normal 494 2 2 2" xfId="27456" xr:uid="{EE3DCC7B-8467-4625-BEC7-068825BFA5B0}"/>
    <cellStyle name="Normal 494 2 2 2 2" xfId="27455" xr:uid="{85BAF244-BBBD-42EA-800F-3032BBAC73FE}"/>
    <cellStyle name="Normal 494 2 2 2 2 2" xfId="27454" xr:uid="{40DEA134-F85F-42FB-8962-7F5E6B1DE668}"/>
    <cellStyle name="Normal 494 2 2 2 3" xfId="27453" xr:uid="{D52DFECC-1539-4329-ADAB-256E4D1F3B84}"/>
    <cellStyle name="Normal 494 2 2 3" xfId="27452" xr:uid="{57C034B4-F842-44E3-AD4E-AC2EADA68647}"/>
    <cellStyle name="Normal 494 2 2 3 2" xfId="27451" xr:uid="{DBCD837A-9686-4334-8676-FDB9F87C0CA3}"/>
    <cellStyle name="Normal 494 2 2 4" xfId="27450" xr:uid="{2704A785-ABF6-4CFD-BC6B-3313D14B0C52}"/>
    <cellStyle name="Normal 494 2 2 4 2" xfId="27449" xr:uid="{B1FBE1D3-2A17-45E3-A5EC-412C54B923E6}"/>
    <cellStyle name="Normal 494 2 2 5" xfId="27448" xr:uid="{3736428B-CEB2-49E2-BB5C-72DFA9546AA4}"/>
    <cellStyle name="Normal 494 2 3" xfId="27447" xr:uid="{58EC0DAA-13D0-4D99-81E7-BF7F80D17DB4}"/>
    <cellStyle name="Normal 494 2 3 2" xfId="27446" xr:uid="{E73B1645-177D-459E-8FF4-F0EA59D5A1D4}"/>
    <cellStyle name="Normal 494 2 3 2 2" xfId="27445" xr:uid="{D1F11CA4-C5A8-4956-9209-D20B5E8EAB9A}"/>
    <cellStyle name="Normal 494 2 3 3" xfId="27444" xr:uid="{81FFB7DA-6FF4-4535-A555-BCEB6D4A134E}"/>
    <cellStyle name="Normal 494 2 4" xfId="27443" xr:uid="{C3C1D07F-577D-4BC3-B42E-E7341CB163E8}"/>
    <cellStyle name="Normal 494 2 4 2" xfId="27442" xr:uid="{D9A7DCEF-1125-4D3B-BE9A-345CEDF573EF}"/>
    <cellStyle name="Normal 494 2 5" xfId="27441" xr:uid="{B0163878-20C6-4399-8B9E-D8E080E9F23B}"/>
    <cellStyle name="Normal 494 2 5 2" xfId="27440" xr:uid="{BFDDFA3E-9020-4350-A120-9054CBDF7052}"/>
    <cellStyle name="Normal 494 2 6" xfId="27439" xr:uid="{394EF420-97A7-4C79-9E10-46C78B4F515F}"/>
    <cellStyle name="Normal 494 3" xfId="27438" xr:uid="{2EA604BF-D687-47F0-BC07-FDD21A6C4DC4}"/>
    <cellStyle name="Normal 494 3 2" xfId="27437" xr:uid="{51E8A308-9751-4561-A1E8-AC922CFAA597}"/>
    <cellStyle name="Normal 494 3 2 2" xfId="27436" xr:uid="{5310F4B5-59D1-4705-A9E8-DF4B3B069836}"/>
    <cellStyle name="Normal 494 3 2 2 2" xfId="27435" xr:uid="{ADD00CFB-5597-43B9-9A07-E2E26049A916}"/>
    <cellStyle name="Normal 494 3 2 3" xfId="27434" xr:uid="{05856C63-C2BB-49CA-B730-6203E5AD227B}"/>
    <cellStyle name="Normal 494 3 3" xfId="27433" xr:uid="{0D77889C-002C-4C9E-B647-31DB7CF32999}"/>
    <cellStyle name="Normal 494 3 3 2" xfId="27432" xr:uid="{561033BD-F999-46E2-A6A8-1DD98E34E3B5}"/>
    <cellStyle name="Normal 494 3 4" xfId="27431" xr:uid="{C95299CE-11FE-415B-9075-0A4D3DB66647}"/>
    <cellStyle name="Normal 494 3 4 2" xfId="27430" xr:uid="{00A497F4-5C94-48B8-BAD3-F7E6CDA17E33}"/>
    <cellStyle name="Normal 494 3 5" xfId="27429" xr:uid="{77835D34-8718-4053-ADD2-90AAA313AF2C}"/>
    <cellStyle name="Normal 494 4" xfId="27428" xr:uid="{ED5A39D5-FCE6-490A-B923-6D08A4FC93D1}"/>
    <cellStyle name="Normal 494 4 2" xfId="27427" xr:uid="{C57D93F9-2F39-48DB-BF37-9D968DBE8810}"/>
    <cellStyle name="Normal 494 4 2 2" xfId="27426" xr:uid="{2E6B31E9-9F5B-4B8A-B1C5-F2B7D7528E88}"/>
    <cellStyle name="Normal 494 4 3" xfId="27425" xr:uid="{6A0C443E-A24C-41EE-85FA-E6BAF12A1A7C}"/>
    <cellStyle name="Normal 494 5" xfId="27424" xr:uid="{95E700B4-5F97-48E8-94B4-CAF5BD4A1385}"/>
    <cellStyle name="Normal 494 5 2" xfId="27423" xr:uid="{21376841-F346-4FB9-8D90-006E59C9AA03}"/>
    <cellStyle name="Normal 494 6" xfId="27422" xr:uid="{65AAA249-C246-4A53-9C93-CBAE51CD62D2}"/>
    <cellStyle name="Normal 494 6 2" xfId="27421" xr:uid="{E5F9EBE3-9921-4F91-AB33-CCE434242313}"/>
    <cellStyle name="Normal 494 7" xfId="27420" xr:uid="{27FF1F20-3230-44E7-A4CF-61BA95591EFC}"/>
    <cellStyle name="Normal 495" xfId="27419" xr:uid="{4EC4C8D5-6E14-4278-908A-121AA5CD8E9A}"/>
    <cellStyle name="Normal 495 2" xfId="27418" xr:uid="{0C722BAA-51A1-45C9-8CA4-B97FDE22F7C1}"/>
    <cellStyle name="Normal 495 2 2" xfId="27417" xr:uid="{D641353D-A7E5-4414-9640-3B8721CC43C8}"/>
    <cellStyle name="Normal 495 2 2 2" xfId="27416" xr:uid="{A5DA23AC-EBD2-4B69-9D8C-6B0482352AA2}"/>
    <cellStyle name="Normal 495 2 2 2 2" xfId="27415" xr:uid="{BDCFB75A-1C0A-4482-B88B-F4B2A2AB6E4F}"/>
    <cellStyle name="Normal 495 2 2 2 2 2" xfId="27414" xr:uid="{C8BB69BA-2BBE-403E-A18B-F3924DB3D276}"/>
    <cellStyle name="Normal 495 2 2 2 3" xfId="27413" xr:uid="{CD7558ED-5DDB-40AB-87CC-7E998C91FD4E}"/>
    <cellStyle name="Normal 495 2 2 3" xfId="27412" xr:uid="{3D38EC54-B0BE-41CB-A638-49A89804B7C7}"/>
    <cellStyle name="Normal 495 2 2 3 2" xfId="27411" xr:uid="{5A1E135F-3FC6-4609-B1BF-1184028EED88}"/>
    <cellStyle name="Normal 495 2 2 4" xfId="27410" xr:uid="{61FBFADF-E68D-4DB6-9672-9D4E176C9C9F}"/>
    <cellStyle name="Normal 495 2 2 4 2" xfId="27409" xr:uid="{18EB38BE-9474-4B09-9A31-5E7F5189761B}"/>
    <cellStyle name="Normal 495 2 2 5" xfId="27408" xr:uid="{7B8232F0-111B-462B-A3BA-C51B81443454}"/>
    <cellStyle name="Normal 495 2 3" xfId="27407" xr:uid="{71EE7688-0FD2-4AF3-B655-6EE5394A9AE4}"/>
    <cellStyle name="Normal 495 2 3 2" xfId="27406" xr:uid="{6DCDC9B5-5021-421A-9EB4-4D85F4F240CE}"/>
    <cellStyle name="Normal 495 2 3 2 2" xfId="27405" xr:uid="{0E3C820A-95A7-4644-8E53-C5AD58EF0D3D}"/>
    <cellStyle name="Normal 495 2 3 3" xfId="27404" xr:uid="{5ECFF542-7511-4A6F-97EF-665705376461}"/>
    <cellStyle name="Normal 495 2 4" xfId="27403" xr:uid="{CB64CF17-BBB9-416D-A6ED-ADF22D4EE0EA}"/>
    <cellStyle name="Normal 495 2 4 2" xfId="27402" xr:uid="{7B995456-E363-414E-94B1-D91325092A11}"/>
    <cellStyle name="Normal 495 2 5" xfId="27401" xr:uid="{69B2965A-7C98-4B0F-9259-D49D5E513D89}"/>
    <cellStyle name="Normal 495 2 5 2" xfId="27400" xr:uid="{D1CEF3A0-E554-4866-8D33-D5BE05C7F9CE}"/>
    <cellStyle name="Normal 495 2 6" xfId="27399" xr:uid="{16008E94-E78E-4948-9DE1-7FBCDAE6041E}"/>
    <cellStyle name="Normal 495 3" xfId="27398" xr:uid="{D1F007BD-0574-429E-803F-87A99219C435}"/>
    <cellStyle name="Normal 495 3 2" xfId="27397" xr:uid="{CEE2BCF5-CFDD-4B20-B705-88B4F45E32E1}"/>
    <cellStyle name="Normal 495 3 2 2" xfId="27396" xr:uid="{4C46EA39-23C2-40D1-B4A3-170D172BA717}"/>
    <cellStyle name="Normal 495 3 2 2 2" xfId="27395" xr:uid="{853C0349-DE67-4E6F-9D7E-EBC868EFCAE9}"/>
    <cellStyle name="Normal 495 3 2 3" xfId="27394" xr:uid="{95061338-B29C-4CF2-9E79-07627BB477E1}"/>
    <cellStyle name="Normal 495 3 3" xfId="27393" xr:uid="{2E636AAF-C93A-4A3C-BCEE-71C1977EC220}"/>
    <cellStyle name="Normal 495 3 3 2" xfId="27392" xr:uid="{6A06E7FF-8E9A-4EB9-8489-096091562052}"/>
    <cellStyle name="Normal 495 3 4" xfId="27391" xr:uid="{9A0DC1B4-53AE-4847-92EE-71609F6662BA}"/>
    <cellStyle name="Normal 495 3 4 2" xfId="27390" xr:uid="{28302038-DB5B-4302-9DDD-4020131194D2}"/>
    <cellStyle name="Normal 495 3 5" xfId="27389" xr:uid="{6B3F1F71-B4A4-4433-9E50-948E9648C6CF}"/>
    <cellStyle name="Normal 495 4" xfId="27388" xr:uid="{B09EA240-32A8-4B47-80D4-89AB9C315D3C}"/>
    <cellStyle name="Normal 495 4 2" xfId="27387" xr:uid="{73D61FD9-EF9B-43CC-8715-7589650C1F6E}"/>
    <cellStyle name="Normal 495 4 2 2" xfId="27386" xr:uid="{1DC75B33-54FE-4DFA-A61A-3F6636859B22}"/>
    <cellStyle name="Normal 495 4 3" xfId="27385" xr:uid="{8520B408-90C4-4043-AC50-DB0884F07D79}"/>
    <cellStyle name="Normal 495 5" xfId="27384" xr:uid="{06473CBE-313C-4FD3-85E6-644356D07248}"/>
    <cellStyle name="Normal 495 5 2" xfId="27383" xr:uid="{9A0F9A8C-E6BE-4964-B905-C5F02A7156F6}"/>
    <cellStyle name="Normal 495 6" xfId="27382" xr:uid="{9B82EFE6-6051-4E04-8840-8840F3DCE4D6}"/>
    <cellStyle name="Normal 495 6 2" xfId="27381" xr:uid="{31297448-5FCE-4AB8-B8C2-DFF8923AAECD}"/>
    <cellStyle name="Normal 495 7" xfId="27380" xr:uid="{3C808AE4-6791-4644-A951-7FB5A6E9C842}"/>
    <cellStyle name="Normal 496" xfId="27379" xr:uid="{9AB556F0-54C5-483B-81DD-2648EBB1BFA5}"/>
    <cellStyle name="Normal 496 2" xfId="27378" xr:uid="{8460D2DE-B001-4CDE-9D30-58CB4C0B0E93}"/>
    <cellStyle name="Normal 496 2 2" xfId="27377" xr:uid="{D306B960-F186-4748-9625-0F4BBE36EF22}"/>
    <cellStyle name="Normal 496 2 2 2" xfId="27376" xr:uid="{F6BC0E03-D6BB-45FB-BDDA-073AE259C19E}"/>
    <cellStyle name="Normal 496 2 2 2 2" xfId="27375" xr:uid="{36E5C535-B190-48A6-A15B-8D5A9A8DA82B}"/>
    <cellStyle name="Normal 496 2 2 2 2 2" xfId="27374" xr:uid="{38CF43D5-5C3D-4D32-AD15-CC3DB4E03CD6}"/>
    <cellStyle name="Normal 496 2 2 2 3" xfId="27373" xr:uid="{81D2A69B-99B3-44DB-BA57-08D244978A5D}"/>
    <cellStyle name="Normal 496 2 2 3" xfId="27372" xr:uid="{897D8F51-7185-4B39-AF8A-23ABA77E6BDE}"/>
    <cellStyle name="Normal 496 2 2 3 2" xfId="27371" xr:uid="{8C2A0AC6-8808-4D36-9EC7-000F90CA69D4}"/>
    <cellStyle name="Normal 496 2 2 4" xfId="27370" xr:uid="{12C971B9-466C-4F37-96CD-A4C5F69EBD44}"/>
    <cellStyle name="Normal 496 2 2 4 2" xfId="27369" xr:uid="{98115BBB-FE0D-44B5-AAE2-78AEDFA0C098}"/>
    <cellStyle name="Normal 496 2 2 5" xfId="27368" xr:uid="{F71D190B-8A45-411C-BDF5-0650C6C75399}"/>
    <cellStyle name="Normal 496 2 3" xfId="27367" xr:uid="{C6FC2D16-E909-4958-8774-9B96A93FDF9C}"/>
    <cellStyle name="Normal 496 2 3 2" xfId="27366" xr:uid="{D76AF610-DD35-4275-A4FB-4D41FD0044F6}"/>
    <cellStyle name="Normal 496 2 3 2 2" xfId="27365" xr:uid="{498891AA-48F6-4BC2-A0CC-6DA660AE5784}"/>
    <cellStyle name="Normal 496 2 3 3" xfId="27364" xr:uid="{FAD18889-146D-490A-AEB4-6084B7DA7C84}"/>
    <cellStyle name="Normal 496 2 4" xfId="27363" xr:uid="{1BE3C349-E049-410F-81E3-4FDBEB3C4D08}"/>
    <cellStyle name="Normal 496 2 4 2" xfId="27362" xr:uid="{BA4DC833-E00B-49D0-90FC-9942A1A21793}"/>
    <cellStyle name="Normal 496 2 5" xfId="27361" xr:uid="{3F808001-9B30-437B-95DB-B4855D45643A}"/>
    <cellStyle name="Normal 496 2 5 2" xfId="27360" xr:uid="{42F34A00-0C71-4CBE-A1AB-B66A31605881}"/>
    <cellStyle name="Normal 496 2 6" xfId="27359" xr:uid="{BD24BB29-874D-4457-98D0-5CA62178EB1B}"/>
    <cellStyle name="Normal 496 3" xfId="27358" xr:uid="{F77F3EF5-5413-445F-BFA2-967F049F68E7}"/>
    <cellStyle name="Normal 496 3 2" xfId="27357" xr:uid="{37089575-08F6-4A99-93A2-62A610500C89}"/>
    <cellStyle name="Normal 496 3 2 2" xfId="27356" xr:uid="{E4E2ED36-E7D5-409B-BC26-B378F048B8EA}"/>
    <cellStyle name="Normal 496 3 2 2 2" xfId="27355" xr:uid="{FA92AEC5-1984-41A9-A5B6-99A5AC6C049A}"/>
    <cellStyle name="Normal 496 3 2 3" xfId="27354" xr:uid="{BE48A456-FEA0-419B-9BFF-ED88AF03A5F1}"/>
    <cellStyle name="Normal 496 3 3" xfId="27353" xr:uid="{165E1715-4335-4913-8AFD-F213556CC9E3}"/>
    <cellStyle name="Normal 496 3 3 2" xfId="27352" xr:uid="{570CD012-277D-4858-A94C-E07DBA3ACE57}"/>
    <cellStyle name="Normal 496 3 4" xfId="27351" xr:uid="{F34439EB-080F-477B-885F-98EA1F290697}"/>
    <cellStyle name="Normal 496 3 4 2" xfId="27350" xr:uid="{E116DA23-A437-44A1-A9C9-3D1394EB359A}"/>
    <cellStyle name="Normal 496 3 5" xfId="27349" xr:uid="{4CBD0473-2568-46C7-80FE-EF65E8CBEFB6}"/>
    <cellStyle name="Normal 496 4" xfId="27348" xr:uid="{AB10C532-532D-4E36-A72C-69775301D7E7}"/>
    <cellStyle name="Normal 496 4 2" xfId="27347" xr:uid="{1089D4A7-BA48-4004-885D-AF2391F4239E}"/>
    <cellStyle name="Normal 496 4 2 2" xfId="27346" xr:uid="{4635EF2C-4CD7-443C-8CBA-EA40B9D31BF7}"/>
    <cellStyle name="Normal 496 4 3" xfId="27345" xr:uid="{A0967240-6EC4-4322-98E2-CDE2EE93DBB1}"/>
    <cellStyle name="Normal 496 5" xfId="27344" xr:uid="{C36CB70F-C16C-4897-80FF-550439469B80}"/>
    <cellStyle name="Normal 496 5 2" xfId="27343" xr:uid="{C6499184-667E-414A-A3A4-D4143F4DBB65}"/>
    <cellStyle name="Normal 496 6" xfId="27342" xr:uid="{D942DDEA-365A-4A8E-A4CD-F997725B8B3B}"/>
    <cellStyle name="Normal 496 6 2" xfId="27341" xr:uid="{4D3583DD-969B-4172-B654-E2ACD2522CF4}"/>
    <cellStyle name="Normal 496 7" xfId="27340" xr:uid="{7B24A977-9A44-49B9-977A-08CE278E3907}"/>
    <cellStyle name="Normal 497" xfId="27339" xr:uid="{0F9FD4F5-4108-4296-98F5-864CE0900AD2}"/>
    <cellStyle name="Normal 497 2" xfId="27338" xr:uid="{8C5FB0D8-C6FD-4918-AB2C-D63EF67E150F}"/>
    <cellStyle name="Normal 497 2 2" xfId="27337" xr:uid="{A69C229C-28D0-46D2-94C0-44A67957529A}"/>
    <cellStyle name="Normal 497 2 2 2" xfId="27336" xr:uid="{9E41F95B-13CC-46BB-A831-2C60C1894C1A}"/>
    <cellStyle name="Normal 497 2 2 2 2" xfId="27335" xr:uid="{A6EA7324-7DB8-4AD7-B144-75747AD9814F}"/>
    <cellStyle name="Normal 497 2 2 2 2 2" xfId="27334" xr:uid="{98F882B7-BA31-466D-A88D-9314E8C13D30}"/>
    <cellStyle name="Normal 497 2 2 2 3" xfId="27333" xr:uid="{C59319A8-18CA-4A1C-B282-BD2B5A2A0B31}"/>
    <cellStyle name="Normal 497 2 2 3" xfId="27332" xr:uid="{87F9B2D7-198C-47C5-873B-F0179BA18687}"/>
    <cellStyle name="Normal 497 2 2 3 2" xfId="27331" xr:uid="{2FC6E4D4-11D1-4022-98EB-9D4D77643CD9}"/>
    <cellStyle name="Normal 497 2 2 4" xfId="27330" xr:uid="{1F21717B-8FA6-49B4-BF3B-14726C1742F0}"/>
    <cellStyle name="Normal 497 2 2 4 2" xfId="27329" xr:uid="{40673F56-9A30-426B-986C-532E14B69ABE}"/>
    <cellStyle name="Normal 497 2 2 5" xfId="27328" xr:uid="{BA4464D8-74DB-47B3-B908-A3D401AA62CD}"/>
    <cellStyle name="Normal 497 2 3" xfId="27327" xr:uid="{624BBCEA-CF62-45C6-83B7-F763A766CAAB}"/>
    <cellStyle name="Normal 497 2 3 2" xfId="27326" xr:uid="{40943456-D79C-4D7E-885E-15E75D027885}"/>
    <cellStyle name="Normal 497 2 3 2 2" xfId="27325" xr:uid="{9CAD8EA8-9879-4D28-B3E9-EBB7C3CC422F}"/>
    <cellStyle name="Normal 497 2 3 3" xfId="27324" xr:uid="{AC626885-C18A-4D59-8551-F66DCBE2EBA1}"/>
    <cellStyle name="Normal 497 2 4" xfId="27323" xr:uid="{64AEF8A0-0DDE-4EDA-B80B-39BC1A7D65F5}"/>
    <cellStyle name="Normal 497 2 4 2" xfId="27322" xr:uid="{6CD526EB-0BAB-4B1E-8AF2-9DAA1CB3ECF4}"/>
    <cellStyle name="Normal 497 2 5" xfId="27321" xr:uid="{6EBB3522-5752-4E77-8DD4-1EEAAEE7A502}"/>
    <cellStyle name="Normal 497 2 5 2" xfId="27320" xr:uid="{64FCBD1F-4417-43B3-A571-C4EACB3D5F30}"/>
    <cellStyle name="Normal 497 2 6" xfId="27319" xr:uid="{A69B9797-15C6-4A9D-8E33-F457F1EE025F}"/>
    <cellStyle name="Normal 497 3" xfId="27318" xr:uid="{B0E98F2D-3752-4786-B605-8C443D1CD7A0}"/>
    <cellStyle name="Normal 497 3 2" xfId="27317" xr:uid="{41ABFC58-0EA6-4412-B1BE-20B68F2F0513}"/>
    <cellStyle name="Normal 497 3 2 2" xfId="27316" xr:uid="{F530965C-269E-43BC-BABF-6F9BD63D7A13}"/>
    <cellStyle name="Normal 497 3 2 2 2" xfId="27315" xr:uid="{D94D5328-A9C2-49B2-96DD-1AD1146BEEAD}"/>
    <cellStyle name="Normal 497 3 2 3" xfId="27314" xr:uid="{B961381E-942A-4FD3-8CB2-57F842B50F29}"/>
    <cellStyle name="Normal 497 3 3" xfId="27313" xr:uid="{5D27A59A-1C0D-46D8-97A8-2B9B22A52D4E}"/>
    <cellStyle name="Normal 497 3 3 2" xfId="27312" xr:uid="{F79CEE99-B7D5-4E89-A52B-0EC13678EFCA}"/>
    <cellStyle name="Normal 497 3 4" xfId="27311" xr:uid="{7557A735-A001-4105-8187-B8A7966E9BAC}"/>
    <cellStyle name="Normal 497 3 4 2" xfId="27310" xr:uid="{BBD94CA1-8E2F-47BE-9936-E797B69ED017}"/>
    <cellStyle name="Normal 497 3 5" xfId="27309" xr:uid="{B5231B67-4488-42A6-A300-988FEBCE030B}"/>
    <cellStyle name="Normal 497 4" xfId="27308" xr:uid="{B9A1EB16-3E29-4694-8C2F-24C04DDE585D}"/>
    <cellStyle name="Normal 497 4 2" xfId="27307" xr:uid="{352FD13B-786F-431B-AA1A-BF490BC50F99}"/>
    <cellStyle name="Normal 497 4 2 2" xfId="27306" xr:uid="{1633D3CF-C965-4895-B99A-05193AEC97CD}"/>
    <cellStyle name="Normal 497 4 3" xfId="27305" xr:uid="{26101334-93BC-4ED3-AF4A-C015429A87F1}"/>
    <cellStyle name="Normal 497 5" xfId="27304" xr:uid="{2CC1B12F-E2B2-480C-83F2-0C52D42C8347}"/>
    <cellStyle name="Normal 497 5 2" xfId="27303" xr:uid="{FF0A6FEF-A2B0-4844-9F40-8FECB6A629D0}"/>
    <cellStyle name="Normal 497 6" xfId="27302" xr:uid="{731EB38A-88D6-4466-84AB-F2AE49212F73}"/>
    <cellStyle name="Normal 497 6 2" xfId="27301" xr:uid="{D6EC441F-BA6D-4C49-BC58-4DF5941AF6DE}"/>
    <cellStyle name="Normal 497 7" xfId="27300" xr:uid="{A4C53F14-421C-4A18-9EF3-20F82F805B1D}"/>
    <cellStyle name="Normal 498" xfId="27299" xr:uid="{49CE6553-B08D-446C-8482-A8EC998D135F}"/>
    <cellStyle name="Normal 498 2" xfId="27298" xr:uid="{ABD9BD16-D729-49EF-92E0-BC49298FB8F1}"/>
    <cellStyle name="Normal 498 2 2" xfId="27297" xr:uid="{8A3A2A20-553B-4E35-B1D6-49156199C85C}"/>
    <cellStyle name="Normal 498 2 2 2" xfId="27296" xr:uid="{018DB23A-3D51-40B2-AE37-CAC0C6BBEF4D}"/>
    <cellStyle name="Normal 498 2 2 2 2" xfId="27295" xr:uid="{012595AE-1AF1-4BC9-8CF5-561E1DA6A44A}"/>
    <cellStyle name="Normal 498 2 2 2 2 2" xfId="27294" xr:uid="{9AC081CC-B8F5-433B-8315-85E46BE617F9}"/>
    <cellStyle name="Normal 498 2 2 2 3" xfId="27293" xr:uid="{50693180-F22B-465D-A294-C029B4B6B5A9}"/>
    <cellStyle name="Normal 498 2 2 3" xfId="27292" xr:uid="{CA9F5DB9-F16C-42E8-AA43-03AB441BFF77}"/>
    <cellStyle name="Normal 498 2 2 3 2" xfId="27291" xr:uid="{82F49293-4C43-4909-9905-88BDDA92E8E3}"/>
    <cellStyle name="Normal 498 2 2 4" xfId="27290" xr:uid="{378C5CC6-5F0D-41DC-A8F9-5E5C8F65F013}"/>
    <cellStyle name="Normal 498 2 2 4 2" xfId="27289" xr:uid="{DB75F6D9-0850-42E5-9A14-BC0DF45F5A53}"/>
    <cellStyle name="Normal 498 2 2 5" xfId="27288" xr:uid="{EC6C7369-AF1E-4B99-BC58-205D130696B7}"/>
    <cellStyle name="Normal 498 2 3" xfId="27287" xr:uid="{F441FE27-BE3B-47C8-9457-2BCC66B63825}"/>
    <cellStyle name="Normal 498 2 3 2" xfId="27286" xr:uid="{2F4ED1D6-F600-4E94-8839-07EE736E167A}"/>
    <cellStyle name="Normal 498 2 3 2 2" xfId="27285" xr:uid="{30250E3F-9C25-4DCD-86D2-C4428C973336}"/>
    <cellStyle name="Normal 498 2 3 3" xfId="27284" xr:uid="{EC9B2F5F-DA98-4C84-BFA5-C538B2A3312F}"/>
    <cellStyle name="Normal 498 2 4" xfId="27283" xr:uid="{65C32996-739E-4F1F-A9F4-F6C123139BE2}"/>
    <cellStyle name="Normal 498 2 4 2" xfId="27282" xr:uid="{7F3AA226-09AF-44E0-8880-7ABF2C1AF018}"/>
    <cellStyle name="Normal 498 2 5" xfId="27281" xr:uid="{4127B860-875E-4077-8CCB-968F31FEF26D}"/>
    <cellStyle name="Normal 498 2 5 2" xfId="27280" xr:uid="{432B7C46-D8AE-4583-8B02-9F11E6DB5BAB}"/>
    <cellStyle name="Normal 498 2 6" xfId="27279" xr:uid="{EB48414E-FDF5-4824-95C2-1F927289D095}"/>
    <cellStyle name="Normal 498 3" xfId="27278" xr:uid="{8B29846F-3BD8-4114-BC44-43676B48FE41}"/>
    <cellStyle name="Normal 498 3 2" xfId="27277" xr:uid="{491DCED1-28F2-416E-A6E3-7AF241197D9D}"/>
    <cellStyle name="Normal 498 3 2 2" xfId="27276" xr:uid="{3C125378-F0C5-4F0D-868E-43F80159C6E7}"/>
    <cellStyle name="Normal 498 3 2 2 2" xfId="27275" xr:uid="{5A2A6F9F-254F-4B1C-BE4D-43FE812F152D}"/>
    <cellStyle name="Normal 498 3 2 3" xfId="27274" xr:uid="{3D3EF4B5-36D4-4B06-9B71-ABAE3B967127}"/>
    <cellStyle name="Normal 498 3 3" xfId="27273" xr:uid="{DFB0D0B9-04BE-4F6D-A239-FE6391A403DB}"/>
    <cellStyle name="Normal 498 3 3 2" xfId="27272" xr:uid="{75BD8E0E-73C7-42A0-92D4-05BE24FA7640}"/>
    <cellStyle name="Normal 498 3 4" xfId="27271" xr:uid="{283433A5-8D13-4CB5-BF45-70D600244EAB}"/>
    <cellStyle name="Normal 498 3 4 2" xfId="27270" xr:uid="{70C95237-AD96-4BC8-989E-0F21E6D72FC2}"/>
    <cellStyle name="Normal 498 3 5" xfId="27269" xr:uid="{F4C8B99F-2B35-440E-B570-2E2A115E9FF1}"/>
    <cellStyle name="Normal 498 4" xfId="27268" xr:uid="{1AD4D11B-2378-4B39-9373-7E23E310E709}"/>
    <cellStyle name="Normal 498 4 2" xfId="27267" xr:uid="{C3866721-42F8-4A48-85D7-6D0BD05D0FFF}"/>
    <cellStyle name="Normal 498 4 2 2" xfId="27266" xr:uid="{8FC82FF4-7C43-4B2C-9C8E-DB6F52983B99}"/>
    <cellStyle name="Normal 498 4 3" xfId="27265" xr:uid="{38AB53F6-1A74-4337-9788-FC80966FF08C}"/>
    <cellStyle name="Normal 498 5" xfId="27264" xr:uid="{0712AAE0-CCFB-4479-AC4F-A26CFB300173}"/>
    <cellStyle name="Normal 498 5 2" xfId="27263" xr:uid="{878802C0-FC90-4CD6-A3C4-15984FD4051B}"/>
    <cellStyle name="Normal 498 6" xfId="27262" xr:uid="{E2E59B90-7AA4-4F3A-9107-1774F4902F24}"/>
    <cellStyle name="Normal 498 6 2" xfId="27261" xr:uid="{55BF8477-E89D-475A-A51B-1B2F7D4ABBD2}"/>
    <cellStyle name="Normal 498 7" xfId="27260" xr:uid="{967ED52F-541F-4CC9-B68B-7E3CF601F8F9}"/>
    <cellStyle name="Normal 499" xfId="27259" xr:uid="{CB787711-CB45-4601-85A1-C17A77A6CF51}"/>
    <cellStyle name="Normal 499 2" xfId="27258" xr:uid="{37D62C05-C640-4E48-9125-EE1A959ACC33}"/>
    <cellStyle name="Normal 499 2 2" xfId="27257" xr:uid="{7E5C00AB-BFB3-4CC2-8ECA-D2F39AEEE3A2}"/>
    <cellStyle name="Normal 499 2 2 2" xfId="27256" xr:uid="{7FB5E664-6352-4981-9801-F86B14147670}"/>
    <cellStyle name="Normal 499 2 2 2 2" xfId="27255" xr:uid="{D82C2C79-FB8A-42F9-855C-C4C96F5C1437}"/>
    <cellStyle name="Normal 499 2 2 2 2 2" xfId="27254" xr:uid="{7DB55AE8-1549-4CF5-AE5A-3DA34E08DDCD}"/>
    <cellStyle name="Normal 499 2 2 2 3" xfId="27253" xr:uid="{7C571112-5B46-4C81-835C-54E7876CA84F}"/>
    <cellStyle name="Normal 499 2 2 3" xfId="27252" xr:uid="{ADD4E825-766A-44B8-B58E-8111CEF4BAE3}"/>
    <cellStyle name="Normal 499 2 2 3 2" xfId="27251" xr:uid="{1AED4E81-AAAF-47F0-9193-93D9A5021337}"/>
    <cellStyle name="Normal 499 2 2 4" xfId="27250" xr:uid="{4ADE328B-ABB4-4CBE-99CB-1AB55D543D4C}"/>
    <cellStyle name="Normal 499 2 2 4 2" xfId="27249" xr:uid="{E8F6FC3D-FC60-4C4B-B6A8-AE9024F22EA4}"/>
    <cellStyle name="Normal 499 2 2 5" xfId="27248" xr:uid="{3B094782-D061-4898-9F05-165F23C64274}"/>
    <cellStyle name="Normal 499 2 3" xfId="27247" xr:uid="{69D968EB-C706-4B51-9C09-F1FF9BD24A10}"/>
    <cellStyle name="Normal 499 2 3 2" xfId="27246" xr:uid="{F9A7B845-AC94-465A-8901-EC08C5DA6006}"/>
    <cellStyle name="Normal 499 2 3 2 2" xfId="27245" xr:uid="{04EC0E77-68C3-41D7-B0B1-C4C62AE7A419}"/>
    <cellStyle name="Normal 499 2 3 3" xfId="27244" xr:uid="{9137788E-B700-43F0-A89A-302DDEAA7A71}"/>
    <cellStyle name="Normal 499 2 4" xfId="27243" xr:uid="{8E82DC88-E84C-497D-B43E-8A5E44C1AC03}"/>
    <cellStyle name="Normal 499 2 4 2" xfId="27242" xr:uid="{BA81ADD5-DE5D-46AB-94AC-82675B8D73EF}"/>
    <cellStyle name="Normal 499 2 5" xfId="27241" xr:uid="{8DB3B6CA-4234-44EF-AC9F-2DD4B4DE34DB}"/>
    <cellStyle name="Normal 499 2 5 2" xfId="27240" xr:uid="{10C595C7-1108-4A45-A982-62205A87619C}"/>
    <cellStyle name="Normal 499 2 6" xfId="27239" xr:uid="{111ACCCB-CEA2-48D2-8D36-35DF9224F260}"/>
    <cellStyle name="Normal 499 3" xfId="27238" xr:uid="{9FC37556-527F-4169-AC19-296968CCE0AE}"/>
    <cellStyle name="Normal 499 3 2" xfId="27237" xr:uid="{B82B8EEC-57B8-4718-B7AC-C1CA054167DB}"/>
    <cellStyle name="Normal 499 3 2 2" xfId="27236" xr:uid="{3FAC3AF1-4CAF-4494-B95F-F9F8056F88E3}"/>
    <cellStyle name="Normal 499 3 2 2 2" xfId="27235" xr:uid="{96A02D50-F8B1-444B-BE47-FC3BD8F30E9D}"/>
    <cellStyle name="Normal 499 3 2 3" xfId="27234" xr:uid="{72EBAE29-7E4E-4B76-99A8-356F48351BF0}"/>
    <cellStyle name="Normal 499 3 3" xfId="27233" xr:uid="{D19551A9-0ABB-42BA-8120-0EE3799468A1}"/>
    <cellStyle name="Normal 499 3 3 2" xfId="27232" xr:uid="{65D68FC4-81CC-4C73-AC0E-439FED5F218D}"/>
    <cellStyle name="Normal 499 3 4" xfId="27231" xr:uid="{2AB2F7E4-2F0A-4395-BB1E-B5ACEB04A24E}"/>
    <cellStyle name="Normal 499 3 4 2" xfId="27230" xr:uid="{D77604FC-5FD5-431D-8F5A-6A2F8F7A28D5}"/>
    <cellStyle name="Normal 499 3 5" xfId="27229" xr:uid="{427696A8-8529-43C7-9CBC-09550A6498CC}"/>
    <cellStyle name="Normal 499 4" xfId="27228" xr:uid="{63BDACC8-BF9E-435D-B9EE-A28FB274A60E}"/>
    <cellStyle name="Normal 499 4 2" xfId="27227" xr:uid="{B79FE3F2-0CA4-4344-B53A-6D1E75155374}"/>
    <cellStyle name="Normal 499 4 2 2" xfId="27226" xr:uid="{93EF2C9C-12CB-4D3B-B02E-1A8CBCA9B0CB}"/>
    <cellStyle name="Normal 499 4 3" xfId="27225" xr:uid="{49AFF0CC-D4C1-4DA4-84A6-F4C0894F4A32}"/>
    <cellStyle name="Normal 499 5" xfId="27224" xr:uid="{A2C723DA-0E5C-406C-8FFE-D183417A360B}"/>
    <cellStyle name="Normal 499 5 2" xfId="27223" xr:uid="{6DB9F944-DD27-429E-963A-C736AB9690CF}"/>
    <cellStyle name="Normal 499 6" xfId="27222" xr:uid="{BA9FEF3F-73AA-4E97-ADAD-2D633B6C7AE6}"/>
    <cellStyle name="Normal 499 6 2" xfId="27221" xr:uid="{902136BC-CF21-4623-A8D2-61242C163273}"/>
    <cellStyle name="Normal 499 7" xfId="27220" xr:uid="{34D5F383-476C-491E-80E6-7A236CC95D09}"/>
    <cellStyle name="Normal 5" xfId="53837" xr:uid="{4F477B09-6995-47A4-A0B3-DB080729F7E3}"/>
    <cellStyle name="Normal 5 10" xfId="27219" xr:uid="{948556F6-57C2-4380-900B-8290F84BD4B1}"/>
    <cellStyle name="Normal 5 2" xfId="53922" xr:uid="{8C36A28A-C34E-4E6D-9989-16AA91B1F664}"/>
    <cellStyle name="Normal 5 2 2" xfId="27217" xr:uid="{10AAF61F-ACE3-48C6-AADC-C4D24D764AD6}"/>
    <cellStyle name="Normal 5 2 2 2" xfId="27216" xr:uid="{3A8867C3-149F-4D5F-9E3B-F1578FFD90DF}"/>
    <cellStyle name="Normal 5 2 2 2 2" xfId="27215" xr:uid="{01DD69F1-2556-4D45-86E5-0EE5C65B99E4}"/>
    <cellStyle name="Normal 5 2 2 2 2 2" xfId="27214" xr:uid="{C7F973AF-6069-4DB8-A4EC-29675D14C11C}"/>
    <cellStyle name="Normal 5 2 2 2 3" xfId="27213" xr:uid="{E2B9A9D2-11FA-4B16-947A-9F2DC9212FFA}"/>
    <cellStyle name="Normal 5 2 2 2_Cache" xfId="27212" xr:uid="{9540667E-ED66-49DB-9C3D-7E82088EDE73}"/>
    <cellStyle name="Normal 5 2 2 3" xfId="27211" xr:uid="{412F1DAF-820D-4551-A3E8-E8B2A3D11501}"/>
    <cellStyle name="Normal 5 2 2 3 2" xfId="27210" xr:uid="{9B9A948E-BEB6-41A2-A831-3F607C2D975D}"/>
    <cellStyle name="Normal 5 2 2 4" xfId="27209" xr:uid="{B4E19E48-B299-45DC-A5B0-D45A16930AF8}"/>
    <cellStyle name="Normal 5 2 2_Cache" xfId="27208" xr:uid="{75A10759-2056-4759-9989-07673609031F}"/>
    <cellStyle name="Normal 5 2 3" xfId="27207" xr:uid="{EC60073C-14E6-47DC-9905-E7C8D8DBF093}"/>
    <cellStyle name="Normal 5 2 3 2" xfId="27206" xr:uid="{BC6A2EE5-7C34-49DB-A5E5-6844ABF8C91A}"/>
    <cellStyle name="Normal 5 2 3 2 2" xfId="27205" xr:uid="{E0068486-1324-40B4-9F3A-E5B0C27A5183}"/>
    <cellStyle name="Normal 5 2 3 3" xfId="27204" xr:uid="{539D85D5-728B-4000-BE3D-EC2C2EBBC469}"/>
    <cellStyle name="Normal 5 2 3_Cache" xfId="27203" xr:uid="{1A031DDB-B7AF-4475-A361-6E3AE59DFEB1}"/>
    <cellStyle name="Normal 5 2 4" xfId="27202" xr:uid="{FBA00CDB-238F-4217-9CE3-ABE7BD87BEA3}"/>
    <cellStyle name="Normal 5 2 4 2" xfId="27201" xr:uid="{4744BB2B-743F-4098-90B9-10D877B6A86C}"/>
    <cellStyle name="Normal 5 2 5" xfId="27200" xr:uid="{505570B6-2CE9-4732-87EE-A576D87FD5FF}"/>
    <cellStyle name="Normal 5 2 6" xfId="27218" xr:uid="{809E90FA-E886-409E-9D57-6CCB3CC4E900}"/>
    <cellStyle name="Normal 5 2_Cache" xfId="27199" xr:uid="{87AAE6D2-E50B-4B7F-B3D9-E94A93C49EF8}"/>
    <cellStyle name="Normal 5 3" xfId="27198" xr:uid="{296F2465-5985-408A-975A-D7768B95C4D4}"/>
    <cellStyle name="Normal 5 3 10" xfId="27197" xr:uid="{EAA5C6B3-4CCC-48EF-B18B-EA301BEA2E53}"/>
    <cellStyle name="Normal 5 3 10 2" xfId="27196" xr:uid="{5EAF797D-E4FA-49BC-811A-4E9DEABD899D}"/>
    <cellStyle name="Normal 5 3 11" xfId="27195" xr:uid="{7176D23A-4330-4902-852B-0C3D3646C3CE}"/>
    <cellStyle name="Normal 5 3 12" xfId="27194" xr:uid="{41AD4353-75C3-455C-BFA8-692F37A9F914}"/>
    <cellStyle name="Normal 5 3 13" xfId="27193" xr:uid="{4A9F0EC1-F9AE-4602-B429-6975D85064E2}"/>
    <cellStyle name="Normal 5 3 14" xfId="27192" xr:uid="{F945813C-4527-4CA4-B1B5-5953DB6A7EC7}"/>
    <cellStyle name="Normal 5 3 2" xfId="27191" xr:uid="{C8B2EE4A-2602-4356-AD2A-40DBC6F0BD16}"/>
    <cellStyle name="Normal 5 3 2 2" xfId="27190" xr:uid="{3899EEB8-2190-4E59-AB6C-F80E2FAEA0AF}"/>
    <cellStyle name="Normal 5 3 2 2 2" xfId="27189" xr:uid="{4F233672-617C-4DAF-8DC7-C7D7A29E95FD}"/>
    <cellStyle name="Normal 5 3 2 2 2 2" xfId="27188" xr:uid="{775BB8AB-6D73-431A-825A-0BF27A416F10}"/>
    <cellStyle name="Normal 5 3 2 2 2 2 2" xfId="27187" xr:uid="{E903E136-1C2C-4FD6-990B-4623AF115A57}"/>
    <cellStyle name="Normal 5 3 2 2 2 3" xfId="27186" xr:uid="{FC8612E1-A052-49DA-8190-358E0D007F6A}"/>
    <cellStyle name="Normal 5 3 2 2 2 4" xfId="27185" xr:uid="{38CFF5B2-3401-4EA8-8874-7D5F849A72E9}"/>
    <cellStyle name="Normal 5 3 2 2 2_Cache" xfId="27184" xr:uid="{BB0D09FA-7699-47A3-96CB-AC12DF191E06}"/>
    <cellStyle name="Normal 5 3 2 2 3" xfId="27183" xr:uid="{3CEF6A64-B0AF-48A4-B078-671174CCC3A4}"/>
    <cellStyle name="Normal 5 3 2 2 3 2" xfId="27182" xr:uid="{A90373E9-F2D1-48D6-8AB8-4BAF6E513B5E}"/>
    <cellStyle name="Normal 5 3 2 2 4" xfId="27181" xr:uid="{8DE6FD71-6091-44A4-BDC1-62991E826AD7}"/>
    <cellStyle name="Normal 5 3 2 2 4 2" xfId="27180" xr:uid="{50FFE1F4-E740-44E5-93FC-CC7750897318}"/>
    <cellStyle name="Normal 5 3 2 2 5" xfId="27179" xr:uid="{0FD4F4E5-6FC0-4BDE-A639-F7409AA05560}"/>
    <cellStyle name="Normal 5 3 2 2_Cache" xfId="27178" xr:uid="{A06770F2-E102-4757-AB4B-8ACEA877D78B}"/>
    <cellStyle name="Normal 5 3 2 3" xfId="27177" xr:uid="{9045EA4B-CB3E-46AC-93A3-606B76F0222D}"/>
    <cellStyle name="Normal 5 3 2 3 2" xfId="27176" xr:uid="{AB55EBC5-4862-46D6-B3F4-BCF2BA47C7ED}"/>
    <cellStyle name="Normal 5 3 2 3 2 2" xfId="27175" xr:uid="{D630D534-B697-474D-8337-96A2269F7968}"/>
    <cellStyle name="Normal 5 3 2 3 3" xfId="27174" xr:uid="{280AF88F-94E6-4D51-A87D-DC30DC03D433}"/>
    <cellStyle name="Normal 5 3 2 3 4" xfId="27173" xr:uid="{4C97F466-B7E3-4DD1-98E4-6871C4C0D0D3}"/>
    <cellStyle name="Normal 5 3 2 3_Cache" xfId="27172" xr:uid="{F2BC98FA-01C1-4CD7-A789-DA9761CC81A0}"/>
    <cellStyle name="Normal 5 3 2 4" xfId="27171" xr:uid="{64A8B1F7-48A1-4E09-AB48-E66BFFF1F7C0}"/>
    <cellStyle name="Normal 5 3 2 4 2" xfId="27170" xr:uid="{689746CD-6D9B-4E81-B46E-59F87A4F0E2F}"/>
    <cellStyle name="Normal 5 3 2 5" xfId="27169" xr:uid="{67E762D1-8E3C-4768-8904-A26799C1D77A}"/>
    <cellStyle name="Normal 5 3 2 5 2" xfId="27168" xr:uid="{1AD77427-157E-48CB-9AB7-3033BAE5B787}"/>
    <cellStyle name="Normal 5 3 2 6" xfId="27167" xr:uid="{AA2FFF67-BD8D-4053-83F7-394CA7D70247}"/>
    <cellStyle name="Normal 5 3 2_Cache" xfId="27166" xr:uid="{BBED339B-F915-4287-87E3-139C197E105E}"/>
    <cellStyle name="Normal 5 3 3" xfId="27165" xr:uid="{0BAE8304-5F1A-4659-A6B5-7A42A286C381}"/>
    <cellStyle name="Normal 5 3 3 2" xfId="27164" xr:uid="{D210977D-A7D3-4890-AF8C-107E3D94B813}"/>
    <cellStyle name="Normal 5 3 3 2 2" xfId="27163" xr:uid="{C9A0C833-86F4-4899-B570-42981B5A993E}"/>
    <cellStyle name="Normal 5 3 3 2 2 2" xfId="27162" xr:uid="{7E5F873B-2A38-41AD-B1CF-60BB02CCAA03}"/>
    <cellStyle name="Normal 5 3 3 2 3" xfId="27161" xr:uid="{08475491-F4DC-4E48-9845-7EFB737993E4}"/>
    <cellStyle name="Normal 5 3 3 2 4" xfId="27160" xr:uid="{B59AF87E-1482-45FC-B116-EC3583BCE0F5}"/>
    <cellStyle name="Normal 5 3 3 2_Cache" xfId="27159" xr:uid="{697CA97F-AAFB-48EE-B88D-5FF888A22AE3}"/>
    <cellStyle name="Normal 5 3 3 3" xfId="27158" xr:uid="{BDE4F455-F49A-4D51-8B90-E626DED0D912}"/>
    <cellStyle name="Normal 5 3 3 3 2" xfId="27157" xr:uid="{79EBD677-516D-415D-92A2-721FE632220E}"/>
    <cellStyle name="Normal 5 3 3 4" xfId="27156" xr:uid="{88A8D932-FAF5-423D-AD2A-CD422ACCBB54}"/>
    <cellStyle name="Normal 5 3 3 4 2" xfId="27155" xr:uid="{EF7B06DA-8886-45FD-8A15-BCD423E82129}"/>
    <cellStyle name="Normal 5 3 3 5" xfId="27154" xr:uid="{13A988A7-209B-4D20-B8E1-EDFF85C6AB41}"/>
    <cellStyle name="Normal 5 3 3_Cache" xfId="27153" xr:uid="{4F1F17A4-483F-4A79-9E19-AC1A9FF45F8C}"/>
    <cellStyle name="Normal 5 3 4" xfId="27152" xr:uid="{7F37A778-C438-4B73-814E-7514CD49617E}"/>
    <cellStyle name="Normal 5 3 4 2" xfId="27151" xr:uid="{246D502E-9633-4C9E-A655-2435BFAA3A0D}"/>
    <cellStyle name="Normal 5 3 4 2 2" xfId="27150" xr:uid="{BF9BFE6B-F736-40AC-B8BF-2EEA5344A423}"/>
    <cellStyle name="Normal 5 3 4 3" xfId="27149" xr:uid="{97C34BA6-13FB-4A02-93DF-C3C6002D388D}"/>
    <cellStyle name="Normal 5 3 4 4" xfId="27148" xr:uid="{6D0A4B17-04FD-4056-9ABE-2A2921B2090F}"/>
    <cellStyle name="Normal 5 3 4_Cache" xfId="27147" xr:uid="{E4B9CC9D-EEF2-4644-9AC5-E6A5AE918649}"/>
    <cellStyle name="Normal 5 3 5" xfId="27146" xr:uid="{DC1144C2-0F23-46B4-B6DD-BE343F3A5277}"/>
    <cellStyle name="Normal 5 3 5 2" xfId="27145" xr:uid="{5FB40DF1-30F0-49E0-B9E5-AB4CCDEA97DA}"/>
    <cellStyle name="Normal 5 3 5 2 2" xfId="27144" xr:uid="{E1655D5F-B592-4D6F-A24A-0A32EE8D0DA3}"/>
    <cellStyle name="Normal 5 3 5 3" xfId="27143" xr:uid="{8BC9C371-E981-416F-8314-2608AA981515}"/>
    <cellStyle name="Normal 5 3 5 4" xfId="27142" xr:uid="{18012251-E912-4AC9-A34A-D6441C9B42DE}"/>
    <cellStyle name="Normal 5 3 6" xfId="27141" xr:uid="{5C37D581-4E7D-4A51-A501-855EE10557FE}"/>
    <cellStyle name="Normal 5 3 6 2" xfId="27140" xr:uid="{303AD95C-F23C-4CEA-87A6-8998318C6210}"/>
    <cellStyle name="Normal 5 3 6 2 2" xfId="27139" xr:uid="{DE95D48B-7CCD-4F46-ADD4-5161C1D4C41F}"/>
    <cellStyle name="Normal 5 3 6 3" xfId="27138" xr:uid="{A7F153B9-B191-4D1B-A0AE-8FD4B1F52011}"/>
    <cellStyle name="Normal 5 3 6 4" xfId="27137" xr:uid="{AC4ACBAA-B972-4FE9-A493-97726AC98618}"/>
    <cellStyle name="Normal 5 3 7" xfId="27136" xr:uid="{DF3C2AAE-50C6-40B4-A581-60BDB2E71D20}"/>
    <cellStyle name="Normal 5 3 7 2" xfId="27135" xr:uid="{8009AAFA-6512-4717-8230-9A0ED5731930}"/>
    <cellStyle name="Normal 5 3 7 2 2" xfId="27134" xr:uid="{26A56A89-3021-4BDD-8B96-60F8CF78B0C0}"/>
    <cellStyle name="Normal 5 3 7 3" xfId="27133" xr:uid="{54E9FAB7-4CE7-40D2-B466-F71E40206E1F}"/>
    <cellStyle name="Normal 5 3 7 4" xfId="27132" xr:uid="{48D0F33F-9E12-499A-8CB8-8619AF186DBA}"/>
    <cellStyle name="Normal 5 3 8" xfId="27131" xr:uid="{B8E72312-8C29-4265-A4E6-85A807AC4ABE}"/>
    <cellStyle name="Normal 5 3 8 2" xfId="27130" xr:uid="{CED84513-1126-4E58-8858-731BA3B6F632}"/>
    <cellStyle name="Normal 5 3 8 2 2" xfId="27129" xr:uid="{5734408D-BB8B-4DC8-BD68-BD835A3AE61F}"/>
    <cellStyle name="Normal 5 3 8 3" xfId="27128" xr:uid="{E43BA1F6-C90F-4AF8-B744-46639E48AD8D}"/>
    <cellStyle name="Normal 5 3 9" xfId="27127" xr:uid="{07C6F1DA-5DAF-4C17-B5F2-2C252A6E762C}"/>
    <cellStyle name="Normal 5 3 9 2" xfId="27126" xr:uid="{D1CCDAF4-2968-4EF3-9D0D-A0672A03EC1B}"/>
    <cellStyle name="Normal 5 3_Cache" xfId="27125" xr:uid="{A526B008-7CD3-497F-9773-7BB755B6609F}"/>
    <cellStyle name="Normal 5 4" xfId="27124" xr:uid="{B863A154-36D5-4B7B-B0C5-6433172B79AB}"/>
    <cellStyle name="Normal 5 4 2" xfId="27123" xr:uid="{4D72642D-FF7D-43DC-8898-8DCA8FFF3EF9}"/>
    <cellStyle name="Normal 5 4 2 2" xfId="27122" xr:uid="{32102BDA-72D0-4876-8D19-A0BCEC409536}"/>
    <cellStyle name="Normal 5 4 3" xfId="27121" xr:uid="{144A51DE-3421-40A7-A928-EA2D3B0B5567}"/>
    <cellStyle name="Normal 5 4_Cache" xfId="27120" xr:uid="{8B895D71-0D3B-44EF-BBB0-80916D652BAC}"/>
    <cellStyle name="Normal 5 5" xfId="27119" xr:uid="{9876F89C-7DFC-4A45-AD41-367215E7F16F}"/>
    <cellStyle name="Normal 5 5 2" xfId="27118" xr:uid="{77C99C31-44B0-468C-9D40-76F5B709CE69}"/>
    <cellStyle name="Normal 5 6" xfId="27117" xr:uid="{FEFC2244-10B3-475B-98EA-B2A1177E9481}"/>
    <cellStyle name="Normal 5 7" xfId="27116" xr:uid="{2E8E12E1-62A2-468D-A413-37C877364591}"/>
    <cellStyle name="Normal 5 8" xfId="27115" xr:uid="{C090562C-EC55-4971-BBB5-ACD48DB90A38}"/>
    <cellStyle name="Normal 5 9" xfId="27114" xr:uid="{C2863A8B-A7D3-4909-8190-30CECCD577D8}"/>
    <cellStyle name="Normal 5_Cache" xfId="27113" xr:uid="{1D87A288-B005-461B-8E6D-E030CB1F52DA}"/>
    <cellStyle name="Normal 50" xfId="27112" xr:uid="{0A9BFCAC-F694-4283-8E16-183EA16DC97C}"/>
    <cellStyle name="Normal 50 2" xfId="27111" xr:uid="{779C5DF1-A2F9-43AB-8E8E-4E880506F426}"/>
    <cellStyle name="Normal 50 2 2" xfId="27110" xr:uid="{920EE585-486A-43A8-8C08-BD487E692594}"/>
    <cellStyle name="Normal 50 2 2 2" xfId="27109" xr:uid="{F791323B-D62C-4A1E-8E02-CF2F9FB7A398}"/>
    <cellStyle name="Normal 50 2 2 3" xfId="27108" xr:uid="{73E29214-8A1F-438B-BEF1-578CC62FCC7F}"/>
    <cellStyle name="Normal 50 2 2_Forecast" xfId="27107" xr:uid="{175A6961-425E-4F96-8BD7-EC9576CBDE7F}"/>
    <cellStyle name="Normal 50 2 3" xfId="27106" xr:uid="{97C867A5-D114-49B5-A069-5AF869817463}"/>
    <cellStyle name="Normal 50 2 3 2" xfId="27105" xr:uid="{312BC52B-4BF2-4EDD-84A0-492AEBB14E75}"/>
    <cellStyle name="Normal 50 2 3 3" xfId="27104" xr:uid="{A51DBB7C-8C27-4C71-905B-F68371DC8946}"/>
    <cellStyle name="Normal 50 2 3_Forecast" xfId="27103" xr:uid="{9F1B5414-AFBA-4235-83C1-D1404DC9FFE8}"/>
    <cellStyle name="Normal 50 2 4" xfId="27102" xr:uid="{4AEFA840-3A36-4BD1-9D0C-D98F297DA256}"/>
    <cellStyle name="Normal 50 2 5" xfId="27101" xr:uid="{27893D69-24B5-4D7F-8EE3-33884A24B0A4}"/>
    <cellStyle name="Normal 50 2_DSub" xfId="27100" xr:uid="{92BBB632-B057-49DE-8262-1B802B5BC267}"/>
    <cellStyle name="Normal 50 3" xfId="27099" xr:uid="{E912974B-BBA8-4701-B01C-6358314C4BC0}"/>
    <cellStyle name="Normal 50 3 2" xfId="27098" xr:uid="{E6D052D0-D58B-4342-A6D7-222616C57C52}"/>
    <cellStyle name="Normal 50 3 3" xfId="27097" xr:uid="{984DE0CA-2A91-480A-B8FC-54E458DED925}"/>
    <cellStyle name="Normal 50 3_Forecast" xfId="27096" xr:uid="{970C5AB3-4ED9-4129-A1BB-1BD2426C58FD}"/>
    <cellStyle name="Normal 50 4" xfId="27095" xr:uid="{B8DC888A-18FE-4E41-947F-3F0B64ECB092}"/>
    <cellStyle name="Normal 50 4 2" xfId="27094" xr:uid="{1E27765A-0223-4C76-8E7F-114816784E93}"/>
    <cellStyle name="Normal 50 4 3" xfId="27093" xr:uid="{B987C9BF-59CF-48E9-9A92-BF29F0472E9D}"/>
    <cellStyle name="Normal 50 4_Forecast" xfId="27092" xr:uid="{3F9D667A-119D-4C73-956F-E1D717FC59B5}"/>
    <cellStyle name="Normal 50 5" xfId="27091" xr:uid="{EF428D81-A213-4B88-9422-2A12CC51FE2C}"/>
    <cellStyle name="Normal 50 6" xfId="27090" xr:uid="{36F018FB-CFFE-4D22-9FEA-6D31A316F5B0}"/>
    <cellStyle name="Normal 50 7" xfId="27089" xr:uid="{BF1ED576-3FF0-4297-A19A-0E13BC1358AC}"/>
    <cellStyle name="Normal 50_DSub" xfId="27088" xr:uid="{B8046FCB-B28A-4EA4-8657-59ED8FEE2931}"/>
    <cellStyle name="Normal 500" xfId="27087" xr:uid="{CC6E7C3E-13A9-401B-B562-BE90B8E1A89D}"/>
    <cellStyle name="Normal 500 2" xfId="27086" xr:uid="{72D6E165-D336-43DA-8987-82E866CBA45A}"/>
    <cellStyle name="Normal 500 2 2" xfId="27085" xr:uid="{CB8D50D0-1EE2-445D-B641-EA40F506A000}"/>
    <cellStyle name="Normal 500 2 2 2" xfId="27084" xr:uid="{E6D73BD7-51F6-486F-BCDE-A16630F76AFF}"/>
    <cellStyle name="Normal 500 2 2 2 2" xfId="27083" xr:uid="{4A8DBC82-422B-4797-B18D-962229648B75}"/>
    <cellStyle name="Normal 500 2 2 2 2 2" xfId="27082" xr:uid="{ED6A3BB7-5C34-4043-9B6A-1F4BC0628367}"/>
    <cellStyle name="Normal 500 2 2 2 3" xfId="27081" xr:uid="{E4FC4BA7-3685-4830-BA27-948E5D85880A}"/>
    <cellStyle name="Normal 500 2 2 3" xfId="27080" xr:uid="{BB98350F-4573-4921-A633-72A8EBBE61EE}"/>
    <cellStyle name="Normal 500 2 2 3 2" xfId="27079" xr:uid="{5D3AB3F6-9180-49EA-9FB9-F407BDF05808}"/>
    <cellStyle name="Normal 500 2 2 4" xfId="27078" xr:uid="{CA8E501F-BBCD-4432-88C1-CABD719A9A2E}"/>
    <cellStyle name="Normal 500 2 2 4 2" xfId="27077" xr:uid="{76931A58-0972-4445-B236-7A723BFA8A35}"/>
    <cellStyle name="Normal 500 2 2 5" xfId="27076" xr:uid="{2B5EE403-2020-4AEA-9D38-860EEFD4D572}"/>
    <cellStyle name="Normal 500 2 3" xfId="27075" xr:uid="{8048EE9C-B6C1-47E1-A289-167ECE9543A8}"/>
    <cellStyle name="Normal 500 2 3 2" xfId="27074" xr:uid="{30EA88D9-A3F8-46CC-8798-2FD92B26CDBC}"/>
    <cellStyle name="Normal 500 2 3 2 2" xfId="27073" xr:uid="{1F072A5E-8ECD-40EC-923F-A66BDF15659F}"/>
    <cellStyle name="Normal 500 2 3 3" xfId="27072" xr:uid="{A4D73BDB-BD02-42A6-90D9-2363C9ED19F1}"/>
    <cellStyle name="Normal 500 2 4" xfId="27071" xr:uid="{C1989D89-CDD9-4E58-A45E-1E814DC05EB0}"/>
    <cellStyle name="Normal 500 2 4 2" xfId="27070" xr:uid="{7732A0FE-07B5-41F8-AE5F-8CDB620F3496}"/>
    <cellStyle name="Normal 500 2 5" xfId="27069" xr:uid="{EA43AB83-FE3A-4D14-B099-39D04B47B030}"/>
    <cellStyle name="Normal 500 2 5 2" xfId="27068" xr:uid="{7EFBE883-80CE-46BA-9C71-6B0F861FCB2D}"/>
    <cellStyle name="Normal 500 2 6" xfId="27067" xr:uid="{3A3BBFA2-ADA3-4CC3-9605-7FF7880076D8}"/>
    <cellStyle name="Normal 500 3" xfId="27066" xr:uid="{3E6B52C4-CA0F-407D-BEE3-7280859A7F4C}"/>
    <cellStyle name="Normal 500 3 2" xfId="27065" xr:uid="{F9D4F04E-AB31-4CBA-A97D-E861A1675157}"/>
    <cellStyle name="Normal 500 3 2 2" xfId="27064" xr:uid="{AFF7EEA9-06C0-45FD-848A-9C9FF83A392C}"/>
    <cellStyle name="Normal 500 3 2 2 2" xfId="27063" xr:uid="{8E51D518-11D1-4ECC-B41F-7EF1634A5077}"/>
    <cellStyle name="Normal 500 3 2 3" xfId="27062" xr:uid="{2C766400-5DDB-4C1A-8739-821F6A5AF52F}"/>
    <cellStyle name="Normal 500 3 3" xfId="27061" xr:uid="{41AFD762-E142-41F0-9D19-B69F1576FF69}"/>
    <cellStyle name="Normal 500 3 3 2" xfId="27060" xr:uid="{0A12394D-FBA2-43C4-A7F5-A1D6077DF333}"/>
    <cellStyle name="Normal 500 3 4" xfId="27059" xr:uid="{743D7937-A081-47D6-8DFE-B9636371FBEF}"/>
    <cellStyle name="Normal 500 3 4 2" xfId="27058" xr:uid="{553F2934-ED6F-405E-9F77-42F6922382EE}"/>
    <cellStyle name="Normal 500 3 5" xfId="27057" xr:uid="{B1A107BC-4C7E-4CB4-9A2A-2E5EFFA9569E}"/>
    <cellStyle name="Normal 500 4" xfId="27056" xr:uid="{2261965E-9325-437E-B9BD-06BA5385D7C6}"/>
    <cellStyle name="Normal 500 4 2" xfId="27055" xr:uid="{8D9D81C3-7FE7-44A1-99A2-E7DAB950E8FB}"/>
    <cellStyle name="Normal 500 4 2 2" xfId="27054" xr:uid="{828DC562-A632-4AA4-91AB-E2EEFB531336}"/>
    <cellStyle name="Normal 500 4 3" xfId="27053" xr:uid="{0EBE8A73-FCE9-4DD9-90AA-01A5F4692DFE}"/>
    <cellStyle name="Normal 500 5" xfId="27052" xr:uid="{888DA7C2-3992-4AE0-971D-8797CD51DD28}"/>
    <cellStyle name="Normal 500 5 2" xfId="27051" xr:uid="{6CB17243-8400-4135-B06E-F7C58585C125}"/>
    <cellStyle name="Normal 500 6" xfId="27050" xr:uid="{6B23CC8D-94C6-4399-B786-93F34A41E981}"/>
    <cellStyle name="Normal 500 6 2" xfId="27049" xr:uid="{C49F73F3-52BE-4883-B198-E287C6EDADF9}"/>
    <cellStyle name="Normal 500 7" xfId="27048" xr:uid="{DD277448-2A4B-42B4-BF3B-DFB3BA11EB01}"/>
    <cellStyle name="Normal 501" xfId="27047" xr:uid="{54CEED32-4A83-4117-AD5B-77D5070C09AE}"/>
    <cellStyle name="Normal 501 2" xfId="27046" xr:uid="{44C75E6B-8A67-4CB2-A16D-34B99AFA262E}"/>
    <cellStyle name="Normal 501 2 2" xfId="27045" xr:uid="{97EA84DB-AFD7-4D71-9996-785ECAAD7A4A}"/>
    <cellStyle name="Normal 501 2 2 2" xfId="27044" xr:uid="{185A5C3C-F786-49D7-9B60-16E3B2AF76B6}"/>
    <cellStyle name="Normal 501 2 2 2 2" xfId="27043" xr:uid="{7B2BC10C-E518-4709-80F7-48BC62FA4BA3}"/>
    <cellStyle name="Normal 501 2 2 2 2 2" xfId="27042" xr:uid="{A50F8F84-00B0-4412-9932-DDE9FF8649E0}"/>
    <cellStyle name="Normal 501 2 2 2 3" xfId="27041" xr:uid="{5AFAA405-729F-4B6A-8206-9F3C1E39967D}"/>
    <cellStyle name="Normal 501 2 2 3" xfId="27040" xr:uid="{F1EBC57A-1204-43EA-8552-C7622F02F6EA}"/>
    <cellStyle name="Normal 501 2 2 3 2" xfId="27039" xr:uid="{0B8D56A2-64D2-4D05-9C52-21954071AF9D}"/>
    <cellStyle name="Normal 501 2 2 4" xfId="27038" xr:uid="{6BD07CBA-7426-4D27-81D6-1878996351D2}"/>
    <cellStyle name="Normal 501 2 2 4 2" xfId="27037" xr:uid="{87C8C879-9298-4C70-836A-2A13B453F25A}"/>
    <cellStyle name="Normal 501 2 2 5" xfId="27036" xr:uid="{F7815F5E-462B-477F-B253-167691F4526C}"/>
    <cellStyle name="Normal 501 2 3" xfId="27035" xr:uid="{1467B545-8283-4368-8BFD-22A648F59D73}"/>
    <cellStyle name="Normal 501 2 3 2" xfId="27034" xr:uid="{D6C076CE-CFEE-49E7-83A8-A3ECF0B61604}"/>
    <cellStyle name="Normal 501 2 3 2 2" xfId="27033" xr:uid="{20798859-BE15-4113-BD10-67BFEEDD1695}"/>
    <cellStyle name="Normal 501 2 3 3" xfId="27032" xr:uid="{5D45B307-7D14-40DF-9EA0-25AAC2495180}"/>
    <cellStyle name="Normal 501 2 4" xfId="27031" xr:uid="{F8F3ADE4-D275-4CC8-9B7B-F0AC0BCBA6EF}"/>
    <cellStyle name="Normal 501 2 4 2" xfId="27030" xr:uid="{2AFEA23B-7E1D-4183-9055-E14064180C14}"/>
    <cellStyle name="Normal 501 2 5" xfId="27029" xr:uid="{38381852-E3D5-4210-A9F9-64EA32465F6E}"/>
    <cellStyle name="Normal 501 2 5 2" xfId="27028" xr:uid="{A99A0A7F-6D1E-4321-986C-398E90BCB234}"/>
    <cellStyle name="Normal 501 2 6" xfId="27027" xr:uid="{5000EE89-D471-4406-99F9-4D351CBAECF7}"/>
    <cellStyle name="Normal 501 3" xfId="27026" xr:uid="{891A1A2A-EF68-420A-BF5C-893CB40BAAE6}"/>
    <cellStyle name="Normal 501 3 2" xfId="27025" xr:uid="{EF09E98B-CF27-42C7-A501-2733548D2CD3}"/>
    <cellStyle name="Normal 501 3 2 2" xfId="27024" xr:uid="{931F1E95-D049-46B4-9D88-C2527C5EB745}"/>
    <cellStyle name="Normal 501 3 2 2 2" xfId="27023" xr:uid="{C39CC497-35D8-4EC3-830F-1D45838582AA}"/>
    <cellStyle name="Normal 501 3 2 3" xfId="27022" xr:uid="{382A02A6-131F-48F2-BDF0-F3AA1C1FA2FF}"/>
    <cellStyle name="Normal 501 3 3" xfId="27021" xr:uid="{E1E1D56C-3E91-4652-B90C-9FEE32610D00}"/>
    <cellStyle name="Normal 501 3 3 2" xfId="27020" xr:uid="{AF97E716-630C-4FFA-B215-46DC9887183C}"/>
    <cellStyle name="Normal 501 3 4" xfId="27019" xr:uid="{57AE0C89-7260-4873-9F7F-4615368DCBBA}"/>
    <cellStyle name="Normal 501 3 4 2" xfId="27018" xr:uid="{AB081F76-706E-4932-9C4C-EAEAE5A8C6B7}"/>
    <cellStyle name="Normal 501 3 5" xfId="27017" xr:uid="{A1615EE9-9F0D-4BDF-A89C-7FF3DA03E547}"/>
    <cellStyle name="Normal 501 4" xfId="27016" xr:uid="{8DF9DCDE-8737-4B4E-8134-BEA81A3EC023}"/>
    <cellStyle name="Normal 501 4 2" xfId="27015" xr:uid="{AD316375-C325-4E3D-94F0-9AF792D2C069}"/>
    <cellStyle name="Normal 501 4 2 2" xfId="27014" xr:uid="{0588625B-9B4C-4F28-BDCE-6EDAAC967761}"/>
    <cellStyle name="Normal 501 4 3" xfId="27013" xr:uid="{FA3B3B32-84AA-4EC1-BCAC-6C69ECD054F8}"/>
    <cellStyle name="Normal 501 5" xfId="27012" xr:uid="{AABD6B67-BAAF-4FAC-BE80-B7DCB5E7C8C9}"/>
    <cellStyle name="Normal 501 5 2" xfId="27011" xr:uid="{0BE450BD-5E36-45F2-8278-4468754DABD6}"/>
    <cellStyle name="Normal 501 6" xfId="27010" xr:uid="{514AEB58-3814-41DB-BEE2-693AFE9C80EB}"/>
    <cellStyle name="Normal 501 6 2" xfId="27009" xr:uid="{E497E5FD-FFB4-4BF4-A1BE-71D5756802CB}"/>
    <cellStyle name="Normal 501 7" xfId="27008" xr:uid="{C0D96ABE-5B5B-460C-A799-DC51B0DFFEEF}"/>
    <cellStyle name="Normal 502" xfId="27007" xr:uid="{F10D3947-A792-42B4-8E55-A1CE8B93C410}"/>
    <cellStyle name="Normal 502 2" xfId="27006" xr:uid="{D6A407D9-AD62-4C0C-8E4A-7019862DFE5D}"/>
    <cellStyle name="Normal 502 2 2" xfId="27005" xr:uid="{7A7DA9F4-5024-4ECA-A26E-1734D3214408}"/>
    <cellStyle name="Normal 502 2 2 2" xfId="27004" xr:uid="{F6CAD581-66FD-47DB-A485-D8AA01068C3A}"/>
    <cellStyle name="Normal 502 2 2 2 2" xfId="27003" xr:uid="{FB9C1629-4463-4DC7-97A2-41E1682433AF}"/>
    <cellStyle name="Normal 502 2 2 2 2 2" xfId="27002" xr:uid="{3442F2CA-75C3-45EB-818D-3123719F4596}"/>
    <cellStyle name="Normal 502 2 2 2 3" xfId="27001" xr:uid="{95B1A629-1251-476E-A5D7-270562019096}"/>
    <cellStyle name="Normal 502 2 2 3" xfId="27000" xr:uid="{682704B0-74D0-4010-84A2-948FA4D61A64}"/>
    <cellStyle name="Normal 502 2 2 3 2" xfId="26999" xr:uid="{F482D3E9-0E89-44DB-B7FA-A7BF01E0D955}"/>
    <cellStyle name="Normal 502 2 2 4" xfId="26998" xr:uid="{4A0A7A5A-1225-4EA1-8674-0F7D80C44803}"/>
    <cellStyle name="Normal 502 2 2 4 2" xfId="26997" xr:uid="{CE57CEA0-0EA0-4F40-AECE-F1BA5353AD25}"/>
    <cellStyle name="Normal 502 2 2 5" xfId="26996" xr:uid="{7F3F1D9B-E9CF-4F80-8FCE-2FCFA2392001}"/>
    <cellStyle name="Normal 502 2 3" xfId="26995" xr:uid="{D6AA55EA-030C-45E0-AD43-E16A35C55673}"/>
    <cellStyle name="Normal 502 2 3 2" xfId="26994" xr:uid="{1626FF38-F498-4944-A57F-7E7D0C321509}"/>
    <cellStyle name="Normal 502 2 3 2 2" xfId="26993" xr:uid="{42178F3F-FC2F-4554-93A6-7FC6439ACBAA}"/>
    <cellStyle name="Normal 502 2 3 3" xfId="26974" xr:uid="{5B699FF1-6D2E-4592-AA8B-C66631BE8CA9}"/>
    <cellStyle name="Normal 502 2 4" xfId="26992" xr:uid="{F87949BA-FC70-4538-8024-7C2AD38CA664}"/>
    <cellStyle name="Normal 502 2 4 2" xfId="26991" xr:uid="{ACA3ACCB-5470-473E-975C-8F0144E6B5E0}"/>
    <cellStyle name="Normal 502 2 5" xfId="26990" xr:uid="{ACFE69A7-0D9F-4FF4-B8D2-EC8186FF861C}"/>
    <cellStyle name="Normal 502 2 5 2" xfId="26989" xr:uid="{BDFB163A-BC9D-47DC-8883-157D511C8927}"/>
    <cellStyle name="Normal 502 2 6" xfId="26988" xr:uid="{F0939423-4FED-420F-AEB5-B1C3033D962F}"/>
    <cellStyle name="Normal 502 3" xfId="26987" xr:uid="{B59F9289-CB2E-4B11-B193-5C9883CB0A51}"/>
    <cellStyle name="Normal 502 3 2" xfId="26986" xr:uid="{C5A19CD4-09EC-4EA6-834F-888EB0F955CA}"/>
    <cellStyle name="Normal 502 3 2 2" xfId="26985" xr:uid="{3B285545-0346-4A36-AF3A-319861785B37}"/>
    <cellStyle name="Normal 502 3 2 2 2" xfId="26984" xr:uid="{A4C80D1A-FC8E-42DE-8DAE-EC148D227D85}"/>
    <cellStyle name="Normal 502 3 2 3" xfId="26983" xr:uid="{9C8784AB-7FAA-4779-85B2-33B39F528744}"/>
    <cellStyle name="Normal 502 3 3" xfId="26982" xr:uid="{1A151616-D306-4D61-B51B-68E3496B5F4E}"/>
    <cellStyle name="Normal 502 3 3 2" xfId="26981" xr:uid="{B0EA26C5-F8CB-4312-832E-D4D3528527D8}"/>
    <cellStyle name="Normal 502 3 4" xfId="26980" xr:uid="{AD1E3D89-F4AA-46D7-AAAC-922863E60841}"/>
    <cellStyle name="Normal 502 3 4 2" xfId="26979" xr:uid="{7DB42C2B-E97C-4AD6-BD19-1D6217669F43}"/>
    <cellStyle name="Normal 502 3 5" xfId="26978" xr:uid="{32B8EF2B-2DF1-40C6-A7CA-7BEB0EFF51FD}"/>
    <cellStyle name="Normal 502 4" xfId="26977" xr:uid="{15D2DB66-22A3-4177-A297-A824AD0AB301}"/>
    <cellStyle name="Normal 502 4 2" xfId="26976" xr:uid="{00484CA4-8C1A-4631-82EC-241B4250D4D0}"/>
    <cellStyle name="Normal 502 4 2 2" xfId="26975" xr:uid="{CD9A2CA8-9653-47CE-A427-02BD984B562F}"/>
    <cellStyle name="Normal 502 4 3" xfId="120" xr:uid="{B5D49243-62D7-466C-9530-EFBB59069B13}"/>
    <cellStyle name="Normal 502 5" xfId="26973" xr:uid="{535C10BF-F0DF-422F-A584-AD773F9C2724}"/>
    <cellStyle name="Normal 502 5 2" xfId="215" xr:uid="{9F62A2BF-819E-426C-B124-D6A158423277}"/>
    <cellStyle name="Normal 502 6" xfId="26972" xr:uid="{1D26FDB3-AD13-4D88-845F-80361A5103CC}"/>
    <cellStyle name="Normal 502 6 2" xfId="26971" xr:uid="{9A752306-2DA3-4F6D-9A95-5105717EA6A9}"/>
    <cellStyle name="Normal 502 7" xfId="26970" xr:uid="{45B66560-4C89-49EB-AD7D-1BEBEED45847}"/>
    <cellStyle name="Normal 503" xfId="26969" xr:uid="{7794609C-B9F5-4052-8DCD-6CD2F864F21E}"/>
    <cellStyle name="Normal 503 2" xfId="26968" xr:uid="{430FCC87-A370-460B-8A33-1F54BE7F8F8F}"/>
    <cellStyle name="Normal 503 2 2" xfId="26967" xr:uid="{1A322A54-D0FE-4705-9C3D-AECD9104B10E}"/>
    <cellStyle name="Normal 503 2 2 2" xfId="26966" xr:uid="{189A66CA-8701-4A67-9364-1C7D7747DC06}"/>
    <cellStyle name="Normal 503 2 2 2 2" xfId="26965" xr:uid="{244D8732-4091-454F-9CDE-5FE3ADB8CEDD}"/>
    <cellStyle name="Normal 503 2 2 2 2 2" xfId="26964" xr:uid="{073AB1D5-CFF3-49E7-8C41-894A93B958D3}"/>
    <cellStyle name="Normal 503 2 2 2 3" xfId="26963" xr:uid="{BD0D28C4-4F8B-4793-A89A-7599E7005755}"/>
    <cellStyle name="Normal 503 2 2 3" xfId="26962" xr:uid="{7C18E3ED-0F4D-476B-9B2B-87B676C13AB5}"/>
    <cellStyle name="Normal 503 2 2 3 2" xfId="26961" xr:uid="{1D5D348F-ED48-44CC-842F-0A862EE30D1C}"/>
    <cellStyle name="Normal 503 2 2 4" xfId="26960" xr:uid="{EDBA4759-F5BF-4B95-AB79-50B5D8468CE3}"/>
    <cellStyle name="Normal 503 2 2 4 2" xfId="26959" xr:uid="{1DB467EE-8C66-4A90-AE3C-68C7977C8548}"/>
    <cellStyle name="Normal 503 2 2 5" xfId="26958" xr:uid="{6816CBFB-990D-41DD-BAAA-BE9FCCA6F835}"/>
    <cellStyle name="Normal 503 2 3" xfId="26957" xr:uid="{2BBD2CC6-1DE5-4726-9E3D-CF80DCC712B2}"/>
    <cellStyle name="Normal 503 2 3 2" xfId="26956" xr:uid="{790171B7-B0C7-4AC6-ADAF-9A6019AF3E91}"/>
    <cellStyle name="Normal 503 2 3 2 2" xfId="26955" xr:uid="{F0D05C0E-B912-412E-8E78-94EAE0F76654}"/>
    <cellStyle name="Normal 503 2 3 3" xfId="26954" xr:uid="{11C78FDA-7181-47E2-92E2-C16BC9A62428}"/>
    <cellStyle name="Normal 503 2 4" xfId="26953" xr:uid="{3170D51B-7100-406E-814D-0BCF8F09246C}"/>
    <cellStyle name="Normal 503 2 4 2" xfId="26952" xr:uid="{8E689476-C9D5-4929-B6DD-9669F55249B2}"/>
    <cellStyle name="Normal 503 2 5" xfId="26951" xr:uid="{FBFD7AC0-0786-457C-9E4B-49F971374AB6}"/>
    <cellStyle name="Normal 503 2 5 2" xfId="26950" xr:uid="{7EEA1E71-3668-44EA-8657-EC7D58B319B0}"/>
    <cellStyle name="Normal 503 2 6" xfId="26949" xr:uid="{4B0AC77C-E25C-481A-A7A3-F60FB476CD29}"/>
    <cellStyle name="Normal 503 3" xfId="26948" xr:uid="{11163AC2-64C0-47F8-88A5-2086C92CCC61}"/>
    <cellStyle name="Normal 503 3 2" xfId="26947" xr:uid="{8CD6BD0F-1F6B-4F81-AD25-C4DB5009E762}"/>
    <cellStyle name="Normal 503 3 2 2" xfId="26946" xr:uid="{E0FADAF5-B04E-4B18-830D-EBAD5D35746D}"/>
    <cellStyle name="Normal 503 3 2 2 2" xfId="26945" xr:uid="{474AC583-0545-416D-B4D3-4741867E77ED}"/>
    <cellStyle name="Normal 503 3 2 3" xfId="26944" xr:uid="{73609FB7-10C2-4EAF-B478-E928E05991ED}"/>
    <cellStyle name="Normal 503 3 3" xfId="26943" xr:uid="{ED16668F-FEE0-4FB1-9686-A5F1877A1806}"/>
    <cellStyle name="Normal 503 3 3 2" xfId="26942" xr:uid="{6F5CFA0F-753E-4DD4-8FFB-EB1861673A21}"/>
    <cellStyle name="Normal 503 3 4" xfId="26941" xr:uid="{2C0C2830-6389-478C-98E0-4274093E5C98}"/>
    <cellStyle name="Normal 503 3 4 2" xfId="26940" xr:uid="{4CC5339A-5EBA-4A58-9609-A38B610F1ED9}"/>
    <cellStyle name="Normal 503 3 5" xfId="26939" xr:uid="{C17CF563-A771-4398-8BDE-54A1F8FA538B}"/>
    <cellStyle name="Normal 503 4" xfId="26938" xr:uid="{D98BDD95-61FD-48A1-8F1F-BC38E975EB99}"/>
    <cellStyle name="Normal 503 4 2" xfId="26937" xr:uid="{0DDAC1F8-9E38-49DE-AA1A-5867AF7B41F1}"/>
    <cellStyle name="Normal 503 4 2 2" xfId="26936" xr:uid="{3C63D2AA-0A77-4C63-A87C-A7A9C86729E1}"/>
    <cellStyle name="Normal 503 4 3" xfId="26935" xr:uid="{B59ACC3F-9D9B-4195-BF25-AF1BEB993457}"/>
    <cellStyle name="Normal 503 5" xfId="26934" xr:uid="{4958CD3D-CB04-43A1-896B-DA7A86729F3B}"/>
    <cellStyle name="Normal 503 5 2" xfId="26933" xr:uid="{96E59113-3F22-4600-B615-D462A74C45E2}"/>
    <cellStyle name="Normal 503 6" xfId="26932" xr:uid="{81F11B48-E3D5-4FB0-B7D3-A4E9A5B9C0E7}"/>
    <cellStyle name="Normal 503 6 2" xfId="26931" xr:uid="{3DFF1E26-EF7A-4AE7-8228-3930B9FEC34C}"/>
    <cellStyle name="Normal 503 7" xfId="26930" xr:uid="{22385EFE-D8A1-4818-858A-981288D22C79}"/>
    <cellStyle name="Normal 504" xfId="26929" xr:uid="{FD1094AE-B4B2-4FFE-BA02-871F1316BDA9}"/>
    <cellStyle name="Normal 504 2" xfId="26928" xr:uid="{5B62472F-5E31-44A3-90F0-9541BF26DB1E}"/>
    <cellStyle name="Normal 504 2 2" xfId="26927" xr:uid="{318511A5-ABDF-422C-8403-7EDD36866D2B}"/>
    <cellStyle name="Normal 504 2 2 2" xfId="26926" xr:uid="{60A6A003-2EB4-4274-BDF0-BC4483A7E085}"/>
    <cellStyle name="Normal 504 2 2 2 2" xfId="26925" xr:uid="{414A7B6F-188F-48E5-BD8E-33A2F260EFBD}"/>
    <cellStyle name="Normal 504 2 2 2 2 2" xfId="26924" xr:uid="{84BC7748-9486-43D1-A0EE-76155247975C}"/>
    <cellStyle name="Normal 504 2 2 2 3" xfId="26923" xr:uid="{43DF6804-4861-42E7-855B-F3553A35D93A}"/>
    <cellStyle name="Normal 504 2 2 3" xfId="26922" xr:uid="{963D3F72-20FF-4ABC-9A61-54787B893C2E}"/>
    <cellStyle name="Normal 504 2 2 3 2" xfId="26921" xr:uid="{C484496A-B714-46D0-BE43-64845B8E236B}"/>
    <cellStyle name="Normal 504 2 2 4" xfId="26920" xr:uid="{10D919D8-B86F-4773-B672-40A32314DB03}"/>
    <cellStyle name="Normal 504 2 2 4 2" xfId="26919" xr:uid="{59BB54A1-62B8-4704-A206-52420F6A2D21}"/>
    <cellStyle name="Normal 504 2 2 5" xfId="26918" xr:uid="{D01B6363-F764-4829-B3FD-BBC81975AE62}"/>
    <cellStyle name="Normal 504 2 3" xfId="26917" xr:uid="{B13AFE78-B600-499A-AA57-A69A99F2A5D8}"/>
    <cellStyle name="Normal 504 2 3 2" xfId="26916" xr:uid="{9FB1D800-730C-466D-A0DC-FBB23D5970B6}"/>
    <cellStyle name="Normal 504 2 3 2 2" xfId="26915" xr:uid="{161F44CD-01AD-4E7C-8564-D1B50F6C940C}"/>
    <cellStyle name="Normal 504 2 3 3" xfId="26914" xr:uid="{4FD3BA52-EC79-443F-AF1F-58BBD1E0447C}"/>
    <cellStyle name="Normal 504 2 4" xfId="26913" xr:uid="{C35BD15F-1D16-450A-9137-7C05149F9F15}"/>
    <cellStyle name="Normal 504 2 4 2" xfId="26912" xr:uid="{B813C31D-3C8F-4E3E-A89A-CB9248E0F582}"/>
    <cellStyle name="Normal 504 2 5" xfId="26911" xr:uid="{E431FB2C-F0DE-4C34-80DC-E5DFFAF0DC37}"/>
    <cellStyle name="Normal 504 2 5 2" xfId="26910" xr:uid="{76F03C3B-9C4B-46C8-A008-CB802372A7A0}"/>
    <cellStyle name="Normal 504 2 6" xfId="26909" xr:uid="{8A61C707-C354-437E-9292-1260ED335609}"/>
    <cellStyle name="Normal 504 3" xfId="26908" xr:uid="{8B062FEA-A1A1-4C11-88D1-77087C410814}"/>
    <cellStyle name="Normal 504 3 2" xfId="26907" xr:uid="{E35440FC-0272-4989-A556-C656D062DFDC}"/>
    <cellStyle name="Normal 504 3 2 2" xfId="26906" xr:uid="{5F8BEB26-456E-4202-9D33-DDF883A4EE7B}"/>
    <cellStyle name="Normal 504 3 2 2 2" xfId="26905" xr:uid="{4666D897-9B70-488B-8487-0AC40F76AB21}"/>
    <cellStyle name="Normal 504 3 2 3" xfId="26904" xr:uid="{1474506D-6D39-4A93-B4D9-C64B3531861F}"/>
    <cellStyle name="Normal 504 3 3" xfId="26903" xr:uid="{D995EEB3-E21B-4756-B883-DF3FBAFBF295}"/>
    <cellStyle name="Normal 504 3 3 2" xfId="26902" xr:uid="{06342A8C-764C-460E-8374-A0AD963AE13A}"/>
    <cellStyle name="Normal 504 3 4" xfId="26901" xr:uid="{994CD068-6BD5-4529-AAC5-21A2DFE53897}"/>
    <cellStyle name="Normal 504 3 4 2" xfId="26900" xr:uid="{1E684EA4-3A32-4F2F-905A-C1374F32FD30}"/>
    <cellStyle name="Normal 504 3 5" xfId="26899" xr:uid="{E48B0F8A-9617-4E5D-B596-DE9BE0B54350}"/>
    <cellStyle name="Normal 504 4" xfId="26898" xr:uid="{F31EFBB5-35E3-4BEF-9A62-7524602B2D8B}"/>
    <cellStyle name="Normal 504 4 2" xfId="26897" xr:uid="{C42D1139-2576-4880-8358-713870451052}"/>
    <cellStyle name="Normal 504 4 2 2" xfId="26896" xr:uid="{EDD2AF22-BCDD-4E92-B174-D75252017E65}"/>
    <cellStyle name="Normal 504 4 3" xfId="26895" xr:uid="{7830DC15-BBE9-4323-9A76-B061C78594BC}"/>
    <cellStyle name="Normal 504 5" xfId="26894" xr:uid="{0AB64F10-164A-4FD7-A601-D30A46D7030E}"/>
    <cellStyle name="Normal 504 5 2" xfId="26893" xr:uid="{1DC905AC-B090-466A-AB13-355E62B57B9A}"/>
    <cellStyle name="Normal 504 6" xfId="26892" xr:uid="{8ABE3CD9-26BC-43A8-8C3B-1FB0A39420E5}"/>
    <cellStyle name="Normal 504 6 2" xfId="26891" xr:uid="{4A3E6B76-2377-4827-BE07-724092F18207}"/>
    <cellStyle name="Normal 504 7" xfId="26890" xr:uid="{67EC39D7-628B-4B42-BEAF-D6C4433FA1B1}"/>
    <cellStyle name="Normal 505" xfId="26889" xr:uid="{A0DCFE5C-2062-4B35-BA14-AE06682C4C6E}"/>
    <cellStyle name="Normal 505 2" xfId="26888" xr:uid="{074B6AC5-6745-4FE0-B8A2-910D63B90FE5}"/>
    <cellStyle name="Normal 505 2 2" xfId="26887" xr:uid="{E80D0835-8566-4ECA-9D08-F6D9AB94AF74}"/>
    <cellStyle name="Normal 505 2 2 2" xfId="26886" xr:uid="{AB791CF2-6D96-4E8A-85D6-4873367D753B}"/>
    <cellStyle name="Normal 505 2 2 2 2" xfId="26885" xr:uid="{D8369067-FB48-4056-9E24-2B8F5FC02207}"/>
    <cellStyle name="Normal 505 2 2 2 2 2" xfId="26884" xr:uid="{AA7BDFF2-DFF4-4837-B96D-03F8608B10C2}"/>
    <cellStyle name="Normal 505 2 2 2 3" xfId="26883" xr:uid="{687DF809-903C-447D-A581-371E79567082}"/>
    <cellStyle name="Normal 505 2 2 3" xfId="26882" xr:uid="{AFAE33FF-DAE5-4782-8F7E-58CABCD594E0}"/>
    <cellStyle name="Normal 505 2 2 3 2" xfId="26881" xr:uid="{945EE0CB-6C43-4FB2-9E92-B98359459BC6}"/>
    <cellStyle name="Normal 505 2 2 4" xfId="26880" xr:uid="{A6A894A8-72ED-467B-B03B-4BC1ABFC20EE}"/>
    <cellStyle name="Normal 505 2 2 4 2" xfId="26879" xr:uid="{D3EFD565-0B18-4C3D-B139-9426AA0DC726}"/>
    <cellStyle name="Normal 505 2 2 5" xfId="26878" xr:uid="{C1A45FE0-4E53-46EA-A5BA-44E9D7FF9FBC}"/>
    <cellStyle name="Normal 505 2 3" xfId="26877" xr:uid="{262F91B7-9156-41F1-B549-340AC1B2D4CA}"/>
    <cellStyle name="Normal 505 2 3 2" xfId="26876" xr:uid="{11AA6D8E-3538-41F8-8D19-E5E93B344400}"/>
    <cellStyle name="Normal 505 2 3 2 2" xfId="26875" xr:uid="{044A6FAD-CDA6-4BB1-AF2A-030F3EE95D34}"/>
    <cellStyle name="Normal 505 2 3 3" xfId="26874" xr:uid="{0A1DB76D-24D2-4839-B800-1BD908107AE7}"/>
    <cellStyle name="Normal 505 2 4" xfId="26873" xr:uid="{55B0BB64-1B4B-46BE-A355-FF37C4D1F639}"/>
    <cellStyle name="Normal 505 2 4 2" xfId="26872" xr:uid="{00277961-644E-40E8-A8FC-8E1236DEBC3B}"/>
    <cellStyle name="Normal 505 2 5" xfId="26871" xr:uid="{089138A1-1330-4654-8F10-5BBDD47DC238}"/>
    <cellStyle name="Normal 505 2 5 2" xfId="26870" xr:uid="{09C9DE83-B450-4B3C-87FD-8F07F2E77C38}"/>
    <cellStyle name="Normal 505 2 6" xfId="26869" xr:uid="{E9D7B971-5078-4B87-ACBF-C89A22100BDE}"/>
    <cellStyle name="Normal 505 3" xfId="26868" xr:uid="{6008784E-B188-4FEF-A5DC-81EC0DC7B3C0}"/>
    <cellStyle name="Normal 505 3 2" xfId="26867" xr:uid="{E43CE940-A7A4-4306-8D44-0C270C19D298}"/>
    <cellStyle name="Normal 505 3 2 2" xfId="26866" xr:uid="{B5A99228-86EB-496E-8904-F2E3D2411666}"/>
    <cellStyle name="Normal 505 3 2 2 2" xfId="26865" xr:uid="{A6E84952-01EB-46A8-A79A-FF8744C23011}"/>
    <cellStyle name="Normal 505 3 2 3" xfId="26864" xr:uid="{2CF4F347-5E97-4AD9-B5B2-BE857CE4C06D}"/>
    <cellStyle name="Normal 505 3 3" xfId="26863" xr:uid="{7E191D7F-C001-4893-AD6E-DD5EA0563713}"/>
    <cellStyle name="Normal 505 3 3 2" xfId="26862" xr:uid="{494D3979-6618-4553-AB71-4D47F96D168E}"/>
    <cellStyle name="Normal 505 3 4" xfId="26861" xr:uid="{43F02BAE-56D0-4F8A-8B9E-9E3BE6259026}"/>
    <cellStyle name="Normal 505 3 4 2" xfId="26860" xr:uid="{EA09AAD4-1D32-483B-A2F0-B078AEDA0BA3}"/>
    <cellStyle name="Normal 505 3 5" xfId="26859" xr:uid="{3ED68FE2-B6FF-407C-8469-796487DC7857}"/>
    <cellStyle name="Normal 505 4" xfId="26858" xr:uid="{6EA29FDA-0233-47AD-8DBE-8A7FD00CD2CA}"/>
    <cellStyle name="Normal 505 4 2" xfId="26857" xr:uid="{89D9C84A-A34B-4A12-A335-7989357E24FB}"/>
    <cellStyle name="Normal 505 4 2 2" xfId="26856" xr:uid="{5A0782B0-F4A7-45F1-BD88-C36BB510492B}"/>
    <cellStyle name="Normal 505 4 3" xfId="26855" xr:uid="{87A7E57E-B0D2-46BE-B074-BD16D48ABCFF}"/>
    <cellStyle name="Normal 505 5" xfId="26854" xr:uid="{0AB07489-E8D2-46DD-A463-C803E0864B84}"/>
    <cellStyle name="Normal 505 5 2" xfId="26853" xr:uid="{FED4B00E-4C06-4E94-AC89-1BB72EC79FA7}"/>
    <cellStyle name="Normal 505 6" xfId="26852" xr:uid="{03FE3A2F-4088-484E-ABC7-E54AD82A5C29}"/>
    <cellStyle name="Normal 505 6 2" xfId="26851" xr:uid="{B8F723BA-9694-499A-9E2C-211B45D39659}"/>
    <cellStyle name="Normal 505 7" xfId="26850" xr:uid="{D27AC272-0EEB-4CD4-ADCD-BCFE25D3C161}"/>
    <cellStyle name="Normal 506" xfId="26849" xr:uid="{F0030D0B-679F-4C51-96E9-A252F66466CA}"/>
    <cellStyle name="Normal 506 2" xfId="26848" xr:uid="{4E81E9D6-3C46-40A5-9797-C14818ADB42D}"/>
    <cellStyle name="Normal 506 2 2" xfId="26847" xr:uid="{0C09719B-DB5E-465D-A83A-DDC52B8123F0}"/>
    <cellStyle name="Normal 506 2 2 2" xfId="26846" xr:uid="{C3742DC8-C4AB-4F59-A1E8-254C2266DB13}"/>
    <cellStyle name="Normal 506 2 2 2 2" xfId="26845" xr:uid="{CF2F1259-D59F-46FD-9B61-3962BDFAFE2C}"/>
    <cellStyle name="Normal 506 2 2 2 2 2" xfId="26844" xr:uid="{76F254E2-200E-45CA-8D18-62F32AFE9274}"/>
    <cellStyle name="Normal 506 2 2 2 3" xfId="26843" xr:uid="{C485609E-A0CC-4210-997A-92B61D84792B}"/>
    <cellStyle name="Normal 506 2 2 3" xfId="26842" xr:uid="{E5A9ABC6-EFCA-44C9-A41C-06AC7F273E1C}"/>
    <cellStyle name="Normal 506 2 2 3 2" xfId="26841" xr:uid="{79EF3693-DE09-4AC5-A7B4-EF25F488DB96}"/>
    <cellStyle name="Normal 506 2 2 4" xfId="26840" xr:uid="{E42AD11D-4FA2-49D1-AB1A-9A4E76456158}"/>
    <cellStyle name="Normal 506 2 2 4 2" xfId="26839" xr:uid="{48DB6621-8567-4A54-80B8-958950DB82B7}"/>
    <cellStyle name="Normal 506 2 2 5" xfId="26838" xr:uid="{265CAA1D-21CA-4BEB-B44A-EE4B41E4936F}"/>
    <cellStyle name="Normal 506 2 3" xfId="26837" xr:uid="{171FDE50-257F-4221-9A57-4134A79EF47B}"/>
    <cellStyle name="Normal 506 2 3 2" xfId="26836" xr:uid="{11B4BECF-6AD3-48FF-A04D-E5C1853CFAEE}"/>
    <cellStyle name="Normal 506 2 3 2 2" xfId="26835" xr:uid="{AA1F881F-2B6A-4EB4-BFEF-AC06E88389D1}"/>
    <cellStyle name="Normal 506 2 3 3" xfId="26834" xr:uid="{912564FE-3057-4992-AA53-ACC388284D6F}"/>
    <cellStyle name="Normal 506 2 4" xfId="26833" xr:uid="{35CF4D7C-E62A-4EA9-AA09-9C35567E2233}"/>
    <cellStyle name="Normal 506 2 4 2" xfId="26832" xr:uid="{7F8E1D4B-35A9-4E42-A2E1-9393C01827D0}"/>
    <cellStyle name="Normal 506 2 5" xfId="26831" xr:uid="{935E37A7-FAF7-4771-BBAD-AC45C540384E}"/>
    <cellStyle name="Normal 506 2 5 2" xfId="26830" xr:uid="{963F4613-865D-4210-9BC8-74133EDBAB80}"/>
    <cellStyle name="Normal 506 2 6" xfId="26829" xr:uid="{D2C813F8-414A-43C0-9825-5AB6426BD9D1}"/>
    <cellStyle name="Normal 506 3" xfId="26828" xr:uid="{BE4D0D38-2B00-47B4-9096-2C2258495F66}"/>
    <cellStyle name="Normal 506 3 2" xfId="26827" xr:uid="{AD8ACD03-31E0-4AB1-A656-CA049FC93B4B}"/>
    <cellStyle name="Normal 506 3 2 2" xfId="26826" xr:uid="{A41B0B53-977A-4737-BFA7-AF0F09124517}"/>
    <cellStyle name="Normal 506 3 2 2 2" xfId="26825" xr:uid="{A871594F-7DC3-48BD-A261-E4C0BF0BEF88}"/>
    <cellStyle name="Normal 506 3 2 3" xfId="26824" xr:uid="{582DD703-B021-48EE-BC3F-EA7128815A51}"/>
    <cellStyle name="Normal 506 3 3" xfId="26823" xr:uid="{05AFF7D9-4134-416D-A9AF-81DE4FEE5DF3}"/>
    <cellStyle name="Normal 506 3 3 2" xfId="26822" xr:uid="{875E9C8F-DEB6-42C7-A976-C52AC5361B89}"/>
    <cellStyle name="Normal 506 3 4" xfId="26821" xr:uid="{AB687E32-39E0-4271-AEFD-4F2C0D706DED}"/>
    <cellStyle name="Normal 506 3 4 2" xfId="26820" xr:uid="{9712D9C0-986D-4CEF-8CD7-0B5F2ECD5124}"/>
    <cellStyle name="Normal 506 3 5" xfId="26819" xr:uid="{06EBE661-C86B-4707-973D-EFA26BCD86DA}"/>
    <cellStyle name="Normal 506 4" xfId="26818" xr:uid="{70591535-4CF2-47AF-AC41-756E66AAABAF}"/>
    <cellStyle name="Normal 506 4 2" xfId="26817" xr:uid="{31F067F2-CEDD-4978-86B9-C87E002812FA}"/>
    <cellStyle name="Normal 506 4 2 2" xfId="26816" xr:uid="{7CADCA8D-60A4-4C37-A2E7-641EE8267E83}"/>
    <cellStyle name="Normal 506 4 3" xfId="26815" xr:uid="{E59AC13F-A0C1-46A0-AA01-879F2F05D547}"/>
    <cellStyle name="Normal 506 5" xfId="26814" xr:uid="{278A6E48-5DF4-4094-9D4A-397E03BC7FA2}"/>
    <cellStyle name="Normal 506 5 2" xfId="26813" xr:uid="{A331B1DD-D343-4DF3-ADE8-CA4F5D4EA9BF}"/>
    <cellStyle name="Normal 506 6" xfId="26812" xr:uid="{46367287-C3AD-4EFB-B534-E40C38EAD017}"/>
    <cellStyle name="Normal 506 6 2" xfId="26811" xr:uid="{945ABAEF-BA3A-4B33-BB43-15AD8BC261DB}"/>
    <cellStyle name="Normal 506 7" xfId="26810" xr:uid="{A4519609-5E88-472A-8E8A-0C986B937684}"/>
    <cellStyle name="Normal 507" xfId="26809" xr:uid="{417344D0-6485-4A12-9533-36F11F1CCD2E}"/>
    <cellStyle name="Normal 507 2" xfId="26808" xr:uid="{807E890F-4C50-4AB7-8DB4-26157C0CC7CE}"/>
    <cellStyle name="Normal 507 2 2" xfId="26807" xr:uid="{1B180FDE-AEAB-4E64-AE7D-823A57103091}"/>
    <cellStyle name="Normal 507 2 2 2" xfId="26806" xr:uid="{0134C2FD-7E88-487B-8B09-3A03F49767AA}"/>
    <cellStyle name="Normal 507 2 2 2 2" xfId="26805" xr:uid="{0DE16DA6-C2E8-452E-8CE4-E3E7C8FFFEC3}"/>
    <cellStyle name="Normal 507 2 2 2 2 2" xfId="26804" xr:uid="{D1506EDA-8782-4F29-8CF5-F5975AE83CF1}"/>
    <cellStyle name="Normal 507 2 2 2 3" xfId="26803" xr:uid="{B1581339-85EB-4DE9-9024-BEEE0D267DCA}"/>
    <cellStyle name="Normal 507 2 2 3" xfId="26802" xr:uid="{542A1832-4451-4FEA-A015-2577769B8A6F}"/>
    <cellStyle name="Normal 507 2 2 3 2" xfId="26801" xr:uid="{AE5A83D0-4AA0-49BC-B604-4B0CC3A522C7}"/>
    <cellStyle name="Normal 507 2 2 4" xfId="26800" xr:uid="{1B3DF4F5-4D78-4AA4-BDBF-DE0818751316}"/>
    <cellStyle name="Normal 507 2 2 4 2" xfId="26799" xr:uid="{D5FB0D55-E1A8-4A6C-A810-3AE8FE5DF1FA}"/>
    <cellStyle name="Normal 507 2 2 5" xfId="26798" xr:uid="{2A760886-64A0-4E57-ACA3-6B757364F439}"/>
    <cellStyle name="Normal 507 2 3" xfId="26797" xr:uid="{64DD821C-3A44-42E9-968A-36958413BB60}"/>
    <cellStyle name="Normal 507 2 3 2" xfId="26796" xr:uid="{57DBB033-704F-49B0-B5D3-6B85D365D457}"/>
    <cellStyle name="Normal 507 2 3 2 2" xfId="26795" xr:uid="{918E2DA2-AB2E-4017-970C-D8C2C3615451}"/>
    <cellStyle name="Normal 507 2 3 3" xfId="26794" xr:uid="{A6FADCD8-A6D2-421D-9C46-919CB7CAD730}"/>
    <cellStyle name="Normal 507 2 4" xfId="26793" xr:uid="{9E18A74F-88EE-46CB-B5FC-23D459A4D1CD}"/>
    <cellStyle name="Normal 507 2 4 2" xfId="26792" xr:uid="{03755B8C-99DC-4930-9137-C7D0219F1C9A}"/>
    <cellStyle name="Normal 507 2 5" xfId="26791" xr:uid="{C4014067-8607-4689-A329-154E1395407B}"/>
    <cellStyle name="Normal 507 2 5 2" xfId="26790" xr:uid="{B18D70C4-69F7-4823-B530-AE4C1EC8EBD1}"/>
    <cellStyle name="Normal 507 2 6" xfId="26789" xr:uid="{6D4321F9-D7F8-4561-98BE-AACB4442034D}"/>
    <cellStyle name="Normal 507 3" xfId="26788" xr:uid="{94F2AE1B-41CC-4B23-A38C-4EE85706E95C}"/>
    <cellStyle name="Normal 507 3 2" xfId="26787" xr:uid="{02601C08-2FC3-4D67-AA97-4A6CA937C0C1}"/>
    <cellStyle name="Normal 507 3 2 2" xfId="26786" xr:uid="{4E2D0165-C6A5-4660-9264-8C3F4DFADF96}"/>
    <cellStyle name="Normal 507 3 2 2 2" xfId="26785" xr:uid="{D60ADCF0-0401-4B11-A572-0D03B5C53BCC}"/>
    <cellStyle name="Normal 507 3 2 3" xfId="26784" xr:uid="{F9F35E79-03B1-4D0C-8855-63E830B85C4E}"/>
    <cellStyle name="Normal 507 3 3" xfId="26783" xr:uid="{6B4A2DFD-CC86-4CB4-96AA-EE6AAFDB1FCD}"/>
    <cellStyle name="Normal 507 3 3 2" xfId="26782" xr:uid="{EC266CF5-5C1A-4195-A2F5-5452691AAF5D}"/>
    <cellStyle name="Normal 507 3 4" xfId="26781" xr:uid="{4D5F8038-F06E-4809-9592-24691C64E84A}"/>
    <cellStyle name="Normal 507 3 4 2" xfId="26780" xr:uid="{CA0394BC-A6E3-43CE-9732-8C7CFD30B985}"/>
    <cellStyle name="Normal 507 3 5" xfId="26779" xr:uid="{70BD4646-5A6D-45CF-86C7-5C67BAD06325}"/>
    <cellStyle name="Normal 507 4" xfId="26778" xr:uid="{69B534E1-0B46-4A57-B10B-379331B33734}"/>
    <cellStyle name="Normal 507 4 2" xfId="26777" xr:uid="{A7AADF9C-2ECD-44ED-B052-E96E95F84626}"/>
    <cellStyle name="Normal 507 4 2 2" xfId="26776" xr:uid="{9F4FE679-3C9D-43CD-8199-D90976541794}"/>
    <cellStyle name="Normal 507 4 3" xfId="26775" xr:uid="{B56C985C-5472-4784-97E2-36ACCB83629C}"/>
    <cellStyle name="Normal 507 5" xfId="26774" xr:uid="{3C5811FF-2E3A-4BC4-99C1-8F0DC8A79470}"/>
    <cellStyle name="Normal 507 5 2" xfId="26773" xr:uid="{AD58859D-E341-456E-B35D-15A780E9F5B8}"/>
    <cellStyle name="Normal 507 6" xfId="26772" xr:uid="{FCEF9245-F0C9-4985-A901-47E70B6B4C18}"/>
    <cellStyle name="Normal 507 6 2" xfId="26771" xr:uid="{1C00B121-E31D-41AA-BDF6-031E43451B06}"/>
    <cellStyle name="Normal 507 7" xfId="26770" xr:uid="{3F1797A5-02F3-4063-AC70-6CA7EB52B84A}"/>
    <cellStyle name="Normal 508" xfId="26769" xr:uid="{03F74BD1-BB08-462D-B573-746F809B396B}"/>
    <cellStyle name="Normal 508 2" xfId="26768" xr:uid="{5419F03B-D176-4739-A832-94E2943E485E}"/>
    <cellStyle name="Normal 508 2 2" xfId="26767" xr:uid="{3002333E-C37F-4CE6-90C5-A36CF8CE5A24}"/>
    <cellStyle name="Normal 508 2 2 2" xfId="26766" xr:uid="{434B4368-6B7B-4B4F-9181-0276C5016BF1}"/>
    <cellStyle name="Normal 508 2 2 2 2" xfId="26765" xr:uid="{1C7CC2AB-122A-42C3-9133-8A34DE8F4237}"/>
    <cellStyle name="Normal 508 2 2 2 2 2" xfId="26764" xr:uid="{111783C4-62BB-4EB0-9A19-242646A9AC4A}"/>
    <cellStyle name="Normal 508 2 2 2 3" xfId="26763" xr:uid="{6730B488-0CFA-451E-AF50-52C368E9C8BD}"/>
    <cellStyle name="Normal 508 2 2 3" xfId="26762" xr:uid="{B1D50FEC-7CB6-4CAA-B739-F7E6AB23D1C0}"/>
    <cellStyle name="Normal 508 2 2 3 2" xfId="26761" xr:uid="{BB4F1650-29B2-47DC-94B7-0C01F4B5904D}"/>
    <cellStyle name="Normal 508 2 2 4" xfId="26760" xr:uid="{8F5E06DF-4AB0-40F7-B90F-C6A2C1BE87AB}"/>
    <cellStyle name="Normal 508 2 2 4 2" xfId="26759" xr:uid="{EF2E98D2-C160-4FAC-A72F-FB27F7CBC9A7}"/>
    <cellStyle name="Normal 508 2 2 5" xfId="26758" xr:uid="{9F2A544F-8848-4EC9-9F07-7F393175EB71}"/>
    <cellStyle name="Normal 508 2 3" xfId="26757" xr:uid="{5CBF21A2-484F-4755-B3A7-457AB56434D0}"/>
    <cellStyle name="Normal 508 2 3 2" xfId="26756" xr:uid="{BABD4422-0CFA-4B64-B36D-B6CC7DA6288F}"/>
    <cellStyle name="Normal 508 2 3 2 2" xfId="26755" xr:uid="{571F7FFE-0CFE-4950-80C1-3C4637A28345}"/>
    <cellStyle name="Normal 508 2 3 3" xfId="26754" xr:uid="{5E5D7A7A-CC8E-4364-8742-C9E8FE690AE1}"/>
    <cellStyle name="Normal 508 2 4" xfId="26753" xr:uid="{A83A7816-F550-4BB0-9832-4E408BD8EE1C}"/>
    <cellStyle name="Normal 508 2 4 2" xfId="26752" xr:uid="{B4A7A05B-C0CE-4FE3-B46C-45CAB74CFD66}"/>
    <cellStyle name="Normal 508 2 5" xfId="26751" xr:uid="{C0703048-78FB-42B7-8971-82EC951F977E}"/>
    <cellStyle name="Normal 508 2 5 2" xfId="26750" xr:uid="{C4A0881D-BF83-4287-9859-B4AC6DD7412A}"/>
    <cellStyle name="Normal 508 2 6" xfId="26749" xr:uid="{C0A71AC9-8A19-482A-BAE1-476AC465A0A3}"/>
    <cellStyle name="Normal 508 3" xfId="26748" xr:uid="{AB44AAA7-6963-4124-9456-35349B27DFB7}"/>
    <cellStyle name="Normal 508 3 2" xfId="26747" xr:uid="{323810F1-162D-4270-80BA-FCB0764405AC}"/>
    <cellStyle name="Normal 508 3 2 2" xfId="26746" xr:uid="{0CD9898D-B483-4698-ACE8-B6A7F228F60D}"/>
    <cellStyle name="Normal 508 3 2 2 2" xfId="26745" xr:uid="{E24D183A-44B4-461B-8BE9-B1DE498FD5CA}"/>
    <cellStyle name="Normal 508 3 2 3" xfId="26744" xr:uid="{F1746725-F362-4771-B0D1-0882D52010FF}"/>
    <cellStyle name="Normal 508 3 3" xfId="26743" xr:uid="{90CF2E3C-82DC-4C67-95E1-D73FCD394797}"/>
    <cellStyle name="Normal 508 3 3 2" xfId="26742" xr:uid="{04894472-5804-4BEB-A0BF-FB4128BF1A12}"/>
    <cellStyle name="Normal 508 3 4" xfId="26741" xr:uid="{F0B2E60D-11F6-4E3D-9EB1-82A7BE5CF955}"/>
    <cellStyle name="Normal 508 3 4 2" xfId="26740" xr:uid="{AF477340-0862-493E-8953-C8007BE8E8AF}"/>
    <cellStyle name="Normal 508 3 5" xfId="26739" xr:uid="{1B9F9B43-BE95-4DAD-AB9A-BF5039387576}"/>
    <cellStyle name="Normal 508 4" xfId="26738" xr:uid="{2C7507FB-EE87-40CA-9FC9-6E3A9892D73F}"/>
    <cellStyle name="Normal 508 4 2" xfId="26737" xr:uid="{B6F774D7-A1AC-4168-BDE8-C8FC82060570}"/>
    <cellStyle name="Normal 508 4 2 2" xfId="26736" xr:uid="{9DFF133B-FD28-44A1-8FCB-BA5E91F154CB}"/>
    <cellStyle name="Normal 508 4 3" xfId="26735" xr:uid="{19ECA98D-970B-435A-8063-09D12D3E1E9E}"/>
    <cellStyle name="Normal 508 5" xfId="26734" xr:uid="{5B7F3C99-AEBB-4027-A52C-13802238A641}"/>
    <cellStyle name="Normal 508 5 2" xfId="26733" xr:uid="{C399F347-53A4-4A11-AE9F-453645FA703A}"/>
    <cellStyle name="Normal 508 6" xfId="26732" xr:uid="{333619AA-912B-40EE-8CB2-FA1AF9743BB3}"/>
    <cellStyle name="Normal 508 6 2" xfId="26731" xr:uid="{E9D06D8C-0B8A-4BCA-A5AA-28D117E1327F}"/>
    <cellStyle name="Normal 508 7" xfId="26730" xr:uid="{704E6D52-8CD2-4CAF-AD5E-D3169F1B8656}"/>
    <cellStyle name="Normal 509" xfId="26729" xr:uid="{BE512986-48AC-4AC1-8010-8D36F73C0911}"/>
    <cellStyle name="Normal 509 2" xfId="26728" xr:uid="{51E6745B-FDA6-495D-AC05-81FD78AEC197}"/>
    <cellStyle name="Normal 509 2 2" xfId="26727" xr:uid="{556EB46A-BA30-4BFC-996F-DE70059C1ABF}"/>
    <cellStyle name="Normal 509 2 2 2" xfId="26726" xr:uid="{B14D7357-F15E-44C6-80E4-897B26E69E1F}"/>
    <cellStyle name="Normal 509 2 2 2 2" xfId="26725" xr:uid="{F5AFE9F0-D507-4E6E-9DBF-548370C1D835}"/>
    <cellStyle name="Normal 509 2 2 2 2 2" xfId="26724" xr:uid="{12745A29-2F19-4793-8200-013A50383309}"/>
    <cellStyle name="Normal 509 2 2 2 3" xfId="26723" xr:uid="{13C3EEB8-0E1D-457F-9AF6-97E72DB78DEE}"/>
    <cellStyle name="Normal 509 2 2 3" xfId="26722" xr:uid="{BD4646FA-9EEC-4664-944D-321836BAB16D}"/>
    <cellStyle name="Normal 509 2 2 3 2" xfId="26721" xr:uid="{FC631687-E89F-4FF9-BF37-A5FF0CEAD9D3}"/>
    <cellStyle name="Normal 509 2 2 4" xfId="26720" xr:uid="{DFE7467D-3CBE-4C62-85BD-3B5E625E3808}"/>
    <cellStyle name="Normal 509 2 2 4 2" xfId="26719" xr:uid="{A1C1526E-6D14-49A6-AF97-10177D8BB810}"/>
    <cellStyle name="Normal 509 2 2 5" xfId="26718" xr:uid="{59C08FA1-FDA2-4502-A5C2-4BA1644304CD}"/>
    <cellStyle name="Normal 509 2 3" xfId="26717" xr:uid="{691EDD0F-D900-4A6A-ACD4-BA8BC77A2669}"/>
    <cellStyle name="Normal 509 2 3 2" xfId="26716" xr:uid="{F8E1B6F4-9C5E-41AC-B011-9BEC2DEBAF7A}"/>
    <cellStyle name="Normal 509 2 3 2 2" xfId="26715" xr:uid="{7C0E4BD0-328D-4730-A067-C5608E6B71C0}"/>
    <cellStyle name="Normal 509 2 3 3" xfId="26714" xr:uid="{69CD792B-417F-443F-9699-A2AE199D92D2}"/>
    <cellStyle name="Normal 509 2 4" xfId="26713" xr:uid="{C1541469-DD27-449D-B7CA-D18B71934F84}"/>
    <cellStyle name="Normal 509 2 4 2" xfId="26712" xr:uid="{E5EE1AC5-B774-4DB8-A7C0-3EAC7DDCA740}"/>
    <cellStyle name="Normal 509 2 5" xfId="26711" xr:uid="{EA0684CF-78A0-43A1-B8AE-5EE5158D6E1B}"/>
    <cellStyle name="Normal 509 2 5 2" xfId="26710" xr:uid="{FDF49E78-C532-4A1D-BB81-6A22F81DF09C}"/>
    <cellStyle name="Normal 509 2 6" xfId="26709" xr:uid="{C3C115AB-B899-46BB-B070-7F91ACEE50F2}"/>
    <cellStyle name="Normal 509 3" xfId="26708" xr:uid="{E3C95D8F-19C8-41D1-A0AB-ADFF19182169}"/>
    <cellStyle name="Normal 509 3 2" xfId="26707" xr:uid="{152C0276-FAEF-4684-AB9B-88FC0FBCE992}"/>
    <cellStyle name="Normal 509 3 2 2" xfId="26706" xr:uid="{74AC7793-4CD9-439A-AB03-8EDC0AFEDD0F}"/>
    <cellStyle name="Normal 509 3 2 2 2" xfId="26705" xr:uid="{1CC0B6A9-F20A-4DEB-8E29-ECBECA9F941F}"/>
    <cellStyle name="Normal 509 3 2 3" xfId="26704" xr:uid="{922533B2-782D-49FF-BCCA-2EF7245F20FB}"/>
    <cellStyle name="Normal 509 3 3" xfId="26703" xr:uid="{78CDCD7A-5A9B-405E-B555-CBC978BAF83F}"/>
    <cellStyle name="Normal 509 3 3 2" xfId="26702" xr:uid="{3D683615-DEA4-4DC2-9FA5-12C3A02FA507}"/>
    <cellStyle name="Normal 509 3 4" xfId="26701" xr:uid="{6E7C1A00-5C2E-436C-B23F-A546ECDF11E1}"/>
    <cellStyle name="Normal 509 3 4 2" xfId="26700" xr:uid="{878A9979-15EA-491F-B719-2ADBA910223C}"/>
    <cellStyle name="Normal 509 3 5" xfId="26699" xr:uid="{9C02F1B2-CD00-4224-9F15-CAC891542EC4}"/>
    <cellStyle name="Normal 509 4" xfId="26698" xr:uid="{F1473BF4-DB57-462C-B0B3-943C78A23A59}"/>
    <cellStyle name="Normal 509 4 2" xfId="26697" xr:uid="{51CEED9F-3A93-403B-B537-78311C23B37A}"/>
    <cellStyle name="Normal 509 4 2 2" xfId="26696" xr:uid="{FDB952D6-F380-4A95-B150-0A8A2544B5CA}"/>
    <cellStyle name="Normal 509 4 3" xfId="26695" xr:uid="{FE7B1312-EC09-4D0C-AD8E-F39496F8A3DB}"/>
    <cellStyle name="Normal 509 5" xfId="26694" xr:uid="{FC348A69-7A2F-4069-8289-EA7CB74BBEDB}"/>
    <cellStyle name="Normal 509 5 2" xfId="26693" xr:uid="{F656A38E-203D-4317-BAFB-E25897638240}"/>
    <cellStyle name="Normal 509 6" xfId="26692" xr:uid="{FAC8A053-13D9-445D-B0B6-B999B14CA077}"/>
    <cellStyle name="Normal 509 6 2" xfId="26691" xr:uid="{C880D665-CD63-4876-A9B0-90E2745E9E00}"/>
    <cellStyle name="Normal 509 7" xfId="26690" xr:uid="{04FC9831-6393-417C-A2B1-5E22ECED5989}"/>
    <cellStyle name="Normal 51" xfId="26689" xr:uid="{1D67988D-DDF6-493B-A60E-F495A58FA0B8}"/>
    <cellStyle name="Normal 51 2" xfId="26688" xr:uid="{FDC8EEC8-04ED-4718-92EA-A7EB33650141}"/>
    <cellStyle name="Normal 51 2 2" xfId="26687" xr:uid="{B5339784-1C6B-487D-ADB9-66CB873A9E4E}"/>
    <cellStyle name="Normal 51 2 2 2" xfId="26686" xr:uid="{640A9BAF-F314-4EE8-90D6-4436C208A6BF}"/>
    <cellStyle name="Normal 51 2 2 3" xfId="26685" xr:uid="{F9A3D0BF-1935-490A-B5CE-BE24868E5822}"/>
    <cellStyle name="Normal 51 2 2_Forecast" xfId="26684" xr:uid="{DBA22CF6-1095-4053-8035-8399A9F297A2}"/>
    <cellStyle name="Normal 51 2 3" xfId="26683" xr:uid="{C2399FC5-5703-4D7E-BC49-74C23DC48FEA}"/>
    <cellStyle name="Normal 51 2 3 2" xfId="26682" xr:uid="{5CA338C3-917B-4D6F-9A9F-5F017AF50377}"/>
    <cellStyle name="Normal 51 2 3 3" xfId="26681" xr:uid="{94334BAD-FA37-4E77-A3C0-2643D932783F}"/>
    <cellStyle name="Normal 51 2 3_Forecast" xfId="26680" xr:uid="{F23AB5BE-813B-4D7C-8B8B-F5F593933F4E}"/>
    <cellStyle name="Normal 51 2 4" xfId="26679" xr:uid="{AC0AA92D-C8FA-40C5-A6AB-62AD2298F9EA}"/>
    <cellStyle name="Normal 51 2 5" xfId="26678" xr:uid="{57033EDB-2BD6-472C-A8C9-8D28A54DA052}"/>
    <cellStyle name="Normal 51 2_DSub" xfId="26677" xr:uid="{1858135C-2A9C-4EFB-A002-D45BBC5ED6E5}"/>
    <cellStyle name="Normal 51 3" xfId="26676" xr:uid="{BC61BF59-52BD-4E21-BE99-0E97A950D270}"/>
    <cellStyle name="Normal 51 3 2" xfId="26675" xr:uid="{A261A793-1C8E-403B-AAE2-1DE56AF573C7}"/>
    <cellStyle name="Normal 51 3 3" xfId="26674" xr:uid="{4DE50656-F1A8-49A6-AD9E-7278EB313FCA}"/>
    <cellStyle name="Normal 51 3_Forecast" xfId="26673" xr:uid="{D6BACB36-DBF2-4EAD-AF40-F9846489218F}"/>
    <cellStyle name="Normal 51 4" xfId="26672" xr:uid="{56DA9CEC-CE83-45CC-B9C7-8D96EDBCD905}"/>
    <cellStyle name="Normal 51 4 2" xfId="26671" xr:uid="{016F0CF3-D632-4370-9497-B7512E12217F}"/>
    <cellStyle name="Normal 51 4 3" xfId="26670" xr:uid="{0DC31B22-02E1-44C8-B975-A93FFBA19A4D}"/>
    <cellStyle name="Normal 51 4_Forecast" xfId="26669" xr:uid="{25F3790C-25A2-4026-A63E-955A4847D22F}"/>
    <cellStyle name="Normal 51 5" xfId="26668" xr:uid="{7F319592-E10D-42B8-9591-0955770E8B81}"/>
    <cellStyle name="Normal 51 6" xfId="26667" xr:uid="{C3C18BAF-DD6A-4F91-BF72-07A9088FA92D}"/>
    <cellStyle name="Normal 51 7" xfId="26666" xr:uid="{5213929C-307E-4455-A30B-A38253409520}"/>
    <cellStyle name="Normal 51 8" xfId="26665" xr:uid="{EBC39E1A-5837-483A-8A8E-410804A2B65D}"/>
    <cellStyle name="Normal 51_DSub" xfId="26664" xr:uid="{58CA612E-0170-42BF-BF6C-3412F69F914D}"/>
    <cellStyle name="Normal 510" xfId="26663" xr:uid="{E8BF8D1B-90CE-4E15-99ED-5538B2E839AA}"/>
    <cellStyle name="Normal 510 2" xfId="26662" xr:uid="{F89C2546-99B9-4573-A747-94AB530C4B9D}"/>
    <cellStyle name="Normal 510 2 2" xfId="26661" xr:uid="{583B23ED-DEFE-4708-A768-460AA690FA5F}"/>
    <cellStyle name="Normal 510 2 2 2" xfId="26660" xr:uid="{1D1A6FB2-2257-4ED8-BEA7-BDA91936D7DD}"/>
    <cellStyle name="Normal 510 2 2 2 2" xfId="26659" xr:uid="{8C10BE16-632D-4FCF-94B9-0F1BC4A735B7}"/>
    <cellStyle name="Normal 510 2 2 2 2 2" xfId="26658" xr:uid="{956B01CC-CE13-4861-B564-04DB33893184}"/>
    <cellStyle name="Normal 510 2 2 2 3" xfId="26657" xr:uid="{1FFC3D2B-E949-4A46-ACD9-8596FD8E00FF}"/>
    <cellStyle name="Normal 510 2 2 3" xfId="26656" xr:uid="{5A1F3697-E382-40ED-B575-2F0832EECAA5}"/>
    <cellStyle name="Normal 510 2 2 3 2" xfId="26655" xr:uid="{16458954-AC6B-4523-8BFC-AD72465A93B3}"/>
    <cellStyle name="Normal 510 2 2 4" xfId="26654" xr:uid="{DF38C3D2-64B6-4008-9A00-909220051674}"/>
    <cellStyle name="Normal 510 2 2 4 2" xfId="26653" xr:uid="{F098507C-4770-4EE1-B828-76BC2649435C}"/>
    <cellStyle name="Normal 510 2 2 5" xfId="26652" xr:uid="{5B448660-7D3F-4437-9DA4-ED40298173B1}"/>
    <cellStyle name="Normal 510 2 3" xfId="26651" xr:uid="{2213F9FC-B849-49D6-BDBB-7988021E19CD}"/>
    <cellStyle name="Normal 510 2 3 2" xfId="26650" xr:uid="{0C4B614D-27F8-4951-B4CC-45DBD25E2AD0}"/>
    <cellStyle name="Normal 510 2 3 2 2" xfId="26649" xr:uid="{5FCC0F3B-36ED-4C56-B1E2-53F5B46C97C0}"/>
    <cellStyle name="Normal 510 2 3 3" xfId="26648" xr:uid="{7E2CF260-0376-4167-983D-7CCC1C951866}"/>
    <cellStyle name="Normal 510 2 4" xfId="26647" xr:uid="{BDD855A2-6F43-4533-A1E3-29801D04FA7E}"/>
    <cellStyle name="Normal 510 2 4 2" xfId="26646" xr:uid="{6477805B-A3CB-484B-83F4-0F70A298843D}"/>
    <cellStyle name="Normal 510 2 5" xfId="26645" xr:uid="{2115B88F-27FD-46CA-959C-07049826F534}"/>
    <cellStyle name="Normal 510 2 5 2" xfId="26644" xr:uid="{C2E9806D-0482-4EFB-89FB-E6A1EC0A3058}"/>
    <cellStyle name="Normal 510 2 6" xfId="26643" xr:uid="{C0BDA2DD-2D94-499D-901D-A949CBC63C12}"/>
    <cellStyle name="Normal 510 3" xfId="26642" xr:uid="{B8124F29-44E9-4CA2-AC33-F563C618980D}"/>
    <cellStyle name="Normal 510 3 2" xfId="26641" xr:uid="{877E0AF5-A005-4109-A1B9-88C9232731A3}"/>
    <cellStyle name="Normal 510 3 2 2" xfId="26640" xr:uid="{501571D1-3B72-460D-991F-464DF164637A}"/>
    <cellStyle name="Normal 510 3 2 2 2" xfId="26639" xr:uid="{9212CB2A-0455-45CC-9630-BD4B0CA01A46}"/>
    <cellStyle name="Normal 510 3 2 3" xfId="26638" xr:uid="{19676E63-1BF8-441D-B6A8-86F7F366B4EC}"/>
    <cellStyle name="Normal 510 3 3" xfId="26637" xr:uid="{B371C3A4-222B-41CD-89B3-DD1227CF50FC}"/>
    <cellStyle name="Normal 510 3 3 2" xfId="26636" xr:uid="{3BF11F8E-2917-4BA6-B453-8F4B98991EB9}"/>
    <cellStyle name="Normal 510 3 4" xfId="26635" xr:uid="{222CCD7F-AB2A-4974-B2E6-6AD7F967820C}"/>
    <cellStyle name="Normal 510 3 4 2" xfId="26634" xr:uid="{DB63B6EF-5754-4996-AD6C-E2630C27EB84}"/>
    <cellStyle name="Normal 510 3 5" xfId="26633" xr:uid="{FD989A82-76FD-4D8C-BA61-7157DFFA3968}"/>
    <cellStyle name="Normal 510 4" xfId="26632" xr:uid="{047377CC-BB3E-40B9-8747-C84CD724E5D4}"/>
    <cellStyle name="Normal 510 4 2" xfId="26631" xr:uid="{B1D70C68-810C-4610-841D-437865E24D72}"/>
    <cellStyle name="Normal 510 4 2 2" xfId="26630" xr:uid="{0806F0AA-11D8-49C6-9D5D-7828BDE6CEC9}"/>
    <cellStyle name="Normal 510 4 3" xfId="26629" xr:uid="{1F5FF249-DF05-4B8E-90EE-FD3FCCAF6693}"/>
    <cellStyle name="Normal 510 5" xfId="26628" xr:uid="{B83A2F4F-3C0D-4821-A847-E568D4310B9D}"/>
    <cellStyle name="Normal 510 5 2" xfId="26627" xr:uid="{B445D6CD-8EAB-4347-B6F8-FE7F80360CF4}"/>
    <cellStyle name="Normal 510 6" xfId="26626" xr:uid="{C72D0DAB-B1B4-4238-B38D-BD1B8483BE73}"/>
    <cellStyle name="Normal 510 6 2" xfId="26625" xr:uid="{3A46653C-E331-4B95-9E8A-CE43CF9FA46B}"/>
    <cellStyle name="Normal 510 7" xfId="26624" xr:uid="{724D7F9E-AE89-40CB-AEB8-E0DABD455126}"/>
    <cellStyle name="Normal 511" xfId="26623" xr:uid="{6B3F40AB-420A-447F-B92F-D8E5652F23AB}"/>
    <cellStyle name="Normal 511 2" xfId="26622" xr:uid="{253C3CFA-31B1-4C4C-8671-9A73AF7501F4}"/>
    <cellStyle name="Normal 511 2 2" xfId="26621" xr:uid="{0DEFF244-7868-40E9-8D62-B1AC7F88815D}"/>
    <cellStyle name="Normal 511 2 2 2" xfId="26620" xr:uid="{AFE64948-C164-498A-A2F9-4250BDA6D561}"/>
    <cellStyle name="Normal 511 2 2 2 2" xfId="26619" xr:uid="{C10C913C-C6BE-4895-8E58-291C220B2805}"/>
    <cellStyle name="Normal 511 2 2 2 2 2" xfId="26618" xr:uid="{7D693B1F-DB54-4EB5-886A-C8614E6CA6CC}"/>
    <cellStyle name="Normal 511 2 2 2 3" xfId="26617" xr:uid="{185BEFA1-EAC2-4195-92A4-51A89A301F32}"/>
    <cellStyle name="Normal 511 2 2 3" xfId="26616" xr:uid="{72BB8DC6-1075-4CBB-BCC6-26FE3EFA36BD}"/>
    <cellStyle name="Normal 511 2 2 3 2" xfId="26615" xr:uid="{997E27B5-3904-42C0-935D-49C723F928CD}"/>
    <cellStyle name="Normal 511 2 2 4" xfId="26614" xr:uid="{F0084C5A-B7C8-4715-98DB-16E30E331BD5}"/>
    <cellStyle name="Normal 511 2 2 4 2" xfId="26613" xr:uid="{24E18707-1D4C-4627-99CD-1EBB690D1D1B}"/>
    <cellStyle name="Normal 511 2 2 5" xfId="26612" xr:uid="{DBBEC084-ED66-42DB-B3EF-A81A88C88388}"/>
    <cellStyle name="Normal 511 2 3" xfId="26611" xr:uid="{4CAC19DC-037B-40B5-BF8C-C16BFF04B987}"/>
    <cellStyle name="Normal 511 2 3 2" xfId="26610" xr:uid="{143ABF8A-F76D-42DD-BC7C-007AB554BC0E}"/>
    <cellStyle name="Normal 511 2 3 2 2" xfId="26609" xr:uid="{BB5460AF-EDC4-45C5-A60A-DCEF068FAB9A}"/>
    <cellStyle name="Normal 511 2 3 3" xfId="26608" xr:uid="{D17A96E0-6F9F-4C63-AE62-44E5C13082AF}"/>
    <cellStyle name="Normal 511 2 4" xfId="26607" xr:uid="{12A150A2-4084-4A8A-99CE-E42B8A4E4D76}"/>
    <cellStyle name="Normal 511 2 4 2" xfId="26606" xr:uid="{5F01991C-1063-470A-8EC4-757990F71BD8}"/>
    <cellStyle name="Normal 511 2 5" xfId="26605" xr:uid="{6D84CEFF-7DF1-499D-A684-99A281659A45}"/>
    <cellStyle name="Normal 511 2 5 2" xfId="26604" xr:uid="{51D90212-F8B6-4DE9-BAFE-6F337C6F8169}"/>
    <cellStyle name="Normal 511 2 6" xfId="26603" xr:uid="{2B5E2911-9677-450E-A78B-922B0BC2AD7F}"/>
    <cellStyle name="Normal 511 3" xfId="26602" xr:uid="{0A4B4B84-7923-4D0E-B6E5-595329EAF55C}"/>
    <cellStyle name="Normal 511 3 2" xfId="26601" xr:uid="{3F1E9185-F6B2-448D-BEB7-4F9DAD7D8C8B}"/>
    <cellStyle name="Normal 511 3 2 2" xfId="26600" xr:uid="{0E68C788-47EA-463C-A5FF-D39D9CE55505}"/>
    <cellStyle name="Normal 511 3 2 2 2" xfId="26599" xr:uid="{9BCC1687-BB96-4651-B374-B7C0D98BBA57}"/>
    <cellStyle name="Normal 511 3 2 3" xfId="26598" xr:uid="{CFDF5D4C-5260-4F0C-AE93-5AB031052668}"/>
    <cellStyle name="Normal 511 3 3" xfId="26597" xr:uid="{B7CDE8CE-5FEB-452C-B4F5-E6079C83690C}"/>
    <cellStyle name="Normal 511 3 3 2" xfId="26596" xr:uid="{A46F5157-ED24-4A6C-A4A0-EDD59D3D5EE4}"/>
    <cellStyle name="Normal 511 3 4" xfId="26595" xr:uid="{761DD9C3-7614-47E9-9EDB-EAE7CEC2F8D9}"/>
    <cellStyle name="Normal 511 3 4 2" xfId="26594" xr:uid="{A7F899B0-5748-4A2E-8E63-8CA41EA03AFB}"/>
    <cellStyle name="Normal 511 3 5" xfId="26593" xr:uid="{173737C0-842B-4355-AEAF-0B730D45001A}"/>
    <cellStyle name="Normal 511 4" xfId="26592" xr:uid="{9AFA8EF1-6804-4966-8023-A7F0D1196C80}"/>
    <cellStyle name="Normal 511 4 2" xfId="26591" xr:uid="{B683E044-EDCD-435D-A858-F417ECE107B7}"/>
    <cellStyle name="Normal 511 4 2 2" xfId="26590" xr:uid="{5148C936-FE67-4BFE-A6AE-05DDBBD037C8}"/>
    <cellStyle name="Normal 511 4 3" xfId="26589" xr:uid="{F845BAF1-FCD0-4163-AA0E-1CBEED9D9807}"/>
    <cellStyle name="Normal 511 5" xfId="26588" xr:uid="{AE626E10-F533-465B-A916-735101C64B46}"/>
    <cellStyle name="Normal 511 5 2" xfId="26587" xr:uid="{7D074493-B44E-4374-B5FB-913A66259919}"/>
    <cellStyle name="Normal 511 6" xfId="26586" xr:uid="{FAC549AF-497A-4ED0-B1B6-C2710C0D4569}"/>
    <cellStyle name="Normal 511 6 2" xfId="26585" xr:uid="{195D3B4B-1234-4D6C-8A4C-0CFBF7C52982}"/>
    <cellStyle name="Normal 511 7" xfId="26584" xr:uid="{AE2DC667-2477-490B-A3A0-D8DD9C245E1E}"/>
    <cellStyle name="Normal 512" xfId="26583" xr:uid="{5DD6134C-E076-4F01-8F95-AFA69ED8A837}"/>
    <cellStyle name="Normal 512 2" xfId="26582" xr:uid="{37BFC670-4FED-4A78-9DCF-DB8105CC6744}"/>
    <cellStyle name="Normal 512 2 2" xfId="26581" xr:uid="{9EE407E6-877E-4273-9E38-DF59E50A1ED9}"/>
    <cellStyle name="Normal 512 2 2 2" xfId="26580" xr:uid="{0DAEBF42-7F45-4626-9852-09F1AEB0D801}"/>
    <cellStyle name="Normal 512 2 2 2 2" xfId="26579" xr:uid="{C470F724-7026-4083-9CE1-AA735050ED1C}"/>
    <cellStyle name="Normal 512 2 2 2 2 2" xfId="26578" xr:uid="{5422B2B3-5771-4D02-A602-4E1D04719E2A}"/>
    <cellStyle name="Normal 512 2 2 2 3" xfId="26577" xr:uid="{A704C127-DFDE-4636-89CC-BB136E1F862E}"/>
    <cellStyle name="Normal 512 2 2 3" xfId="26576" xr:uid="{EFC656E8-76BD-4AF1-A58E-BC0E0216D081}"/>
    <cellStyle name="Normal 512 2 2 3 2" xfId="26575" xr:uid="{03BC65F8-B64B-48C7-9086-3A625CF8A083}"/>
    <cellStyle name="Normal 512 2 2 4" xfId="26574" xr:uid="{B17B40AD-DE9D-4BC8-B833-11053954362D}"/>
    <cellStyle name="Normal 512 2 2 4 2" xfId="26573" xr:uid="{36846403-42B3-4838-9208-81BA6650CE26}"/>
    <cellStyle name="Normal 512 2 2 5" xfId="26572" xr:uid="{4E160D5B-5760-43B5-8F45-DCCAFC6F7C82}"/>
    <cellStyle name="Normal 512 2 3" xfId="26571" xr:uid="{6B63C50B-F3AD-47BE-9E38-041DF594065B}"/>
    <cellStyle name="Normal 512 2 3 2" xfId="26570" xr:uid="{9B03A196-017D-4F52-8497-02F914EF1A10}"/>
    <cellStyle name="Normal 512 2 3 2 2" xfId="26569" xr:uid="{28FCA882-480C-47BC-8B73-0E1CE9812F06}"/>
    <cellStyle name="Normal 512 2 3 3" xfId="26568" xr:uid="{AAF26923-8ABC-4EC7-B1A9-07C002D6C577}"/>
    <cellStyle name="Normal 512 2 4" xfId="26567" xr:uid="{43160FE2-CF78-4794-BA03-8FEFDBF876D3}"/>
    <cellStyle name="Normal 512 2 4 2" xfId="26566" xr:uid="{5AF44C9F-161F-433B-B330-1CE9FA4761C0}"/>
    <cellStyle name="Normal 512 2 5" xfId="26565" xr:uid="{ACB7530A-829F-488B-83BD-DC036F0E5C6E}"/>
    <cellStyle name="Normal 512 2 5 2" xfId="26564" xr:uid="{C91C7C80-03AA-400E-8E19-0914869DA287}"/>
    <cellStyle name="Normal 512 2 6" xfId="26563" xr:uid="{760DFACE-1051-4F57-8299-69B908A9DB6F}"/>
    <cellStyle name="Normal 512 3" xfId="26562" xr:uid="{E803BAD0-CFE5-42FD-A116-132B58D5ACFF}"/>
    <cellStyle name="Normal 512 3 2" xfId="26561" xr:uid="{8F061495-FCC8-44B1-B13E-550BBFB29A28}"/>
    <cellStyle name="Normal 512 3 2 2" xfId="26560" xr:uid="{7EDDAD46-8A1F-48BA-AD25-4E3954B161DA}"/>
    <cellStyle name="Normal 512 3 2 2 2" xfId="26559" xr:uid="{4E80D341-90BA-468E-82A4-404FE33E39F9}"/>
    <cellStyle name="Normal 512 3 2 3" xfId="26558" xr:uid="{AD5174A2-B79A-4BAB-BADA-E618A25C08F2}"/>
    <cellStyle name="Normal 512 3 3" xfId="26557" xr:uid="{216C461A-D45C-4077-9B40-15F9C6081F5D}"/>
    <cellStyle name="Normal 512 3 3 2" xfId="26556" xr:uid="{5E810BFA-08A8-4D11-82BE-C8A395B530C0}"/>
    <cellStyle name="Normal 512 3 4" xfId="26555" xr:uid="{AFC6F7EB-5BD9-455B-A4AD-14E5A13CFA56}"/>
    <cellStyle name="Normal 512 3 4 2" xfId="26554" xr:uid="{88B04B0F-EB2A-48BB-90D9-755B8480B781}"/>
    <cellStyle name="Normal 512 3 5" xfId="26553" xr:uid="{D433EE7E-C28B-4514-A6C7-80CBA0745967}"/>
    <cellStyle name="Normal 512 4" xfId="26552" xr:uid="{AB20E13F-D9D9-48F0-9789-BB5EF25C05DF}"/>
    <cellStyle name="Normal 512 4 2" xfId="26551" xr:uid="{A6B82268-9312-4BBE-924E-C449F25656F8}"/>
    <cellStyle name="Normal 512 4 2 2" xfId="26550" xr:uid="{EF5C2DDC-081C-40B7-A438-0D2ADD0CDC53}"/>
    <cellStyle name="Normal 512 4 3" xfId="26549" xr:uid="{19E083EC-C672-484D-870B-57142FDBF700}"/>
    <cellStyle name="Normal 512 5" xfId="26548" xr:uid="{73567E63-BBE3-4AB2-85B7-13905A8FF7F4}"/>
    <cellStyle name="Normal 512 5 2" xfId="26547" xr:uid="{CC3A8D02-7980-4158-B8C4-BED795320935}"/>
    <cellStyle name="Normal 512 6" xfId="26546" xr:uid="{805C387A-4A05-4A5F-BAFD-7A7C657D2437}"/>
    <cellStyle name="Normal 512 6 2" xfId="26545" xr:uid="{18660DA6-DBE3-4C07-8010-4A38C4332A20}"/>
    <cellStyle name="Normal 512 7" xfId="26544" xr:uid="{BE17AA98-EDF0-460E-ACEA-F360510FC072}"/>
    <cellStyle name="Normal 513" xfId="26543" xr:uid="{A469F7A4-78B4-4E6C-810D-D7F1026DB5AD}"/>
    <cellStyle name="Normal 513 2" xfId="26542" xr:uid="{43F62DD6-4C04-4405-AE3F-8FB7C67BF15B}"/>
    <cellStyle name="Normal 513 2 2" xfId="26541" xr:uid="{CA55771F-70A4-4C59-9D36-991702183FD4}"/>
    <cellStyle name="Normal 513 2 2 2" xfId="26540" xr:uid="{076F5F27-81B1-4A4C-AD35-A9A2E3A594C1}"/>
    <cellStyle name="Normal 513 2 2 2 2" xfId="26539" xr:uid="{3D8BD8C3-B96A-448D-9563-2AC1D740734E}"/>
    <cellStyle name="Normal 513 2 2 2 2 2" xfId="26538" xr:uid="{24F206AA-69C9-4DFA-888F-FEC4CA5B6CDB}"/>
    <cellStyle name="Normal 513 2 2 2 3" xfId="26537" xr:uid="{7EDE0F49-2E64-406F-9D66-EC85C38FB000}"/>
    <cellStyle name="Normal 513 2 2 3" xfId="26536" xr:uid="{7D153819-F28A-4995-8293-2F1D7333292D}"/>
    <cellStyle name="Normal 513 2 2 3 2" xfId="26535" xr:uid="{7430154B-FFD3-476E-A0B0-7E4EC766AE20}"/>
    <cellStyle name="Normal 513 2 2 4" xfId="26534" xr:uid="{E5017380-583F-4C04-832E-1A965DCA9E04}"/>
    <cellStyle name="Normal 513 2 2 4 2" xfId="26533" xr:uid="{A6184824-8F2C-4B6F-BE96-5BC93B95137F}"/>
    <cellStyle name="Normal 513 2 2 5" xfId="26532" xr:uid="{E035C798-4DC5-47A2-9CB9-AA759F27B0CD}"/>
    <cellStyle name="Normal 513 2 3" xfId="26531" xr:uid="{1DA90A2D-7301-4E39-8728-178B9F434270}"/>
    <cellStyle name="Normal 513 2 3 2" xfId="26530" xr:uid="{F68F56C7-ACBC-455D-A0A8-668353EFC9A3}"/>
    <cellStyle name="Normal 513 2 3 2 2" xfId="26529" xr:uid="{CE04D11A-5296-4DE7-984E-A2538075FDC4}"/>
    <cellStyle name="Normal 513 2 3 3" xfId="26528" xr:uid="{15010E28-7298-47A8-8F7A-71F09CE06516}"/>
    <cellStyle name="Normal 513 2 4" xfId="26527" xr:uid="{82142B1F-D503-4D16-966B-571D5780FBD4}"/>
    <cellStyle name="Normal 513 2 4 2" xfId="26526" xr:uid="{902C4507-2F7A-4064-BF09-1F707D2F4F88}"/>
    <cellStyle name="Normal 513 2 5" xfId="26525" xr:uid="{2E675A64-C3CC-40C5-8F66-1B18F79E513B}"/>
    <cellStyle name="Normal 513 2 5 2" xfId="26524" xr:uid="{5577BBD4-5CEC-498E-8D5F-04C37C37E55F}"/>
    <cellStyle name="Normal 513 2 6" xfId="26523" xr:uid="{43ABE0FB-0AD8-4CA9-8E1F-F2F09909DA6B}"/>
    <cellStyle name="Normal 513 3" xfId="26522" xr:uid="{9024A766-605D-46BF-B541-53EB0915CEE6}"/>
    <cellStyle name="Normal 513 3 2" xfId="26521" xr:uid="{379F605A-1BE7-441E-BC40-C97D74BD09D1}"/>
    <cellStyle name="Normal 513 3 2 2" xfId="26520" xr:uid="{27E15A0C-199E-42A5-9491-53F87F98E95E}"/>
    <cellStyle name="Normal 513 3 2 2 2" xfId="26519" xr:uid="{A570D6A9-B7F7-4751-BDC1-7A3B9755CE5A}"/>
    <cellStyle name="Normal 513 3 2 3" xfId="26518" xr:uid="{8370A8BD-FF90-4E69-8E0D-D3BE1E28C3CC}"/>
    <cellStyle name="Normal 513 3 3" xfId="26517" xr:uid="{D6706E83-560B-4659-AE50-6156722B89EF}"/>
    <cellStyle name="Normal 513 3 3 2" xfId="26516" xr:uid="{697F09E2-A8C7-4BE6-B5EB-C78187A270F2}"/>
    <cellStyle name="Normal 513 3 4" xfId="26515" xr:uid="{152BBA6E-A927-4EFD-B545-A712A67EB1E1}"/>
    <cellStyle name="Normal 513 3 4 2" xfId="26514" xr:uid="{5FBFC932-F945-4174-A1D6-8DAD331AD595}"/>
    <cellStyle name="Normal 513 3 5" xfId="26513" xr:uid="{03C94AD1-0359-48BD-84A3-D36AA34A04C1}"/>
    <cellStyle name="Normal 513 4" xfId="26512" xr:uid="{3BCB5B8B-E1FA-47BB-BD7F-1F67B6CD27A8}"/>
    <cellStyle name="Normal 513 4 2" xfId="26511" xr:uid="{592616F0-9B97-4233-8935-9876AE70449C}"/>
    <cellStyle name="Normal 513 4 2 2" xfId="26510" xr:uid="{0B21C325-0635-4AD4-94CA-213B62C404D5}"/>
    <cellStyle name="Normal 513 4 3" xfId="26509" xr:uid="{93E062B7-561D-4F63-B03A-60D1C5B3704D}"/>
    <cellStyle name="Normal 513 5" xfId="26508" xr:uid="{41951709-14A4-4A4E-B8D6-A0DB67DA9F73}"/>
    <cellStyle name="Normal 513 5 2" xfId="26507" xr:uid="{1679A8AB-3FE2-4B22-A37D-77E4FC597D8F}"/>
    <cellStyle name="Normal 513 6" xfId="26506" xr:uid="{F1B8AC33-B50C-4985-BAC6-DF2911453A10}"/>
    <cellStyle name="Normal 513 6 2" xfId="26505" xr:uid="{F6F1008C-B0C2-4F39-8829-F6243CB7365B}"/>
    <cellStyle name="Normal 513 7" xfId="26504" xr:uid="{DA70671F-2FD1-4AFC-BA8E-D95799047BCD}"/>
    <cellStyle name="Normal 514" xfId="26503" xr:uid="{94FF610C-03D2-4326-9A23-A76C8A5F1520}"/>
    <cellStyle name="Normal 514 2" xfId="26502" xr:uid="{5C82855D-AFFF-4111-81CC-3CA9216214FA}"/>
    <cellStyle name="Normal 514 2 2" xfId="26501" xr:uid="{78F14C07-9C2B-488C-B3FE-ACF4EB1ACE2B}"/>
    <cellStyle name="Normal 514 2 2 2" xfId="26500" xr:uid="{102CACE5-F925-479B-8FE2-1816B1CAA135}"/>
    <cellStyle name="Normal 514 2 2 2 2" xfId="26499" xr:uid="{18C3545B-DC05-4B0C-8341-6748654DA9E7}"/>
    <cellStyle name="Normal 514 2 2 2 2 2" xfId="26498" xr:uid="{0F8217B7-8DE1-444F-9C53-E2D363F9B5B9}"/>
    <cellStyle name="Normal 514 2 2 2 3" xfId="26497" xr:uid="{425C1BB7-C108-4E07-986A-47BEC44BA99A}"/>
    <cellStyle name="Normal 514 2 2 3" xfId="26496" xr:uid="{2F908929-B0C6-4E08-9006-DF49AC1C47C3}"/>
    <cellStyle name="Normal 514 2 2 3 2" xfId="26495" xr:uid="{63ED9B76-2061-4069-A10F-19ACF58837CA}"/>
    <cellStyle name="Normal 514 2 2 4" xfId="26494" xr:uid="{70F01114-387D-41EA-845A-2B8D2F0328EE}"/>
    <cellStyle name="Normal 514 2 2 4 2" xfId="26493" xr:uid="{FF2FD0D0-E921-49DC-BEEE-919079AB3CDF}"/>
    <cellStyle name="Normal 514 2 2 5" xfId="26492" xr:uid="{370B55A0-0697-48B5-9440-BAFFCEF0D7D4}"/>
    <cellStyle name="Normal 514 2 3" xfId="26491" xr:uid="{A798FA2F-9279-49E5-87F0-128BB66C7E26}"/>
    <cellStyle name="Normal 514 2 3 2" xfId="26490" xr:uid="{25EEC55E-4745-4029-9016-FA749897E2D0}"/>
    <cellStyle name="Normal 514 2 3 2 2" xfId="26489" xr:uid="{7BAB63E2-6ED1-4580-A522-8A7E6032A114}"/>
    <cellStyle name="Normal 514 2 3 3" xfId="26488" xr:uid="{CBD912D0-405A-4809-97FF-B37599341243}"/>
    <cellStyle name="Normal 514 2 4" xfId="26487" xr:uid="{F2B24764-B17D-4109-BB86-FABCBB86B0A7}"/>
    <cellStyle name="Normal 514 2 4 2" xfId="26486" xr:uid="{61843BE3-D671-4F41-8125-FDD75348C1FA}"/>
    <cellStyle name="Normal 514 2 5" xfId="26485" xr:uid="{47786B6B-8515-4751-A0AF-B0C7923C82CE}"/>
    <cellStyle name="Normal 514 2 5 2" xfId="26484" xr:uid="{C4A2B4BD-EFB4-4EEF-ADCC-FE9B87700F68}"/>
    <cellStyle name="Normal 514 2 6" xfId="26483" xr:uid="{C7F5E032-BD47-4393-8D0B-5148B0BE7CC6}"/>
    <cellStyle name="Normal 514 3" xfId="26482" xr:uid="{5D88306C-32FB-48BC-9993-94A32A5853F8}"/>
    <cellStyle name="Normal 514 3 2" xfId="26481" xr:uid="{B8101DC1-6E02-4299-AAD5-28027068ABD4}"/>
    <cellStyle name="Normal 514 3 2 2" xfId="26480" xr:uid="{4225118F-0D6B-427D-ACCF-93F9239068F2}"/>
    <cellStyle name="Normal 514 3 2 2 2" xfId="26479" xr:uid="{E01C12DB-7FC1-4965-A514-D033AEF5B1A0}"/>
    <cellStyle name="Normal 514 3 2 3" xfId="26478" xr:uid="{E111E397-AB73-42C9-A26D-43AA3AC65E35}"/>
    <cellStyle name="Normal 514 3 3" xfId="26477" xr:uid="{8A3EFFFF-40AE-4BA1-AAEE-747ACFD58620}"/>
    <cellStyle name="Normal 514 3 3 2" xfId="26476" xr:uid="{342D7806-F32D-4329-945B-BA1762F3B537}"/>
    <cellStyle name="Normal 514 3 4" xfId="26475" xr:uid="{8A212DB2-4758-486D-9D69-16E1332036AA}"/>
    <cellStyle name="Normal 514 3 4 2" xfId="26474" xr:uid="{6E880A9F-0B80-4078-AB72-23244B729414}"/>
    <cellStyle name="Normal 514 3 5" xfId="26473" xr:uid="{DEFB9457-D05E-4EA4-867D-12DD05F662C9}"/>
    <cellStyle name="Normal 514 4" xfId="26472" xr:uid="{C6E1B695-FA64-4D94-A4BA-841DB988D9A6}"/>
    <cellStyle name="Normal 514 4 2" xfId="26471" xr:uid="{66FAEDEB-42C0-4ADD-B97A-4368A3553B85}"/>
    <cellStyle name="Normal 514 4 2 2" xfId="26470" xr:uid="{A6E1A195-0FE3-4242-90D9-88C2143DFCA3}"/>
    <cellStyle name="Normal 514 4 3" xfId="26469" xr:uid="{1CF2414D-3591-4FC7-B0F4-823632D0C01F}"/>
    <cellStyle name="Normal 514 5" xfId="26468" xr:uid="{45C89441-C40A-4F6C-B48C-444018665DD6}"/>
    <cellStyle name="Normal 514 5 2" xfId="26467" xr:uid="{B2D4590F-1B89-4FE8-BECE-720105B72D05}"/>
    <cellStyle name="Normal 514 6" xfId="26466" xr:uid="{C90AA9B6-F3ED-4B97-BC3B-714D86E98D48}"/>
    <cellStyle name="Normal 514 6 2" xfId="26465" xr:uid="{0FEA82AB-EB8B-4693-8CCE-8E031E29D640}"/>
    <cellStyle name="Normal 514 7" xfId="26464" xr:uid="{1D8502BF-AE7D-4155-B247-13EDFC59635A}"/>
    <cellStyle name="Normal 515" xfId="26463" xr:uid="{541F55DF-BF25-4C00-988B-04212C4E87E6}"/>
    <cellStyle name="Normal 515 2" xfId="26462" xr:uid="{D3B2A8F1-1DD7-4FFA-BE6C-2E4F337ABE1D}"/>
    <cellStyle name="Normal 515 2 2" xfId="26461" xr:uid="{1ADF5C1B-CB33-4870-8EE9-C0B631A413CE}"/>
    <cellStyle name="Normal 515 2 2 2" xfId="26460" xr:uid="{47FD6E99-CE88-489F-954B-D73C991B62EF}"/>
    <cellStyle name="Normal 515 2 2 2 2" xfId="26459" xr:uid="{5C3BCC05-949B-4F96-A4CB-991D7394C588}"/>
    <cellStyle name="Normal 515 2 2 2 2 2" xfId="26458" xr:uid="{7D705D52-7A74-4A16-9176-593D435FA812}"/>
    <cellStyle name="Normal 515 2 2 2 3" xfId="26457" xr:uid="{48D5BC3C-C5D4-43C5-BB3A-5CBDACE151C1}"/>
    <cellStyle name="Normal 515 2 2 3" xfId="26456" xr:uid="{C5C3CFF0-37D5-4DE8-B593-EF827461F14B}"/>
    <cellStyle name="Normal 515 2 2 3 2" xfId="26455" xr:uid="{F1EAABB5-603C-4668-8FD4-B442C7B39DCA}"/>
    <cellStyle name="Normal 515 2 2 4" xfId="26454" xr:uid="{22C9AB47-56B5-415F-ABC3-908097A158AD}"/>
    <cellStyle name="Normal 515 2 2 4 2" xfId="26453" xr:uid="{DE88CA6D-91DC-4F8B-8E42-2BA367BC310D}"/>
    <cellStyle name="Normal 515 2 2 5" xfId="26452" xr:uid="{8132E413-4F35-4756-AD47-0D52121ED1E7}"/>
    <cellStyle name="Normal 515 2 3" xfId="26451" xr:uid="{4A220834-4B39-4A5E-9DAF-94197DBB9AD3}"/>
    <cellStyle name="Normal 515 2 3 2" xfId="26450" xr:uid="{EFDB8991-A3E4-4996-B71C-29F27B1966EB}"/>
    <cellStyle name="Normal 515 2 3 2 2" xfId="26449" xr:uid="{7E6421CF-1014-411D-9D76-32CEADA75B21}"/>
    <cellStyle name="Normal 515 2 3 3" xfId="26448" xr:uid="{F7725F89-4EE9-4C77-93C8-4C18F7C80C36}"/>
    <cellStyle name="Normal 515 2 4" xfId="26447" xr:uid="{A54E3761-98EF-444C-8391-E27A776C1165}"/>
    <cellStyle name="Normal 515 2 4 2" xfId="26446" xr:uid="{CD0E3113-9EA5-446F-971A-F54763B1D06F}"/>
    <cellStyle name="Normal 515 2 5" xfId="26445" xr:uid="{AFE676F0-D56A-40A3-9762-FD0A5CB8E0FE}"/>
    <cellStyle name="Normal 515 2 5 2" xfId="26444" xr:uid="{1B88834B-EAD6-4DC5-B469-9D45DB9A1212}"/>
    <cellStyle name="Normal 515 2 6" xfId="26443" xr:uid="{E75B6CB5-AB00-4C9E-B57F-115CF003A477}"/>
    <cellStyle name="Normal 515 3" xfId="26442" xr:uid="{269EF2E4-39CD-466B-B9DC-7B4BBFFC8CC0}"/>
    <cellStyle name="Normal 515 3 2" xfId="26441" xr:uid="{DE9D5041-4351-4385-AB8E-A4EFB4DC346F}"/>
    <cellStyle name="Normal 515 3 2 2" xfId="26440" xr:uid="{BD3AF85C-A636-450E-9324-36C0694D175C}"/>
    <cellStyle name="Normal 515 3 2 2 2" xfId="26439" xr:uid="{2CC89C17-0B88-4EB0-88F8-4B31106D013E}"/>
    <cellStyle name="Normal 515 3 2 3" xfId="26438" xr:uid="{BBF9710C-9009-4FDB-8C26-922E6AEEDA41}"/>
    <cellStyle name="Normal 515 3 3" xfId="26437" xr:uid="{D05BF7F8-1673-468F-A4F9-DED5A404561C}"/>
    <cellStyle name="Normal 515 3 3 2" xfId="26436" xr:uid="{062D4904-9437-4C4B-A471-BA6B7AC21995}"/>
    <cellStyle name="Normal 515 3 4" xfId="26435" xr:uid="{D7C4B2DD-A712-4442-AC7C-8FBDED14D1AD}"/>
    <cellStyle name="Normal 515 3 4 2" xfId="26434" xr:uid="{DCCE5B5F-B9C9-4CCF-99C1-2EC94FBE08CE}"/>
    <cellStyle name="Normal 515 3 5" xfId="26433" xr:uid="{460FCB25-F7A7-497B-8695-6D878650001A}"/>
    <cellStyle name="Normal 515 4" xfId="26432" xr:uid="{3139DCFD-BFB9-4AA0-AE6B-9A972182A811}"/>
    <cellStyle name="Normal 515 4 2" xfId="26431" xr:uid="{A8EF4C55-5E7A-49D7-A09F-D631E4ADDB05}"/>
    <cellStyle name="Normal 515 4 2 2" xfId="26430" xr:uid="{47687B6E-98AF-4176-BC82-34610CA3D38F}"/>
    <cellStyle name="Normal 515 4 3" xfId="26429" xr:uid="{1F0EB0A9-1FD1-4AEC-96B9-A6423AB9845F}"/>
    <cellStyle name="Normal 515 5" xfId="26428" xr:uid="{C796F813-D184-4DE8-A1EF-F56B190053C5}"/>
    <cellStyle name="Normal 515 5 2" xfId="26427" xr:uid="{DF3AB5DD-9DB0-40A7-A6F5-B4EEDE1C84D5}"/>
    <cellStyle name="Normal 515 6" xfId="26426" xr:uid="{43C8AA22-958C-475E-B65C-6FEA8E6CBD12}"/>
    <cellStyle name="Normal 515 6 2" xfId="26425" xr:uid="{E036A2B9-20B6-4DFF-A478-D7F4F926901C}"/>
    <cellStyle name="Normal 515 7" xfId="26424" xr:uid="{BD60970D-F7C1-41FD-9FB2-D968B14205A1}"/>
    <cellStyle name="Normal 516" xfId="26423" xr:uid="{DCC2E4DE-54A1-4ED8-B10D-CC7D9A702CD2}"/>
    <cellStyle name="Normal 516 2" xfId="26422" xr:uid="{C5FBAFE8-D750-4B2F-92B4-9BFDD3AE7B63}"/>
    <cellStyle name="Normal 516 2 2" xfId="26421" xr:uid="{9ECCBDB3-7734-4236-91DA-6911FD6CD738}"/>
    <cellStyle name="Normal 516 2 2 2" xfId="26420" xr:uid="{E8A8F1D0-2D92-4602-BF08-3EAC41C21664}"/>
    <cellStyle name="Normal 516 2 2 2 2" xfId="26419" xr:uid="{8354294B-C5A7-49AB-9EE3-9F952A7C02F1}"/>
    <cellStyle name="Normal 516 2 2 2 2 2" xfId="26418" xr:uid="{569BD647-A01E-413F-B403-ECC679FB210E}"/>
    <cellStyle name="Normal 516 2 2 2 3" xfId="26417" xr:uid="{D040E426-4BEE-480B-944E-68777102E83E}"/>
    <cellStyle name="Normal 516 2 2 3" xfId="26416" xr:uid="{9E3D0EF6-8BD9-4428-BFEE-02D9E3CF984E}"/>
    <cellStyle name="Normal 516 2 2 3 2" xfId="26415" xr:uid="{B9E02A3C-0AF9-443E-941C-7AA62F0F66A8}"/>
    <cellStyle name="Normal 516 2 2 4" xfId="26414" xr:uid="{6A82A226-6CCF-4614-8546-7055DE8B660F}"/>
    <cellStyle name="Normal 516 2 2 4 2" xfId="26413" xr:uid="{DD914A0E-10E2-4CE0-8885-E62ED256CB06}"/>
    <cellStyle name="Normal 516 2 2 5" xfId="26412" xr:uid="{24EABC30-2365-49FF-B1C4-98AD07132B22}"/>
    <cellStyle name="Normal 516 2 3" xfId="26411" xr:uid="{A217E2CF-2330-49C9-B38C-9B4E5F7CCF3D}"/>
    <cellStyle name="Normal 516 2 3 2" xfId="26410" xr:uid="{EB7CF412-356E-4825-91CB-E9F818222F28}"/>
    <cellStyle name="Normal 516 2 3 2 2" xfId="26409" xr:uid="{8958058F-AD59-4093-8379-F094F56F35A5}"/>
    <cellStyle name="Normal 516 2 3 3" xfId="26408" xr:uid="{9D57B0AC-C878-4480-A9AE-C92CC52B5663}"/>
    <cellStyle name="Normal 516 2 4" xfId="26407" xr:uid="{CB3F00EF-8679-4DE8-89E5-477FA2F56682}"/>
    <cellStyle name="Normal 516 2 4 2" xfId="26406" xr:uid="{9EB78EAF-8279-4665-B71F-92D400A6CF67}"/>
    <cellStyle name="Normal 516 2 5" xfId="26405" xr:uid="{EAAF4117-2985-4DDA-A230-C439A8DE8669}"/>
    <cellStyle name="Normal 516 2 5 2" xfId="26404" xr:uid="{CBDD95A0-537E-4AD0-81BF-5E398E80AA80}"/>
    <cellStyle name="Normal 516 2 6" xfId="26403" xr:uid="{FC8E9F56-C3FD-4926-A869-8AC0E8CF91DB}"/>
    <cellStyle name="Normal 516 3" xfId="26402" xr:uid="{F99E8628-F0DA-4C2D-A690-7DB4CA776B36}"/>
    <cellStyle name="Normal 516 3 2" xfId="26401" xr:uid="{A52A5DEE-9647-4DB2-8E6F-DD45D6CC9A68}"/>
    <cellStyle name="Normal 516 3 2 2" xfId="26400" xr:uid="{D081704B-8EC8-4ED7-B28E-96D4CFCE7370}"/>
    <cellStyle name="Normal 516 3 2 2 2" xfId="26399" xr:uid="{1290E09C-95E7-47A4-B675-B135CDFB9B94}"/>
    <cellStyle name="Normal 516 3 2 3" xfId="26398" xr:uid="{6E3C481F-5914-46E8-8112-96510476A557}"/>
    <cellStyle name="Normal 516 3 3" xfId="26397" xr:uid="{9B1F6467-07DB-4D12-90F5-C84BAD5B0083}"/>
    <cellStyle name="Normal 516 3 3 2" xfId="26396" xr:uid="{22AC7649-6C9B-49D2-9C1B-91C9E85996E3}"/>
    <cellStyle name="Normal 516 3 4" xfId="26395" xr:uid="{42C9BA0E-F28F-4CAA-840D-58876D1AA2CA}"/>
    <cellStyle name="Normal 516 3 4 2" xfId="26394" xr:uid="{18C9E06E-4A96-4036-A115-AAE201C7DB9D}"/>
    <cellStyle name="Normal 516 3 5" xfId="26393" xr:uid="{EC3DC92A-782E-4FD6-9F49-550C145C6102}"/>
    <cellStyle name="Normal 516 4" xfId="26392" xr:uid="{32EBB160-42AB-45B3-8555-E643ED06075F}"/>
    <cellStyle name="Normal 516 4 2" xfId="26391" xr:uid="{F7062E99-20AF-482A-9198-1480F92D3630}"/>
    <cellStyle name="Normal 516 4 2 2" xfId="26390" xr:uid="{636AA7F3-5C02-4C62-A3E3-4A232B63CE3A}"/>
    <cellStyle name="Normal 516 4 3" xfId="26389" xr:uid="{74293E86-8CB2-4532-887B-7A1CF851ECA4}"/>
    <cellStyle name="Normal 516 5" xfId="26388" xr:uid="{9CDCE24B-B5E9-467C-9426-D5514EF1088D}"/>
    <cellStyle name="Normal 516 5 2" xfId="26387" xr:uid="{29F1640D-6C9C-4490-BF6E-E22284862D1B}"/>
    <cellStyle name="Normal 516 6" xfId="26386" xr:uid="{F8727F36-C42D-4BFE-B044-632E774FB120}"/>
    <cellStyle name="Normal 516 6 2" xfId="26385" xr:uid="{EB7AD31A-4ACF-4B0B-8342-AB5EB9D08410}"/>
    <cellStyle name="Normal 516 7" xfId="26384" xr:uid="{74380B26-71B9-4100-A657-9056B4382A2F}"/>
    <cellStyle name="Normal 517" xfId="26383" xr:uid="{2AECD671-90DA-497F-A6D1-343788D51B9D}"/>
    <cellStyle name="Normal 517 2" xfId="26382" xr:uid="{84A3E311-A635-42F5-AD03-1B91C6C34CF0}"/>
    <cellStyle name="Normal 517 2 2" xfId="26381" xr:uid="{BD5BF770-D47B-4B00-A966-191C2F66865C}"/>
    <cellStyle name="Normal 517 2 2 2" xfId="26380" xr:uid="{3B8A8116-1B1C-44DA-ADE8-21B60FD21A66}"/>
    <cellStyle name="Normal 517 2 2 2 2" xfId="26379" xr:uid="{72FE7B29-7D81-45A1-8816-20D1A6423B73}"/>
    <cellStyle name="Normal 517 2 2 2 2 2" xfId="26378" xr:uid="{3E805740-E730-4D5B-AF18-D371F253F0FB}"/>
    <cellStyle name="Normal 517 2 2 2 3" xfId="26377" xr:uid="{B22D8B11-02A7-4CFA-8C49-3DE4C65FE90F}"/>
    <cellStyle name="Normal 517 2 2 3" xfId="26376" xr:uid="{8F110930-9BBC-4EBA-9306-4E06C19157B0}"/>
    <cellStyle name="Normal 517 2 2 3 2" xfId="26375" xr:uid="{BAC06AC5-D94E-422B-80C1-C926C841B0DA}"/>
    <cellStyle name="Normal 517 2 2 4" xfId="26374" xr:uid="{7230CFBF-6443-487A-B67C-B7C1625D4CDF}"/>
    <cellStyle name="Normal 517 2 2 4 2" xfId="26373" xr:uid="{1FE21400-8F5C-4047-8999-A4613ED62E8F}"/>
    <cellStyle name="Normal 517 2 2 5" xfId="26372" xr:uid="{4AEEA2EB-4988-47DB-B786-363506EB1C0B}"/>
    <cellStyle name="Normal 517 2 3" xfId="26371" xr:uid="{240313E5-EA38-459E-9C14-2B17081986DD}"/>
    <cellStyle name="Normal 517 2 3 2" xfId="26370" xr:uid="{9AD9D1A6-0B1C-486B-81D5-0D59CB14FE94}"/>
    <cellStyle name="Normal 517 2 3 2 2" xfId="26369" xr:uid="{AE98B10E-029C-4AE4-B833-65CC66ADA85B}"/>
    <cellStyle name="Normal 517 2 3 3" xfId="26368" xr:uid="{C7F5227F-1F4A-4E25-A78B-7431F8D3B6DD}"/>
    <cellStyle name="Normal 517 2 4" xfId="26367" xr:uid="{5CB17F53-CE7E-4E3A-BFEA-34CB736406E5}"/>
    <cellStyle name="Normal 517 2 4 2" xfId="26366" xr:uid="{484370B7-64DC-4BA2-BF5E-D4E136B7C4AE}"/>
    <cellStyle name="Normal 517 2 5" xfId="26365" xr:uid="{C9AC4E45-E985-418C-A7DF-CE4037A49EB8}"/>
    <cellStyle name="Normal 517 2 5 2" xfId="26364" xr:uid="{6D713104-F6B5-4C84-965B-EE1D7050A429}"/>
    <cellStyle name="Normal 517 2 6" xfId="26363" xr:uid="{819D3313-227C-45B3-9695-16C931E6F6B0}"/>
    <cellStyle name="Normal 517 3" xfId="26362" xr:uid="{1F8A9AD8-E75C-4E27-BE0A-BBA2302766AD}"/>
    <cellStyle name="Normal 517 3 2" xfId="26361" xr:uid="{D8404DC7-FAB7-40E2-926E-EABDCA2D8D2E}"/>
    <cellStyle name="Normal 517 3 2 2" xfId="26360" xr:uid="{64700954-FE4F-49B6-B1D9-768395E5AD88}"/>
    <cellStyle name="Normal 517 3 2 2 2" xfId="26359" xr:uid="{A668C7DA-EEF6-4D5E-8D22-B68D17078FB5}"/>
    <cellStyle name="Normal 517 3 2 3" xfId="26358" xr:uid="{5E393325-19AC-4EC9-8151-73CBE7089E3E}"/>
    <cellStyle name="Normal 517 3 3" xfId="26357" xr:uid="{365C18D2-8E35-4F4A-B8D3-287869F3CB67}"/>
    <cellStyle name="Normal 517 3 3 2" xfId="26356" xr:uid="{EBD1DE86-3E25-4A23-964C-3137E53E389E}"/>
    <cellStyle name="Normal 517 3 4" xfId="26355" xr:uid="{78027C72-9A4E-4085-BADB-6E1CF53952C8}"/>
    <cellStyle name="Normal 517 3 4 2" xfId="26354" xr:uid="{46EB2E7F-19E0-4DA9-8489-C97C78E0BAA2}"/>
    <cellStyle name="Normal 517 3 5" xfId="26353" xr:uid="{0F586CF1-FF11-4B6A-9A9C-9B938D79C3AB}"/>
    <cellStyle name="Normal 517 4" xfId="26352" xr:uid="{C8954963-DFED-48A0-A2E4-921C5C8A9C97}"/>
    <cellStyle name="Normal 517 4 2" xfId="26351" xr:uid="{009C75CF-FB6C-4A74-828A-795144098E1D}"/>
    <cellStyle name="Normal 517 4 2 2" xfId="26350" xr:uid="{EF4174C7-0843-4AA1-9CF2-1160BDE9F08C}"/>
    <cellStyle name="Normal 517 4 3" xfId="26349" xr:uid="{4A085044-382E-4437-B079-CD4951CAAC9A}"/>
    <cellStyle name="Normal 517 5" xfId="26348" xr:uid="{7F727BAD-D4EB-4F10-99B2-E0F3DAA8D484}"/>
    <cellStyle name="Normal 517 5 2" xfId="26347" xr:uid="{9B2B9B90-E1B4-444F-8FD0-FE3F15B6216A}"/>
    <cellStyle name="Normal 517 6" xfId="26346" xr:uid="{4F73CD50-B384-4E34-A4C8-A3A1266308A9}"/>
    <cellStyle name="Normal 517 6 2" xfId="26345" xr:uid="{69AAD7D1-1427-448E-ADDD-84E833A508F8}"/>
    <cellStyle name="Normal 517 7" xfId="26344" xr:uid="{B09B99A4-2323-477D-9C1C-96A9BB8DDC0A}"/>
    <cellStyle name="Normal 518" xfId="26343" xr:uid="{7FE401F2-5A55-4D35-8A1B-B02944A5D780}"/>
    <cellStyle name="Normal 518 2" xfId="26342" xr:uid="{A9C8B88A-8980-41DD-9EBF-95D70DC07B5D}"/>
    <cellStyle name="Normal 518 2 2" xfId="26341" xr:uid="{21B1648E-0700-4741-9E53-DF7F289589D7}"/>
    <cellStyle name="Normal 518 2 2 2" xfId="26340" xr:uid="{5FBABD54-34A0-40F9-9AF6-5547CD16D6E0}"/>
    <cellStyle name="Normal 518 2 2 2 2" xfId="26339" xr:uid="{5304E8F1-7582-4ACA-BDFA-08C6AD353D06}"/>
    <cellStyle name="Normal 518 2 2 2 2 2" xfId="26338" xr:uid="{B051E56F-E5A9-4A03-B403-77D95D11F71E}"/>
    <cellStyle name="Normal 518 2 2 2 3" xfId="26337" xr:uid="{A3A99C65-6E9D-4176-A1F4-8B9E831D6BC4}"/>
    <cellStyle name="Normal 518 2 2 3" xfId="26336" xr:uid="{0CDDBDD0-A026-4FC3-AE4C-1C63F332C9D5}"/>
    <cellStyle name="Normal 518 2 2 3 2" xfId="26335" xr:uid="{1FEDA9CE-7BD7-4762-97F6-5F31160832B9}"/>
    <cellStyle name="Normal 518 2 2 4" xfId="26334" xr:uid="{6EFD751D-F7D8-4D09-93C2-5A7F1DC3806E}"/>
    <cellStyle name="Normal 518 2 2 4 2" xfId="26333" xr:uid="{4C36AE06-16A7-401F-9B0C-0DEA5608B5BE}"/>
    <cellStyle name="Normal 518 2 2 5" xfId="26332" xr:uid="{43431B7A-184C-484F-834D-C4C40DF83C8F}"/>
    <cellStyle name="Normal 518 2 3" xfId="26331" xr:uid="{80459238-1988-4BA0-BF3E-5EDF9C1E811B}"/>
    <cellStyle name="Normal 518 2 3 2" xfId="26330" xr:uid="{E3B76901-782B-4AF9-9932-3805A0E77861}"/>
    <cellStyle name="Normal 518 2 3 2 2" xfId="26329" xr:uid="{BE0597CA-55FF-4B36-8929-A5F55187134C}"/>
    <cellStyle name="Normal 518 2 3 3" xfId="26328" xr:uid="{C934CAEA-F266-4FF9-A25D-0F0C1500ED65}"/>
    <cellStyle name="Normal 518 2 4" xfId="26327" xr:uid="{C1B90743-3652-408F-90FF-E2C94BD0ECA5}"/>
    <cellStyle name="Normal 518 2 4 2" xfId="26326" xr:uid="{87B88BB2-3669-44BF-8E17-967623CF8089}"/>
    <cellStyle name="Normal 518 2 5" xfId="26325" xr:uid="{F8AAC70E-31D9-49A7-BD33-1288C08E5244}"/>
    <cellStyle name="Normal 518 2 5 2" xfId="26324" xr:uid="{DB38D162-966B-40E3-A9F5-F97D47D76573}"/>
    <cellStyle name="Normal 518 2 6" xfId="26323" xr:uid="{4DA17201-EFD9-4F73-BC59-C6ED9F60DA7B}"/>
    <cellStyle name="Normal 518 3" xfId="26322" xr:uid="{8F1BDF93-A727-43A5-8A3D-15C35B84E88E}"/>
    <cellStyle name="Normal 518 3 2" xfId="26321" xr:uid="{74DB9EAD-260C-43BF-8EBA-D426DF312FF1}"/>
    <cellStyle name="Normal 518 3 2 2" xfId="26320" xr:uid="{8395B310-EB07-409F-8BAA-7D9B7269E1F3}"/>
    <cellStyle name="Normal 518 3 2 2 2" xfId="26319" xr:uid="{9A0761E1-715E-4F62-9BB4-9A75F15F13C5}"/>
    <cellStyle name="Normal 518 3 2 3" xfId="26318" xr:uid="{E4096C60-D965-456B-ACD2-6DCD27352AAC}"/>
    <cellStyle name="Normal 518 3 3" xfId="26317" xr:uid="{3F397AD5-6FF1-4F2F-9780-F0CF0F529967}"/>
    <cellStyle name="Normal 518 3 3 2" xfId="26316" xr:uid="{40C66E04-29CC-4BC4-A169-5C01CDC3D3DF}"/>
    <cellStyle name="Normal 518 3 4" xfId="26315" xr:uid="{2C033E74-B7F7-4417-B0AF-E66B2DE349B8}"/>
    <cellStyle name="Normal 518 3 4 2" xfId="26314" xr:uid="{97946A31-9166-469B-A7E9-992673850CCE}"/>
    <cellStyle name="Normal 518 3 5" xfId="26313" xr:uid="{74575861-78B5-4D56-A752-9856F6BD0DBD}"/>
    <cellStyle name="Normal 518 4" xfId="26312" xr:uid="{110B6321-33A9-4C5E-9265-02F18425D616}"/>
    <cellStyle name="Normal 518 4 2" xfId="26311" xr:uid="{4E5C9C39-9A01-4036-B901-7958CFACF206}"/>
    <cellStyle name="Normal 518 4 2 2" xfId="26310" xr:uid="{9EE81861-53F8-4D68-BDAC-E61FE6A36ED7}"/>
    <cellStyle name="Normal 518 4 3" xfId="26309" xr:uid="{C73A1CD0-C5BC-4E00-88D6-3A52EF01F9EF}"/>
    <cellStyle name="Normal 518 5" xfId="26308" xr:uid="{CCABB544-FDD9-475C-B06A-20594F87E895}"/>
    <cellStyle name="Normal 518 5 2" xfId="26307" xr:uid="{6ACA2FEA-98B6-45B4-B698-42E7D03BE418}"/>
    <cellStyle name="Normal 518 6" xfId="26306" xr:uid="{A1FE149B-B7D4-4DD1-B3B6-15F110CEDAB8}"/>
    <cellStyle name="Normal 518 6 2" xfId="26305" xr:uid="{28F9C630-C0BE-4947-A350-43E085E2D847}"/>
    <cellStyle name="Normal 518 7" xfId="26304" xr:uid="{AA965B53-820F-44A7-BEB3-6817C29B5714}"/>
    <cellStyle name="Normal 519" xfId="26303" xr:uid="{2B3459EE-CFB1-4916-BA90-8BC8E5A19CCA}"/>
    <cellStyle name="Normal 519 2" xfId="26302" xr:uid="{C768EA63-B4CF-47D9-BA8D-79F8A68F5CAB}"/>
    <cellStyle name="Normal 519 2 2" xfId="26301" xr:uid="{1F80F388-1138-4A53-87AE-956CA4768FB7}"/>
    <cellStyle name="Normal 519 2 2 2" xfId="26300" xr:uid="{95CEAD2C-B4D1-4112-BB92-BA988AE14F55}"/>
    <cellStyle name="Normal 519 2 2 2 2" xfId="26299" xr:uid="{C8A55662-BE9F-4D99-B9A6-B703060CABDD}"/>
    <cellStyle name="Normal 519 2 2 2 2 2" xfId="26298" xr:uid="{A0AB4C91-ED13-402B-8A6F-13573BF35B6C}"/>
    <cellStyle name="Normal 519 2 2 2 3" xfId="26297" xr:uid="{319A2E03-AEFA-4155-A1AD-1DBC1181D730}"/>
    <cellStyle name="Normal 519 2 2 3" xfId="26296" xr:uid="{8D195E8E-03F6-469F-B581-CAA7C9FEC2AD}"/>
    <cellStyle name="Normal 519 2 2 3 2" xfId="26295" xr:uid="{D4FE81AE-3F0C-4CDA-8ED7-ABD4D949AC60}"/>
    <cellStyle name="Normal 519 2 2 4" xfId="26294" xr:uid="{E158F27A-DF88-420A-9716-103EB710C305}"/>
    <cellStyle name="Normal 519 2 2 4 2" xfId="26293" xr:uid="{98CE32AA-B60E-45E1-BEBE-1A6941E0F955}"/>
    <cellStyle name="Normal 519 2 2 5" xfId="26292" xr:uid="{BDD191D5-278C-48FC-9E10-BFDB5FA3A43B}"/>
    <cellStyle name="Normal 519 2 3" xfId="26291" xr:uid="{C63FA428-DECD-4BB3-ACE1-7982C6255CE3}"/>
    <cellStyle name="Normal 519 2 3 2" xfId="26290" xr:uid="{1AF84650-65F8-4926-911F-1291409BB816}"/>
    <cellStyle name="Normal 519 2 3 2 2" xfId="26289" xr:uid="{014C0674-D52D-4B01-BC04-485F68E00241}"/>
    <cellStyle name="Normal 519 2 3 3" xfId="26288" xr:uid="{D61B6059-53B9-4884-96F7-5C5C334F5E7D}"/>
    <cellStyle name="Normal 519 2 4" xfId="26287" xr:uid="{3231B73A-01B4-4BA4-9281-AD28FB97EB9D}"/>
    <cellStyle name="Normal 519 2 4 2" xfId="26286" xr:uid="{C766FD62-1F4B-4312-B0AC-08E6914EAE31}"/>
    <cellStyle name="Normal 519 2 5" xfId="26285" xr:uid="{AD8197D4-BA67-434F-BC87-CC8B986FCB77}"/>
    <cellStyle name="Normal 519 2 5 2" xfId="26284" xr:uid="{D53F0348-2A46-4613-B004-FD33A1B21928}"/>
    <cellStyle name="Normal 519 2 6" xfId="26283" xr:uid="{0FA58FBD-A1AC-432A-9276-E16BB925FE12}"/>
    <cellStyle name="Normal 519 3" xfId="26282" xr:uid="{E2824E9F-078E-4EC6-8BA8-F55B4233EC0B}"/>
    <cellStyle name="Normal 519 3 2" xfId="26281" xr:uid="{E1A06B0E-8D99-4056-BCD5-DE53BE113186}"/>
    <cellStyle name="Normal 519 3 2 2" xfId="26280" xr:uid="{35461B1A-F964-4CB6-9C27-20F56F42B8DF}"/>
    <cellStyle name="Normal 519 3 2 2 2" xfId="26279" xr:uid="{029CEECE-7906-4B3E-8580-D86FCAA6D5D5}"/>
    <cellStyle name="Normal 519 3 2 3" xfId="26278" xr:uid="{6DC91153-485C-42D3-8183-5596B077951B}"/>
    <cellStyle name="Normal 519 3 3" xfId="26277" xr:uid="{E95DFA47-21A9-46BA-A8FB-E6FA1DFC9905}"/>
    <cellStyle name="Normal 519 3 3 2" xfId="26276" xr:uid="{D1934CAE-1EA4-47C7-89E4-9E0AFAB51926}"/>
    <cellStyle name="Normal 519 3 4" xfId="26275" xr:uid="{39378185-E125-4CB1-9D73-D36551B3996B}"/>
    <cellStyle name="Normal 519 3 4 2" xfId="26274" xr:uid="{3F57EC7A-7114-4FF5-B470-AC9872D61E4B}"/>
    <cellStyle name="Normal 519 3 5" xfId="26273" xr:uid="{54176EF8-597C-44F0-A0CA-DCA5E612734F}"/>
    <cellStyle name="Normal 519 4" xfId="26272" xr:uid="{B98E3719-6A61-487C-93FB-A1DFBE251107}"/>
    <cellStyle name="Normal 519 4 2" xfId="26271" xr:uid="{9A54E6D8-011A-4B0D-A338-E569DBA41EAB}"/>
    <cellStyle name="Normal 519 4 2 2" xfId="26270" xr:uid="{E3476480-AC9D-4A99-BA8E-A496D3B7C0B1}"/>
    <cellStyle name="Normal 519 4 3" xfId="26269" xr:uid="{F3093B81-A9A1-4EB1-A114-424D668B7C0B}"/>
    <cellStyle name="Normal 519 5" xfId="26268" xr:uid="{9C828716-EA74-4A81-8C5C-6BC6C8AEA751}"/>
    <cellStyle name="Normal 519 5 2" xfId="26267" xr:uid="{0F2E8BF5-FBA3-4389-8402-DE043D5AD55B}"/>
    <cellStyle name="Normal 519 6" xfId="26266" xr:uid="{8AA7C969-E198-4B70-823E-A255B1029B6D}"/>
    <cellStyle name="Normal 519 6 2" xfId="26265" xr:uid="{87A4806C-51C8-4D65-B177-EECB66410D6A}"/>
    <cellStyle name="Normal 519 7" xfId="26264" xr:uid="{5CA56A32-585A-4FE9-8571-93FBDB5F61AB}"/>
    <cellStyle name="Normal 52" xfId="26263" xr:uid="{2039A25B-94C9-490B-B230-123A96F0042F}"/>
    <cellStyle name="Normal 52 2" xfId="26262" xr:uid="{3377DA9B-CD27-4722-813B-F43D85504C5F}"/>
    <cellStyle name="Normal 52 2 2" xfId="26261" xr:uid="{91205340-2E7E-419A-AF9E-F8458BBDEFE2}"/>
    <cellStyle name="Normal 52 2 2 2" xfId="26260" xr:uid="{F8AD4F91-25F1-4C7F-9FC1-C11E68273B48}"/>
    <cellStyle name="Normal 52 2 2 3" xfId="26259" xr:uid="{DA21761E-8A9A-491A-BDEC-48A42FA64C06}"/>
    <cellStyle name="Normal 52 2 2_Forecast" xfId="26258" xr:uid="{D07E7677-57AC-4295-8A0A-31752201EFF3}"/>
    <cellStyle name="Normal 52 2 3" xfId="26257" xr:uid="{5CE22D95-EEFB-4CC7-B097-809B26F9A39D}"/>
    <cellStyle name="Normal 52 2 3 2" xfId="26256" xr:uid="{802C1CDD-5D9E-4E20-8C61-B35466C2DB63}"/>
    <cellStyle name="Normal 52 2 3 3" xfId="26255" xr:uid="{5F35772A-7851-4096-9324-D7569D9BC188}"/>
    <cellStyle name="Normal 52 2 3_Forecast" xfId="26254" xr:uid="{15A1C788-6599-424F-BAE5-C5440541A516}"/>
    <cellStyle name="Normal 52 2 4" xfId="26253" xr:uid="{2820FC52-4A67-41B5-9C93-54B9CB0F7654}"/>
    <cellStyle name="Normal 52 2 5" xfId="26252" xr:uid="{B860033C-0272-4EE5-86C6-F0BA030BB8D8}"/>
    <cellStyle name="Normal 52 2_DSub" xfId="26251" xr:uid="{0581EF5D-D6BA-4F26-81C2-51BF80BB1CA4}"/>
    <cellStyle name="Normal 52 3" xfId="26250" xr:uid="{29245AD0-C186-48C1-A2F6-B09C3A25F4C3}"/>
    <cellStyle name="Normal 52 3 2" xfId="26249" xr:uid="{CAF38D2A-BC37-4A80-9A57-D08D4F49394C}"/>
    <cellStyle name="Normal 52 3 3" xfId="26248" xr:uid="{DEBA6847-ADFC-4611-BA3D-A7EF53D52FE4}"/>
    <cellStyle name="Normal 52 3_Forecast" xfId="26247" xr:uid="{3861C36F-2067-435F-BF05-5B82645D2599}"/>
    <cellStyle name="Normal 52 4" xfId="26246" xr:uid="{8434A230-A7A1-4353-866F-2538152E84E0}"/>
    <cellStyle name="Normal 52 4 2" xfId="26245" xr:uid="{961FF719-88ED-496B-96B3-E047A1840B41}"/>
    <cellStyle name="Normal 52 4 3" xfId="26244" xr:uid="{6B70D09D-1AD3-4207-A662-BDF9373AF048}"/>
    <cellStyle name="Normal 52 4_Forecast" xfId="26243" xr:uid="{13CF3C43-BDBC-4C77-8916-3374F96021B9}"/>
    <cellStyle name="Normal 52 5" xfId="26242" xr:uid="{4C7E657F-51BC-4DED-BDFF-81CC3324A3B3}"/>
    <cellStyle name="Normal 52 6" xfId="26241" xr:uid="{CCD47CD3-60AF-452B-843A-9A11BAF19738}"/>
    <cellStyle name="Normal 52 7" xfId="26240" xr:uid="{F507032B-1A9A-4380-A09F-8B75568C7E40}"/>
    <cellStyle name="Normal 52 8" xfId="26239" xr:uid="{F65DFAE1-4F47-42D5-A981-BED89CDA08AD}"/>
    <cellStyle name="Normal 52_DSub" xfId="26238" xr:uid="{363990F4-7832-40F1-B0CB-486EF5EE6E71}"/>
    <cellStyle name="Normal 520" xfId="26237" xr:uid="{E0163EBA-7893-45C2-95C6-BC8609E3C648}"/>
    <cellStyle name="Normal 520 2" xfId="26236" xr:uid="{6489589F-EA3D-4DCF-B089-DC25AE9D8491}"/>
    <cellStyle name="Normal 520 2 2" xfId="26235" xr:uid="{B7FC9849-CBEB-4FB5-9588-91C601DAB140}"/>
    <cellStyle name="Normal 520 2 2 2" xfId="26234" xr:uid="{E501E359-6386-4BF8-900A-BD2E630C8D62}"/>
    <cellStyle name="Normal 520 2 2 2 2" xfId="26233" xr:uid="{F7404606-5C20-4BBC-82DE-4250DC027B19}"/>
    <cellStyle name="Normal 520 2 2 2 2 2" xfId="26232" xr:uid="{81A4F26F-1708-40E2-9BFA-995CCEA9687C}"/>
    <cellStyle name="Normal 520 2 2 2 3" xfId="26231" xr:uid="{F3003E62-F36F-448F-B54A-60F559DD16BE}"/>
    <cellStyle name="Normal 520 2 2 3" xfId="26230" xr:uid="{058A4A22-1B45-41C2-B2D0-1B365BBF746D}"/>
    <cellStyle name="Normal 520 2 2 3 2" xfId="26229" xr:uid="{65FCCBF4-6133-4B09-8103-CC9BE9A1BF5D}"/>
    <cellStyle name="Normal 520 2 2 4" xfId="26228" xr:uid="{126A1259-117F-4F63-87BC-BD25A1A2EEBD}"/>
    <cellStyle name="Normal 520 2 2 4 2" xfId="26227" xr:uid="{6169E212-9B04-468D-ABF0-9C696A3D2438}"/>
    <cellStyle name="Normal 520 2 2 5" xfId="26226" xr:uid="{5C0046AB-8828-4B3C-8019-FB51A846569A}"/>
    <cellStyle name="Normal 520 2 3" xfId="26225" xr:uid="{D4FB903F-77F8-4FEC-BDCD-37328B87DDC3}"/>
    <cellStyle name="Normal 520 2 3 2" xfId="26224" xr:uid="{8D86F29F-E750-4A7C-BBD5-9A6C636D5392}"/>
    <cellStyle name="Normal 520 2 3 2 2" xfId="26223" xr:uid="{6676662A-CD25-4929-8EE3-9B61ADD0340B}"/>
    <cellStyle name="Normal 520 2 3 3" xfId="26222" xr:uid="{68835617-331D-4E58-8385-A7CA44FF2B76}"/>
    <cellStyle name="Normal 520 2 4" xfId="26221" xr:uid="{8F533794-93F3-43AE-9101-DD2A1C545208}"/>
    <cellStyle name="Normal 520 2 4 2" xfId="26220" xr:uid="{13D203B6-4EC3-4095-A3CC-27D48C77AA56}"/>
    <cellStyle name="Normal 520 2 5" xfId="26219" xr:uid="{95E661C2-2A2C-4D05-9DE8-4255F6E6EF34}"/>
    <cellStyle name="Normal 520 2 5 2" xfId="26218" xr:uid="{59996D45-AAAE-40FC-B7C6-DA06E603FA10}"/>
    <cellStyle name="Normal 520 2 6" xfId="26217" xr:uid="{83ED1426-31B0-41E2-8FEE-5E1D89BE4D04}"/>
    <cellStyle name="Normal 520 3" xfId="26216" xr:uid="{7761B0BB-FE02-4B68-830B-4E659F2F6EA6}"/>
    <cellStyle name="Normal 520 3 2" xfId="26215" xr:uid="{506FC4B7-BE8A-49B6-8074-B0B40BA7CE6B}"/>
    <cellStyle name="Normal 520 3 2 2" xfId="26214" xr:uid="{5CA6578D-D801-474B-8E00-14ADCA59CC5A}"/>
    <cellStyle name="Normal 520 3 2 2 2" xfId="26213" xr:uid="{A6941C60-072D-456C-8DEC-1E54F955B07E}"/>
    <cellStyle name="Normal 520 3 2 3" xfId="26212" xr:uid="{4A8E459F-B66E-4DC8-92BB-8BF444094BC4}"/>
    <cellStyle name="Normal 520 3 3" xfId="26211" xr:uid="{05C2D931-F8B3-4B4F-8CB9-191B2240932F}"/>
    <cellStyle name="Normal 520 3 3 2" xfId="26210" xr:uid="{F068BA45-E444-43D2-90B0-839EC07DC133}"/>
    <cellStyle name="Normal 520 3 4" xfId="26209" xr:uid="{5F1B6672-3A42-4AC3-B16F-3512190BFE30}"/>
    <cellStyle name="Normal 520 3 4 2" xfId="26208" xr:uid="{EB1F4A67-529D-4245-A2A6-60EDA27BFEA5}"/>
    <cellStyle name="Normal 520 3 5" xfId="26207" xr:uid="{C20ACA62-87D0-4C02-8426-79756BC18F3F}"/>
    <cellStyle name="Normal 520 4" xfId="26206" xr:uid="{109FFFAC-592D-42BF-9C2B-94067B573956}"/>
    <cellStyle name="Normal 520 4 2" xfId="26205" xr:uid="{FF7311DC-4601-436F-9ED8-635A6A91289A}"/>
    <cellStyle name="Normal 520 4 2 2" xfId="26204" xr:uid="{BA38342F-2567-43AD-A9CE-1520A8275A16}"/>
    <cellStyle name="Normal 520 4 3" xfId="26203" xr:uid="{4010CF52-0253-46E3-8140-100557EEEFF0}"/>
    <cellStyle name="Normal 520 5" xfId="26202" xr:uid="{143737EC-EA65-4E7A-9134-EE21356ED9F7}"/>
    <cellStyle name="Normal 520 5 2" xfId="26201" xr:uid="{925E53E2-53B3-4EAE-A200-BB70171AAC9A}"/>
    <cellStyle name="Normal 520 6" xfId="26200" xr:uid="{9C5A4A70-445B-4CCD-96B0-1590EC748CD4}"/>
    <cellStyle name="Normal 520 6 2" xfId="26199" xr:uid="{802224CD-2EF6-4AD4-A390-BBC590169327}"/>
    <cellStyle name="Normal 520 7" xfId="26198" xr:uid="{2395D770-6720-4D6B-AD54-DB2D2764C25A}"/>
    <cellStyle name="Normal 521" xfId="26197" xr:uid="{0219D3B6-DB89-40AF-80A0-7D70D24E2CF1}"/>
    <cellStyle name="Normal 521 2" xfId="26196" xr:uid="{274A0360-AC76-4938-B84C-DEDF6BB8AF96}"/>
    <cellStyle name="Normal 521 2 2" xfId="26195" xr:uid="{00E3EE89-382B-4818-AE18-A815726E2117}"/>
    <cellStyle name="Normal 521 2 2 2" xfId="26194" xr:uid="{5E84B37A-4EB9-4CBB-BD12-BB43781D770C}"/>
    <cellStyle name="Normal 521 2 2 2 2" xfId="26193" xr:uid="{8AFF447F-6AC5-41BD-A571-71FC098B6625}"/>
    <cellStyle name="Normal 521 2 2 2 2 2" xfId="26192" xr:uid="{082C2DA7-91EC-4D4C-9D3A-4E7907098010}"/>
    <cellStyle name="Normal 521 2 2 2 3" xfId="26191" xr:uid="{8AE433C2-BE6E-4B55-8417-94A68530CBE8}"/>
    <cellStyle name="Normal 521 2 2 3" xfId="26190" xr:uid="{3F8E2B8E-B951-4979-BB77-D597866CDD71}"/>
    <cellStyle name="Normal 521 2 2 3 2" xfId="26189" xr:uid="{965BF11D-D614-4C35-AD16-ED630AE156C7}"/>
    <cellStyle name="Normal 521 2 2 4" xfId="26188" xr:uid="{48224D94-93E3-4A71-B64D-56C5380AF8B9}"/>
    <cellStyle name="Normal 521 2 2 4 2" xfId="26187" xr:uid="{E9A5BF3B-3D69-4076-92CA-8D5185B1AE89}"/>
    <cellStyle name="Normal 521 2 2 5" xfId="26186" xr:uid="{64BE3160-9D2F-41F7-8C59-EF97E5C47017}"/>
    <cellStyle name="Normal 521 2 3" xfId="26185" xr:uid="{419589C4-E00A-4393-A765-CFD5DF95F1DE}"/>
    <cellStyle name="Normal 521 2 3 2" xfId="26184" xr:uid="{FB7923FD-32C5-43D3-B715-1EFB66F264CA}"/>
    <cellStyle name="Normal 521 2 3 2 2" xfId="26183" xr:uid="{87303E7D-9843-49D5-95CA-0CEBF9AE1689}"/>
    <cellStyle name="Normal 521 2 3 3" xfId="26182" xr:uid="{600452F8-5AA8-4D4A-A2E5-91D330E0FC40}"/>
    <cellStyle name="Normal 521 2 4" xfId="26181" xr:uid="{ADB863F3-1AB6-4C4C-BF47-AEF24B2B5A08}"/>
    <cellStyle name="Normal 521 2 4 2" xfId="26180" xr:uid="{FD23CC6F-99C0-437A-B437-A870F6B2DF96}"/>
    <cellStyle name="Normal 521 2 5" xfId="26179" xr:uid="{377734DE-0C48-42AD-852C-302DDD3331D8}"/>
    <cellStyle name="Normal 521 2 5 2" xfId="26178" xr:uid="{30FB8094-85AA-4B98-A2CE-23E8625C7C93}"/>
    <cellStyle name="Normal 521 2 6" xfId="26177" xr:uid="{7C3AD0EC-BE4F-4150-97E3-487B9DD67C49}"/>
    <cellStyle name="Normal 521 3" xfId="26176" xr:uid="{CC801E0C-ADED-489C-938B-678D3055CAAC}"/>
    <cellStyle name="Normal 521 3 2" xfId="26175" xr:uid="{466F761E-3005-40B0-B738-6FCD4C3F0F52}"/>
    <cellStyle name="Normal 521 3 2 2" xfId="26174" xr:uid="{9221D93D-2107-4B81-9FEA-74F385F6262D}"/>
    <cellStyle name="Normal 521 3 2 2 2" xfId="26173" xr:uid="{EC6860D1-C7DC-4632-8677-60371CDD1763}"/>
    <cellStyle name="Normal 521 3 2 3" xfId="26172" xr:uid="{43105F9C-84F0-4839-B26D-15ECCF193987}"/>
    <cellStyle name="Normal 521 3 3" xfId="26171" xr:uid="{AC035139-A721-4F56-B035-01FBE95A847D}"/>
    <cellStyle name="Normal 521 3 3 2" xfId="26170" xr:uid="{4A76F99A-7E8D-4252-878F-8AE17146C9C7}"/>
    <cellStyle name="Normal 521 3 4" xfId="26169" xr:uid="{A9EE7167-0BF3-4F01-9E6E-EBB9EF9002E1}"/>
    <cellStyle name="Normal 521 3 4 2" xfId="26168" xr:uid="{06868C3A-A402-4D8D-91BF-139989A8E8A9}"/>
    <cellStyle name="Normal 521 3 5" xfId="26167" xr:uid="{92AB71D6-A378-4981-9D9B-2C51464B2AF0}"/>
    <cellStyle name="Normal 521 4" xfId="26166" xr:uid="{75E51FB1-7C28-42FD-98F4-AD3645330B68}"/>
    <cellStyle name="Normal 521 4 2" xfId="26165" xr:uid="{5818AB8D-C77F-4BA3-A8E7-B481A79ECC21}"/>
    <cellStyle name="Normal 521 4 2 2" xfId="26164" xr:uid="{7B51ABE0-1F65-492E-B86D-53A881D49B35}"/>
    <cellStyle name="Normal 521 4 3" xfId="26163" xr:uid="{22418367-5803-4DB1-A775-03B77942762E}"/>
    <cellStyle name="Normal 521 5" xfId="26162" xr:uid="{53399377-E98A-4920-A228-CDD63ADC14D6}"/>
    <cellStyle name="Normal 521 5 2" xfId="26161" xr:uid="{F6E737A8-5E31-4665-9B71-136DBD6822E7}"/>
    <cellStyle name="Normal 521 6" xfId="26160" xr:uid="{69E4EFAA-C356-4C1F-A7ED-9F38DBE019D4}"/>
    <cellStyle name="Normal 521 6 2" xfId="26159" xr:uid="{93441383-C325-46D3-8289-CF045542A769}"/>
    <cellStyle name="Normal 521 7" xfId="26158" xr:uid="{B379BF6E-F4F3-470E-8142-7C48B42E0883}"/>
    <cellStyle name="Normal 522" xfId="26157" xr:uid="{9F802FCF-9564-4915-98DC-8DBA38C00A9C}"/>
    <cellStyle name="Normal 522 10" xfId="53932" xr:uid="{4374EA03-AE1A-41CA-8898-B7EAF4A8519D}"/>
    <cellStyle name="Normal 522 2" xfId="53923" xr:uid="{68888722-0FFE-486A-B5B6-8BA29ABA35EA}"/>
    <cellStyle name="Normal 522 2 2" xfId="26155" xr:uid="{96673AD9-5BA6-4045-A4C9-0501D582025C}"/>
    <cellStyle name="Normal 522 2 2 2" xfId="26154" xr:uid="{04CAE267-D89B-4888-A474-7DDD7AC81620}"/>
    <cellStyle name="Normal 522 2 2 2 2" xfId="26153" xr:uid="{8049BE0D-B640-4BC6-BAE4-D5518D8B949D}"/>
    <cellStyle name="Normal 522 2 2 2 2 2" xfId="26152" xr:uid="{B9A33BC1-CBF8-45F1-BAB9-78EE4206E6F9}"/>
    <cellStyle name="Normal 522 2 2 2 2 2 2" xfId="26151" xr:uid="{F1E5530F-6A93-4343-8EC9-400312A1A93F}"/>
    <cellStyle name="Normal 522 2 2 2 2 3" xfId="26150" xr:uid="{FCC73188-E09E-4B09-A7ED-2CE4C9BD6C60}"/>
    <cellStyle name="Normal 522 2 2 2 3" xfId="26149" xr:uid="{0A16ED6A-AC5D-47BE-ADF7-BBB28D833356}"/>
    <cellStyle name="Normal 522 2 2 2 3 2" xfId="26148" xr:uid="{56823CB2-54A9-4CD5-8600-51D3D2D842A1}"/>
    <cellStyle name="Normal 522 2 2 2 4" xfId="26147" xr:uid="{9DD0462A-3F87-496E-80B2-5A319D4C18DD}"/>
    <cellStyle name="Normal 522 2 2 2 4 2" xfId="26146" xr:uid="{A2979079-AED9-4E79-8188-8575C6757C58}"/>
    <cellStyle name="Normal 522 2 2 2 5" xfId="26145" xr:uid="{5D0F4C72-DD7B-4215-A427-270F4FD6DF56}"/>
    <cellStyle name="Normal 522 2 2 3" xfId="26144" xr:uid="{E8DC8152-75FA-43FF-85C9-AA5EE5E73A26}"/>
    <cellStyle name="Normal 522 2 2 3 2" xfId="26143" xr:uid="{B4D114EC-DCB6-445A-9DDE-E1809E84D9CD}"/>
    <cellStyle name="Normal 522 2 2 3 2 2" xfId="26142" xr:uid="{EC256C23-A0EE-4575-8A7C-B5BF74EC8838}"/>
    <cellStyle name="Normal 522 2 2 3 3" xfId="26141" xr:uid="{30225396-28A2-415C-9212-23A4C06891E9}"/>
    <cellStyle name="Normal 522 2 2 4" xfId="26140" xr:uid="{8CEABCF0-D3A9-4368-BF5A-E3C19311EB83}"/>
    <cellStyle name="Normal 522 2 2 4 2" xfId="26139" xr:uid="{99CE299F-6C6F-4A04-ABCA-AC4C6424151F}"/>
    <cellStyle name="Normal 522 2 2 5" xfId="26138" xr:uid="{2C2CBAE2-4FA9-4BA2-AA18-48539E722D41}"/>
    <cellStyle name="Normal 522 2 2 5 2" xfId="26137" xr:uid="{B63BDCD7-348C-48DD-8202-A97911E1D902}"/>
    <cellStyle name="Normal 522 2 2 6" xfId="26136" xr:uid="{7AF3A206-3992-4BC1-AAF6-CB04B63682FC}"/>
    <cellStyle name="Normal 522 2 3" xfId="26135" xr:uid="{6D578361-472A-4BB5-8374-5914D3113CCC}"/>
    <cellStyle name="Normal 522 2 3 2" xfId="26134" xr:uid="{2366A045-37D9-4170-89E3-A8834579C7A5}"/>
    <cellStyle name="Normal 522 2 3 2 2" xfId="26133" xr:uid="{031FCA20-FE4E-48E8-9E68-8D928C3918F8}"/>
    <cellStyle name="Normal 522 2 3 2 2 2" xfId="26132" xr:uid="{6ACDDFC2-ECDC-46D9-90DD-13798834378F}"/>
    <cellStyle name="Normal 522 2 3 2 3" xfId="26131" xr:uid="{F3B2433E-A102-4D7E-B609-C3AB2D014B14}"/>
    <cellStyle name="Normal 522 2 3 3" xfId="26130" xr:uid="{9058C943-09E7-4662-84BF-46CDD78FFDD2}"/>
    <cellStyle name="Normal 522 2 3 3 2" xfId="26129" xr:uid="{A4BF7DF0-6FC4-49A1-B312-0F2419A8971A}"/>
    <cellStyle name="Normal 522 2 3 4" xfId="26128" xr:uid="{46D2B511-6D94-4594-9E15-DF49FD14206A}"/>
    <cellStyle name="Normal 522 2 3 4 2" xfId="26127" xr:uid="{7CB6D3FB-E621-437C-9983-2CC0A63B7C93}"/>
    <cellStyle name="Normal 522 2 3 5" xfId="26126" xr:uid="{3AC47CF1-1111-4CF0-A92D-7C89733DEC66}"/>
    <cellStyle name="Normal 522 2 4" xfId="26125" xr:uid="{C6B7C6EB-5E52-4A5C-86D0-C865458C2CFB}"/>
    <cellStyle name="Normal 522 2 4 2" xfId="26124" xr:uid="{19475F5E-413F-4E84-B3D3-FE11170D597D}"/>
    <cellStyle name="Normal 522 2 4 2 2" xfId="26123" xr:uid="{53140B0D-B3A1-4BC4-8940-DCD66BC48E63}"/>
    <cellStyle name="Normal 522 2 4 3" xfId="26122" xr:uid="{77D2CDFF-7146-4151-8D5C-7A19A350E5A1}"/>
    <cellStyle name="Normal 522 2 5" xfId="26121" xr:uid="{79877F66-7EEB-4A4B-86E1-98BF4A6D662E}"/>
    <cellStyle name="Normal 522 2 5 2" xfId="26120" xr:uid="{A6F87B17-E007-4527-8BD1-7A84CFA79834}"/>
    <cellStyle name="Normal 522 2 6" xfId="26119" xr:uid="{8B031849-13B9-4B27-85F6-A249A73F2207}"/>
    <cellStyle name="Normal 522 2 6 2" xfId="26118" xr:uid="{3DA8E156-7BF1-4834-B299-311FC288646D}"/>
    <cellStyle name="Normal 522 2 7" xfId="26117" xr:uid="{A224566C-721E-4649-B659-765DE401DE4F}"/>
    <cellStyle name="Normal 522 2 8" xfId="26156" xr:uid="{84A80A66-01B0-4441-A5F1-3F82EE59EC87}"/>
    <cellStyle name="Normal 522 3" xfId="53937" xr:uid="{A213D9EF-6F4C-4DE5-86C0-F0B3EC890D21}"/>
    <cellStyle name="Normal 522 3 2" xfId="26116" xr:uid="{01B073D1-3F95-41F3-9A76-B6AA1F66C757}"/>
    <cellStyle name="Normal 522 4" xfId="26115" xr:uid="{B5EB210A-6A1B-43DA-8851-FFBCD669B44C}"/>
    <cellStyle name="Normal 522 4 2" xfId="26114" xr:uid="{129BF993-00D9-4CBA-BCFC-EE85A8115A63}"/>
    <cellStyle name="Normal 522 4 2 2" xfId="26113" xr:uid="{95C2003A-0DB1-4D0E-856E-931CD646DD46}"/>
    <cellStyle name="Normal 522 4 2 2 2" xfId="26112" xr:uid="{E2E5EE4F-759A-46EA-96D6-42EF8E457C9B}"/>
    <cellStyle name="Normal 522 4 2 2 2 2" xfId="26111" xr:uid="{7FEEA163-06C1-4A0D-A567-97F8C60F2F9C}"/>
    <cellStyle name="Normal 522 4 2 2 3" xfId="26110" xr:uid="{88D6BB43-3AB6-4F9E-AB1B-3887C8FAFBDC}"/>
    <cellStyle name="Normal 522 4 2 3" xfId="26109" xr:uid="{EF300AEB-2847-42EA-9EDF-2666395F2AC0}"/>
    <cellStyle name="Normal 522 4 2 3 2" xfId="26108" xr:uid="{B7CB0F4E-5048-4E0B-A3DB-8EDB938E7E4A}"/>
    <cellStyle name="Normal 522 4 2 4" xfId="26107" xr:uid="{878E606A-5E72-47E8-B694-E39FFE07874A}"/>
    <cellStyle name="Normal 522 4 2 4 2" xfId="26106" xr:uid="{C5C19742-FBBA-43A1-8001-1E7083CA5E2F}"/>
    <cellStyle name="Normal 522 4 2 5" xfId="26105" xr:uid="{D5427DEA-2EC2-428A-9DBF-FD405EE4B473}"/>
    <cellStyle name="Normal 522 4 3" xfId="26104" xr:uid="{477521A5-29F3-4FDD-A4D0-7AE93B16CB27}"/>
    <cellStyle name="Normal 522 4 3 2" xfId="26103" xr:uid="{55BD4427-B42A-4185-83DB-9DF1FA18B06B}"/>
    <cellStyle name="Normal 522 4 3 2 2" xfId="26102" xr:uid="{428F4018-2019-4C44-89C8-4841953567ED}"/>
    <cellStyle name="Normal 522 4 3 3" xfId="26101" xr:uid="{7589688C-204C-48CE-9EFB-35397D89959C}"/>
    <cellStyle name="Normal 522 4 4" xfId="26100" xr:uid="{B377A496-B035-4469-A313-AEF9F1954605}"/>
    <cellStyle name="Normal 522 4 4 2" xfId="26099" xr:uid="{F8B49149-2935-4B29-B887-FC0656C492A9}"/>
    <cellStyle name="Normal 522 4 5" xfId="26098" xr:uid="{027B9F1E-74A4-4255-9EE4-501E09F8AB17}"/>
    <cellStyle name="Normal 522 4 5 2" xfId="26097" xr:uid="{1951C050-5967-41F7-8038-A7381F1CCC18}"/>
    <cellStyle name="Normal 522 4 6" xfId="26096" xr:uid="{49FD2F59-291C-416C-8867-429A14F47D60}"/>
    <cellStyle name="Normal 522 5" xfId="26095" xr:uid="{12F34F6C-EEE0-4F60-B7A5-9F9C188F73EC}"/>
    <cellStyle name="Normal 522 5 2" xfId="26094" xr:uid="{54BB51EF-F3E6-405B-A37D-06F604D47D71}"/>
    <cellStyle name="Normal 522 5 2 2" xfId="26093" xr:uid="{FE6A7A72-B699-49CD-8C61-AB8FC0B17877}"/>
    <cellStyle name="Normal 522 5 2 2 2" xfId="26092" xr:uid="{F92AEEB4-CC04-46EA-832E-C4CF3EF5460B}"/>
    <cellStyle name="Normal 522 5 2 3" xfId="26091" xr:uid="{0F7F1E52-2EB9-47E1-9BA1-F2CA0D5664E6}"/>
    <cellStyle name="Normal 522 5 3" xfId="26090" xr:uid="{4A640D54-8D17-44DB-B618-94BFB32B69C4}"/>
    <cellStyle name="Normal 522 5 3 2" xfId="26089" xr:uid="{DB2E6440-1288-4726-995B-7EA5FEA34CAE}"/>
    <cellStyle name="Normal 522 5 4" xfId="26088" xr:uid="{BABAF78C-AF14-469A-A897-1251B60E6703}"/>
    <cellStyle name="Normal 522 5 4 2" xfId="26087" xr:uid="{78835E40-D771-43FC-BCD3-8A9D379E7883}"/>
    <cellStyle name="Normal 522 5 5" xfId="26086" xr:uid="{A28B7E67-628D-4BF3-86AA-7CB833F848B8}"/>
    <cellStyle name="Normal 522 6" xfId="26085" xr:uid="{DFD8DE18-ABC4-4DF5-9B98-966F3D11E19D}"/>
    <cellStyle name="Normal 522 6 2" xfId="26084" xr:uid="{F322C41F-8125-4ADA-B762-611E0D2BE8FD}"/>
    <cellStyle name="Normal 522 6 2 2" xfId="26083" xr:uid="{50E979ED-2143-472E-9AD5-89D03BB377CB}"/>
    <cellStyle name="Normal 522 6 3" xfId="26082" xr:uid="{441F5CE3-368A-4B28-8C00-D3FF23F9E435}"/>
    <cellStyle name="Normal 522 7" xfId="26081" xr:uid="{FB3C15F2-FF82-4159-AFC3-41E56E655574}"/>
    <cellStyle name="Normal 522 7 2" xfId="26080" xr:uid="{DB0D583D-351A-40DE-8711-D6F6F086ABF8}"/>
    <cellStyle name="Normal 522 8" xfId="26079" xr:uid="{0451ABC5-A447-4187-894A-9B8158F85B68}"/>
    <cellStyle name="Normal 522 8 2" xfId="26078" xr:uid="{C6CFD270-FE81-48DB-9DA9-9B374B79344B}"/>
    <cellStyle name="Normal 522 9" xfId="26077" xr:uid="{14AEDB21-65BC-4249-88A2-BE3C7467C77E}"/>
    <cellStyle name="Normal 523" xfId="26076" xr:uid="{4C7C644E-034C-4CEA-8E5C-54AB730C0DD0}"/>
    <cellStyle name="Normal 523 2" xfId="26075" xr:uid="{649C5C07-2C25-4CC5-804B-2BBEEF311250}"/>
    <cellStyle name="Normal 523 2 2" xfId="26074" xr:uid="{C386C454-694A-4FED-9772-0D7C772C3EE2}"/>
    <cellStyle name="Normal 523 2 2 2" xfId="26073" xr:uid="{21EAAA2C-D834-4565-89CF-FB7462E2AB44}"/>
    <cellStyle name="Normal 523 2 2 2 2" xfId="26072" xr:uid="{6326737B-4122-4633-9244-A2B84A125E89}"/>
    <cellStyle name="Normal 523 2 2 2 2 2" xfId="26071" xr:uid="{BA54CF96-7880-47E5-A73E-AECEBDE5A6C0}"/>
    <cellStyle name="Normal 523 2 2 2 2 2 2" xfId="26070" xr:uid="{8B6B8A77-60B2-4933-B9F2-BF7C5A002645}"/>
    <cellStyle name="Normal 523 2 2 2 2 3" xfId="26069" xr:uid="{43FB6170-D16C-43BD-B7D2-2970B1A13220}"/>
    <cellStyle name="Normal 523 2 2 2 3" xfId="26068" xr:uid="{5693C631-96EE-4C8D-B2C2-18CE151851B5}"/>
    <cellStyle name="Normal 523 2 2 2 3 2" xfId="26067" xr:uid="{2435E728-3B57-4C28-A722-73C437015958}"/>
    <cellStyle name="Normal 523 2 2 2 4" xfId="26066" xr:uid="{321A705E-9BA2-4409-9215-189F82F6F1F1}"/>
    <cellStyle name="Normal 523 2 2 2 4 2" xfId="26065" xr:uid="{0EF9480E-DD62-40F1-B9A8-07095AB23C1D}"/>
    <cellStyle name="Normal 523 2 2 2 5" xfId="26064" xr:uid="{0CBA31D3-A8A8-41FB-A1C4-AA961D61CEE6}"/>
    <cellStyle name="Normal 523 2 2 3" xfId="26063" xr:uid="{57C3C491-D68E-4B24-82C8-6775FE882892}"/>
    <cellStyle name="Normal 523 2 2 3 2" xfId="26062" xr:uid="{123AE75E-991E-4FA2-A882-1492DE4064C3}"/>
    <cellStyle name="Normal 523 2 2 3 2 2" xfId="26061" xr:uid="{219D74D5-3CAC-4AB5-91A5-570487E97FB1}"/>
    <cellStyle name="Normal 523 2 2 3 3" xfId="26060" xr:uid="{D7228977-15F8-4AF6-BAF5-988D9A72FB41}"/>
    <cellStyle name="Normal 523 2 2 4" xfId="26059" xr:uid="{25E4B684-84AA-4C6E-84CE-806187F4177E}"/>
    <cellStyle name="Normal 523 2 2 4 2" xfId="26058" xr:uid="{765C0CCE-9701-44A7-89ED-0293FE2F62DE}"/>
    <cellStyle name="Normal 523 2 2 5" xfId="26057" xr:uid="{72AA5A3D-FE66-44CA-B716-5EF9D03A9FC4}"/>
    <cellStyle name="Normal 523 2 2 5 2" xfId="26056" xr:uid="{20D13B40-0B97-4560-A201-4E58AE30BE5D}"/>
    <cellStyle name="Normal 523 2 2 6" xfId="26055" xr:uid="{CF171CB4-C9A8-4B75-880F-157235AAA311}"/>
    <cellStyle name="Normal 523 2 3" xfId="26054" xr:uid="{1D82BC50-A156-485F-B038-E6A57165D6FB}"/>
    <cellStyle name="Normal 523 2 3 2" xfId="26053" xr:uid="{67252DB8-8DEC-4041-9345-C7C076D30459}"/>
    <cellStyle name="Normal 523 2 3 2 2" xfId="26052" xr:uid="{9ACB82DB-1A07-4A97-B17C-042CEA96319E}"/>
    <cellStyle name="Normal 523 2 3 2 2 2" xfId="26051" xr:uid="{D4C10B31-6613-4247-A5D6-67903F94175B}"/>
    <cellStyle name="Normal 523 2 3 2 3" xfId="26050" xr:uid="{B7FC4BC9-83B9-4D83-B09C-855BA0FC33FD}"/>
    <cellStyle name="Normal 523 2 3 3" xfId="26049" xr:uid="{0BD49821-4460-4DFC-86AD-D249BFBCC14F}"/>
    <cellStyle name="Normal 523 2 3 3 2" xfId="26048" xr:uid="{DA00FCCA-48B1-4143-BEAA-792AEFE66DC7}"/>
    <cellStyle name="Normal 523 2 3 4" xfId="26047" xr:uid="{32CEA2EB-817F-4138-B8E0-6C36D9F6052B}"/>
    <cellStyle name="Normal 523 2 3 4 2" xfId="26046" xr:uid="{0D8081B4-57A2-4E6E-B815-C009335A34AD}"/>
    <cellStyle name="Normal 523 2 3 5" xfId="26045" xr:uid="{F17AD560-6BD4-4A1A-A106-B682ADC75870}"/>
    <cellStyle name="Normal 523 2 4" xfId="26044" xr:uid="{42978790-4A84-4B91-A563-C00115EAB78B}"/>
    <cellStyle name="Normal 523 2 4 2" xfId="26043" xr:uid="{D1E90491-53C9-4A16-808D-80C6E7B433DE}"/>
    <cellStyle name="Normal 523 2 4 2 2" xfId="26042" xr:uid="{583F27EE-813B-4D55-B2A7-F6717A01BD41}"/>
    <cellStyle name="Normal 523 2 4 3" xfId="26041" xr:uid="{573E7B51-799A-4623-A3E4-A1C5AA9D6D86}"/>
    <cellStyle name="Normal 523 2 5" xfId="26040" xr:uid="{BC16C279-607A-4544-A949-6EDE174023DB}"/>
    <cellStyle name="Normal 523 2 5 2" xfId="26039" xr:uid="{FE9E8B4C-C266-4FE7-89E7-B82FD82F1E97}"/>
    <cellStyle name="Normal 523 2 6" xfId="26038" xr:uid="{E8BCCBB1-8902-448C-B358-E3A095F1E642}"/>
    <cellStyle name="Normal 523 2 6 2" xfId="26037" xr:uid="{CA0CBAFA-673C-4C35-BCD8-BED809565CC6}"/>
    <cellStyle name="Normal 523 2 7" xfId="26036" xr:uid="{E8A64736-38C5-4AEC-85D8-9344F4B92718}"/>
    <cellStyle name="Normal 523 3" xfId="26035" xr:uid="{5352EB59-432D-4EE4-AD31-7F78A6FF13FD}"/>
    <cellStyle name="Normal 523 4" xfId="26034" xr:uid="{3E35DC0B-401E-4DED-9B08-05FA345E4FE3}"/>
    <cellStyle name="Normal 523 4 2" xfId="26033" xr:uid="{72E341BB-A9D1-40AC-BBAF-7A3FAE1F9E12}"/>
    <cellStyle name="Normal 523 4 2 2" xfId="26032" xr:uid="{899657DD-6627-49DB-B883-81313BC34DCF}"/>
    <cellStyle name="Normal 523 4 2 2 2" xfId="26031" xr:uid="{6B32DB8F-ECDC-4181-B067-AF2D137BF89F}"/>
    <cellStyle name="Normal 523 4 2 2 2 2" xfId="26030" xr:uid="{FBA45035-A9DB-4B52-A131-35FD8D07BF11}"/>
    <cellStyle name="Normal 523 4 2 2 3" xfId="26029" xr:uid="{6F447C1A-F1C4-4338-9204-E6F6B6CFEEAA}"/>
    <cellStyle name="Normal 523 4 2 3" xfId="26028" xr:uid="{D3932384-DD84-4C90-9192-45E95B78BBF8}"/>
    <cellStyle name="Normal 523 4 2 3 2" xfId="26027" xr:uid="{678C74FA-672D-41AA-9B24-A64E00F5E073}"/>
    <cellStyle name="Normal 523 4 2 4" xfId="26026" xr:uid="{A2CE62E0-838E-437E-8AC4-26FE5341FF31}"/>
    <cellStyle name="Normal 523 4 2 4 2" xfId="26025" xr:uid="{F88B0622-A7D1-454C-8482-74A875488959}"/>
    <cellStyle name="Normal 523 4 2 5" xfId="26024" xr:uid="{36977096-0CD3-4C12-96AD-5482D8476F4B}"/>
    <cellStyle name="Normal 523 4 3" xfId="26023" xr:uid="{FA46FC72-347D-443D-88A9-5FFF1D10A12A}"/>
    <cellStyle name="Normal 523 4 3 2" xfId="26022" xr:uid="{E99B638A-FCCC-4CF2-B55D-FDCE42D027B7}"/>
    <cellStyle name="Normal 523 4 3 2 2" xfId="26021" xr:uid="{4240A26E-F8FE-4D50-BFED-E1DAF1B09529}"/>
    <cellStyle name="Normal 523 4 3 3" xfId="26020" xr:uid="{87D8FFFC-44CA-4282-9DA3-FC47ACAEB427}"/>
    <cellStyle name="Normal 523 4 4" xfId="26019" xr:uid="{B21C6DD2-B804-4E0D-BCF1-475F7E705AAE}"/>
    <cellStyle name="Normal 523 4 4 2" xfId="26018" xr:uid="{768FE585-BEC8-4A3B-B768-4CB4EB802AE1}"/>
    <cellStyle name="Normal 523 4 5" xfId="26017" xr:uid="{429F5137-3B29-4EE5-880D-5756176FCEB6}"/>
    <cellStyle name="Normal 523 4 5 2" xfId="26016" xr:uid="{FCF24FDB-8A30-4553-ABEA-D8536F059639}"/>
    <cellStyle name="Normal 523 4 6" xfId="26015" xr:uid="{0F9FDF1C-335E-4B5C-B2D9-B7C3EB013614}"/>
    <cellStyle name="Normal 523 5" xfId="26014" xr:uid="{4B530A16-F589-41C0-924A-781E2E3962EA}"/>
    <cellStyle name="Normal 523 5 2" xfId="26013" xr:uid="{E7DAA7B9-3E8D-41D0-BA33-C615E82CC31C}"/>
    <cellStyle name="Normal 523 5 2 2" xfId="26012" xr:uid="{13EF8590-3CEC-41B0-A9FB-71C155A6A75C}"/>
    <cellStyle name="Normal 523 5 2 2 2" xfId="26011" xr:uid="{1CE5BEB0-DCED-4E32-9C1A-F100A2AED978}"/>
    <cellStyle name="Normal 523 5 2 3" xfId="26010" xr:uid="{4CBE7A9C-48A1-498D-A4B6-270C3C9A6F1A}"/>
    <cellStyle name="Normal 523 5 3" xfId="26009" xr:uid="{F7F2B79D-1007-4D9A-A0AC-EC14FA6C99D0}"/>
    <cellStyle name="Normal 523 5 3 2" xfId="26008" xr:uid="{B68D69B9-A257-49E7-B7FE-CB8217BC8DE1}"/>
    <cellStyle name="Normal 523 5 4" xfId="26007" xr:uid="{F612B5D5-3978-46EA-A9B4-D387AD4E1B6F}"/>
    <cellStyle name="Normal 523 5 4 2" xfId="26006" xr:uid="{0A8E3AB3-AAFE-44BD-87E5-F40F18D08131}"/>
    <cellStyle name="Normal 523 5 5" xfId="26005" xr:uid="{F7BC7850-68E9-45D6-9D4D-5850D96EDEE1}"/>
    <cellStyle name="Normal 523 6" xfId="26004" xr:uid="{7B77D559-6693-485D-943D-8EACB84741E2}"/>
    <cellStyle name="Normal 523 6 2" xfId="26003" xr:uid="{B80A4072-8871-4AC0-9117-347709EF1A51}"/>
    <cellStyle name="Normal 523 6 2 2" xfId="26002" xr:uid="{F048F438-7D7E-4D77-9A24-B773585078E5}"/>
    <cellStyle name="Normal 523 6 3" xfId="26001" xr:uid="{39E4AA01-ED26-4049-B7C9-221C8C473495}"/>
    <cellStyle name="Normal 523 7" xfId="26000" xr:uid="{EC2373B1-4A07-4C66-A864-EFE7B7354B96}"/>
    <cellStyle name="Normal 523 7 2" xfId="25999" xr:uid="{AF896519-1FC6-4069-AFBC-A62C9C7A366A}"/>
    <cellStyle name="Normal 523 8" xfId="25998" xr:uid="{156807C2-CD0B-4081-A20F-E127A95D06F3}"/>
    <cellStyle name="Normal 523 8 2" xfId="25997" xr:uid="{AF8524FC-9673-4E8E-86C7-8C3BFC889C75}"/>
    <cellStyle name="Normal 523 9" xfId="25996" xr:uid="{BCD21A59-6A60-4FFB-BAC9-71A77BABD388}"/>
    <cellStyle name="Normal 524" xfId="25995" xr:uid="{3F11C8BB-0E00-4E15-8D12-68D67FF46A54}"/>
    <cellStyle name="Normal 524 2" xfId="25994" xr:uid="{2A97AB72-D76C-45A8-85D2-923D0E109FAF}"/>
    <cellStyle name="Normal 524 2 2" xfId="25993" xr:uid="{4AA645BC-8F64-47AE-8DA6-6B50804CBF80}"/>
    <cellStyle name="Normal 524 2 2 2" xfId="25992" xr:uid="{AD7F64C6-FBEC-4471-8E30-190075DE16D0}"/>
    <cellStyle name="Normal 524 2 2 2 2" xfId="25991" xr:uid="{63B9C76E-9E79-4ED7-A518-082F668BA397}"/>
    <cellStyle name="Normal 524 2 2 2 2 2" xfId="25990" xr:uid="{BA8C763B-3154-4695-B251-AAF16706F3AF}"/>
    <cellStyle name="Normal 524 2 2 2 2 2 2" xfId="25989" xr:uid="{B7C1601A-8650-4066-BAC7-769C524EF796}"/>
    <cellStyle name="Normal 524 2 2 2 2 3" xfId="25988" xr:uid="{33E5FB3F-E913-42AA-BB66-D0B315C3E029}"/>
    <cellStyle name="Normal 524 2 2 2 3" xfId="25987" xr:uid="{D3E2D2EA-5E7A-4FDD-A029-2FD30700B418}"/>
    <cellStyle name="Normal 524 2 2 2 3 2" xfId="25986" xr:uid="{81CBC427-67AF-4837-8BEC-396E6FFFD361}"/>
    <cellStyle name="Normal 524 2 2 2 4" xfId="25985" xr:uid="{7EBE2E6F-5D44-4862-8987-D1C7D2701579}"/>
    <cellStyle name="Normal 524 2 2 2 4 2" xfId="25984" xr:uid="{28F938C2-53C8-41DA-B841-B6F4E0912719}"/>
    <cellStyle name="Normal 524 2 2 2 5" xfId="25983" xr:uid="{7C518620-AC06-4AAC-89EB-97C5AB3A7ACA}"/>
    <cellStyle name="Normal 524 2 2 3" xfId="25982" xr:uid="{D83CB9AA-78B2-4D9F-AD29-2437DAB1613E}"/>
    <cellStyle name="Normal 524 2 2 3 2" xfId="25981" xr:uid="{8DAFD21C-9EE4-4FFA-BF30-552EB3A019D9}"/>
    <cellStyle name="Normal 524 2 2 3 2 2" xfId="25980" xr:uid="{9797AE4D-29CA-4F05-A7ED-5AC2188578A1}"/>
    <cellStyle name="Normal 524 2 2 3 3" xfId="25979" xr:uid="{029FFE6B-0FBD-4186-9329-BCB417378BE2}"/>
    <cellStyle name="Normal 524 2 2 4" xfId="25978" xr:uid="{F40A2374-966A-42E0-9EAA-CB7654D986AC}"/>
    <cellStyle name="Normal 524 2 2 4 2" xfId="25977" xr:uid="{4EA55EB5-D210-4C19-BCCC-13299E72CA6E}"/>
    <cellStyle name="Normal 524 2 2 5" xfId="25976" xr:uid="{A584AF8A-850B-4DD4-AF5E-EB27E5D8657A}"/>
    <cellStyle name="Normal 524 2 2 5 2" xfId="25975" xr:uid="{614133A2-83FC-49EB-92C0-802001A2328A}"/>
    <cellStyle name="Normal 524 2 2 6" xfId="25974" xr:uid="{5C94B689-451E-4A6F-814C-2C482DC9FB3F}"/>
    <cellStyle name="Normal 524 2 3" xfId="25973" xr:uid="{1661C9BB-C9E4-4DE5-A1A7-4FD927414784}"/>
    <cellStyle name="Normal 524 2 3 2" xfId="25972" xr:uid="{8FD5BABE-9491-4620-8CFD-30E0DF2CC78E}"/>
    <cellStyle name="Normal 524 2 3 2 2" xfId="25971" xr:uid="{EB7F5F7F-62C0-45AA-961C-798C1D93566D}"/>
    <cellStyle name="Normal 524 2 3 2 2 2" xfId="25970" xr:uid="{E60C4A9D-5BF5-4AAF-868D-413BDE253FF1}"/>
    <cellStyle name="Normal 524 2 3 2 3" xfId="25969" xr:uid="{B63D95F3-55AD-45B7-8091-93F2AE16D0AE}"/>
    <cellStyle name="Normal 524 2 3 3" xfId="25968" xr:uid="{4300AEFB-CA20-4020-AE60-D99386D2874A}"/>
    <cellStyle name="Normal 524 2 3 3 2" xfId="25967" xr:uid="{AE885350-A55F-42AB-A312-0095D909ABC9}"/>
    <cellStyle name="Normal 524 2 3 4" xfId="25966" xr:uid="{EBD5CE06-6AC8-49C8-938E-735E9A305B9E}"/>
    <cellStyle name="Normal 524 2 3 4 2" xfId="25965" xr:uid="{A91F77BC-BE79-4CFC-8EEF-DB986B13EEA5}"/>
    <cellStyle name="Normal 524 2 3 5" xfId="25964" xr:uid="{E3B50332-943E-462E-9B5C-14568FB415B9}"/>
    <cellStyle name="Normal 524 2 4" xfId="25963" xr:uid="{141A8A68-D1AD-47C1-B68C-2631F62044E6}"/>
    <cellStyle name="Normal 524 2 4 2" xfId="25962" xr:uid="{FB6B7C9C-E161-41B6-89B2-EC12FB5EF684}"/>
    <cellStyle name="Normal 524 2 4 2 2" xfId="25961" xr:uid="{E3E8B5CC-E5FD-454A-97DB-E4C99E7B65F1}"/>
    <cellStyle name="Normal 524 2 4 3" xfId="25960" xr:uid="{2F7D0812-AA80-4BB5-B64B-00031DD91C63}"/>
    <cellStyle name="Normal 524 2 5" xfId="25959" xr:uid="{30DFF255-4E16-4C09-8F9C-D0A63F5797E8}"/>
    <cellStyle name="Normal 524 2 5 2" xfId="25958" xr:uid="{737EAB56-30B0-4D29-A59E-5E67EC1B4D74}"/>
    <cellStyle name="Normal 524 2 6" xfId="25957" xr:uid="{405C892C-C665-4402-B03B-EC97F3F3B587}"/>
    <cellStyle name="Normal 524 2 6 2" xfId="25956" xr:uid="{4BAB759B-42AB-4D06-82FC-EE56CB2A9CCA}"/>
    <cellStyle name="Normal 524 2 7" xfId="25955" xr:uid="{1BDB7E4B-BFB8-49C8-93A6-C433B3B0F60C}"/>
    <cellStyle name="Normal 524 3" xfId="25954" xr:uid="{8757B14D-FB30-4927-83A3-60F1CA012684}"/>
    <cellStyle name="Normal 524 4" xfId="25953" xr:uid="{57C46C40-CD7B-4A86-82CB-9F1AA4765B22}"/>
    <cellStyle name="Normal 524 4 2" xfId="25952" xr:uid="{AB75B3A7-EDB2-471F-AB38-D16FDF1C317B}"/>
    <cellStyle name="Normal 524 4 2 2" xfId="25951" xr:uid="{4CAD7069-5CDF-4F8C-B5A0-DD91B4D57103}"/>
    <cellStyle name="Normal 524 4 2 2 2" xfId="25950" xr:uid="{C5359C2C-B438-4B6F-A9F5-317D1951512F}"/>
    <cellStyle name="Normal 524 4 2 2 2 2" xfId="25949" xr:uid="{DF0051DC-BDBA-44C0-B755-87834AC0C392}"/>
    <cellStyle name="Normal 524 4 2 2 3" xfId="25948" xr:uid="{F75DE429-BBF5-4E61-B7CD-193502BD01EC}"/>
    <cellStyle name="Normal 524 4 2 3" xfId="25947" xr:uid="{6587ED7C-D5DE-4F97-8B08-C3CEAD989778}"/>
    <cellStyle name="Normal 524 4 2 3 2" xfId="25946" xr:uid="{4884A99D-B763-4376-9ACF-347EE3E7D1A6}"/>
    <cellStyle name="Normal 524 4 2 4" xfId="25945" xr:uid="{417FA233-D76C-49D5-9E6D-3D31C8A26AE2}"/>
    <cellStyle name="Normal 524 4 2 4 2" xfId="25944" xr:uid="{41519E9A-83A9-47C0-8CF6-E757B619D557}"/>
    <cellStyle name="Normal 524 4 2 5" xfId="25943" xr:uid="{6927E57C-7D41-4C6A-BDE6-5BDC5BDC1257}"/>
    <cellStyle name="Normal 524 4 3" xfId="25942" xr:uid="{10579B95-B0E5-4D14-8C84-6EAD74D6AB8A}"/>
    <cellStyle name="Normal 524 4 3 2" xfId="25941" xr:uid="{AC1C0300-A23F-48DE-86E3-37AA20B15045}"/>
    <cellStyle name="Normal 524 4 3 2 2" xfId="25940" xr:uid="{DA48B7EC-8078-4831-96CB-128388AACE5E}"/>
    <cellStyle name="Normal 524 4 3 3" xfId="25939" xr:uid="{60BEED72-96D4-4356-BDB8-744C5636CFC2}"/>
    <cellStyle name="Normal 524 4 4" xfId="25938" xr:uid="{AAAF8982-C7F4-43A4-BC27-360054839493}"/>
    <cellStyle name="Normal 524 4 4 2" xfId="25937" xr:uid="{58E91EA8-588F-425E-9041-103F16726320}"/>
    <cellStyle name="Normal 524 4 5" xfId="25936" xr:uid="{7844D7E2-1D14-46B7-A5F8-6BB4335DC6A5}"/>
    <cellStyle name="Normal 524 4 5 2" xfId="25935" xr:uid="{A82AD983-C61C-4525-9A6A-260A11842E4C}"/>
    <cellStyle name="Normal 524 4 6" xfId="25934" xr:uid="{B18549C1-00B7-4336-8962-25BD209B5469}"/>
    <cellStyle name="Normal 524 5" xfId="25933" xr:uid="{A7B791CE-E7D4-4832-9D9D-A22914A1374A}"/>
    <cellStyle name="Normal 524 5 2" xfId="25932" xr:uid="{C82559C3-446E-4974-BF17-284D275E45E7}"/>
    <cellStyle name="Normal 524 5 2 2" xfId="25931" xr:uid="{B636435C-4D54-4218-A273-9B0277BE3FB0}"/>
    <cellStyle name="Normal 524 5 2 2 2" xfId="25930" xr:uid="{AE78F24C-FEE8-44D1-8B3B-01EB89D3D867}"/>
    <cellStyle name="Normal 524 5 2 3" xfId="25929" xr:uid="{03DE761F-E6E8-471D-9DE5-E0A9F5EC28E8}"/>
    <cellStyle name="Normal 524 5 3" xfId="25928" xr:uid="{2BC609C7-7A4C-4975-BB1D-353FA47D5D3E}"/>
    <cellStyle name="Normal 524 5 3 2" xfId="25927" xr:uid="{255EEB69-F840-47D6-A34B-3A9700BC095C}"/>
    <cellStyle name="Normal 524 5 4" xfId="25926" xr:uid="{11CC9C0D-3593-47F8-BA7B-B3939FCB8AD9}"/>
    <cellStyle name="Normal 524 5 4 2" xfId="25925" xr:uid="{89D1C093-CE7C-4625-99DC-7A92FB879EAB}"/>
    <cellStyle name="Normal 524 5 5" xfId="25924" xr:uid="{506769CA-BF4B-4419-9B36-6282C9DD3CF3}"/>
    <cellStyle name="Normal 524 6" xfId="25923" xr:uid="{01F7EC6B-65B6-4D40-80B6-6E8996DDD268}"/>
    <cellStyle name="Normal 524 6 2" xfId="25922" xr:uid="{FAD21705-449E-4962-9F54-A5FC33675DD2}"/>
    <cellStyle name="Normal 524 6 2 2" xfId="25921" xr:uid="{D8F56E30-7AFD-4CA4-95F4-7EA7F9EA3ECD}"/>
    <cellStyle name="Normal 524 6 3" xfId="25920" xr:uid="{04D6D592-C54F-43A0-97D8-0C2E745868F4}"/>
    <cellStyle name="Normal 524 7" xfId="25919" xr:uid="{3A742153-94AA-40A4-A2F7-E383AB109EB0}"/>
    <cellStyle name="Normal 524 7 2" xfId="25918" xr:uid="{9F713C04-982A-42CA-B0B4-5B25C84E4386}"/>
    <cellStyle name="Normal 524 8" xfId="25917" xr:uid="{C3942570-5DB2-4DC8-8087-CAFCF6503920}"/>
    <cellStyle name="Normal 524 8 2" xfId="25916" xr:uid="{CF2009F2-9A26-43D4-BBA0-3F9D85F69D90}"/>
    <cellStyle name="Normal 524 9" xfId="25915" xr:uid="{C480557B-CAC1-4D90-8B05-F0A68BF11010}"/>
    <cellStyle name="Normal 525" xfId="25914" xr:uid="{A6943D92-70F8-4460-A46F-4895F4DF2355}"/>
    <cellStyle name="Normal 525 2" xfId="25913" xr:uid="{265D2E5B-0C04-4DB6-9CC2-8FDDB7C0293E}"/>
    <cellStyle name="Normal 525 2 2" xfId="25912" xr:uid="{E9A36B70-B447-4EB5-A98D-EFCF35D66024}"/>
    <cellStyle name="Normal 525 2 2 2" xfId="25911" xr:uid="{89E73251-9C70-4A02-A452-2D8908A14503}"/>
    <cellStyle name="Normal 525 2 2 2 2" xfId="25910" xr:uid="{FC6E06D9-6496-4283-86DF-7CCC311B478F}"/>
    <cellStyle name="Normal 525 2 2 2 2 2" xfId="25909" xr:uid="{3DD9D433-31D2-46DB-B3D5-B01838330F9B}"/>
    <cellStyle name="Normal 525 2 2 2 2 2 2" xfId="25908" xr:uid="{B63C21B3-774C-4FCA-8EA2-79971220D382}"/>
    <cellStyle name="Normal 525 2 2 2 2 3" xfId="25907" xr:uid="{DF96FBC3-A6F9-4BF8-8363-C5FE29235CA0}"/>
    <cellStyle name="Normal 525 2 2 2 3" xfId="25906" xr:uid="{DC7C87A8-4224-4E48-85A6-20FC2EDB88F0}"/>
    <cellStyle name="Normal 525 2 2 2 3 2" xfId="25905" xr:uid="{6FF0F0EF-4896-41C3-BF64-1FB7AA22AB38}"/>
    <cellStyle name="Normal 525 2 2 2 4" xfId="25904" xr:uid="{9DACBF90-04A8-4EAD-B9C7-BD87738334B7}"/>
    <cellStyle name="Normal 525 2 2 2 4 2" xfId="25903" xr:uid="{CAE6AAA9-2273-419B-B561-86A0F4E8CDCB}"/>
    <cellStyle name="Normal 525 2 2 2 5" xfId="25902" xr:uid="{2DD7C855-357F-4E52-A822-3A66558251B7}"/>
    <cellStyle name="Normal 525 2 2 3" xfId="25901" xr:uid="{5D2E0564-9C74-402B-B5F3-C2B36BB5147F}"/>
    <cellStyle name="Normal 525 2 2 3 2" xfId="25900" xr:uid="{9A3A2DF8-C200-4635-A9CB-181D67C20B2C}"/>
    <cellStyle name="Normal 525 2 2 3 2 2" xfId="25899" xr:uid="{C5B4E1BC-B205-4839-AC07-CD2E8B412C5C}"/>
    <cellStyle name="Normal 525 2 2 3 3" xfId="25898" xr:uid="{8D99180B-9B16-432B-9F7A-2EE876D705C3}"/>
    <cellStyle name="Normal 525 2 2 4" xfId="25897" xr:uid="{FA15F575-F2E5-42AA-8AD1-0B8CB199EF6E}"/>
    <cellStyle name="Normal 525 2 2 4 2" xfId="25896" xr:uid="{401FD532-12C7-4477-A6B7-A7C274DBC6D6}"/>
    <cellStyle name="Normal 525 2 2 5" xfId="25895" xr:uid="{496348B1-8AAE-4722-BF89-41F0879931E0}"/>
    <cellStyle name="Normal 525 2 2 5 2" xfId="25894" xr:uid="{8382E4E3-3719-4404-9095-5F54276D1708}"/>
    <cellStyle name="Normal 525 2 2 6" xfId="25893" xr:uid="{6D4F36A3-729A-40F7-BC31-E176F5642C82}"/>
    <cellStyle name="Normal 525 2 3" xfId="25892" xr:uid="{C9931027-436C-4B08-9BC8-74F3A095AB90}"/>
    <cellStyle name="Normal 525 2 3 2" xfId="25891" xr:uid="{B747707E-A0B8-471D-8D89-D0FCC72877A7}"/>
    <cellStyle name="Normal 525 2 3 2 2" xfId="25890" xr:uid="{29510E0B-DCC0-4BDA-AA57-B5A51754F49F}"/>
    <cellStyle name="Normal 525 2 3 2 2 2" xfId="25889" xr:uid="{808809D7-8D17-4736-AEAD-C78F5FAF41E5}"/>
    <cellStyle name="Normal 525 2 3 2 3" xfId="25888" xr:uid="{FE668422-F669-4599-BFC4-FCC27CDAB59B}"/>
    <cellStyle name="Normal 525 2 3 3" xfId="25887" xr:uid="{02BEF69E-F78F-41F6-A224-B687CE36853B}"/>
    <cellStyle name="Normal 525 2 3 3 2" xfId="25886" xr:uid="{589C844B-B656-427B-B30E-B8ACA849BCA1}"/>
    <cellStyle name="Normal 525 2 3 4" xfId="25885" xr:uid="{D9A22FE1-B821-4159-8703-381838F5A8AC}"/>
    <cellStyle name="Normal 525 2 3 4 2" xfId="25884" xr:uid="{1670E021-5575-465E-AD8E-77FEDEADF7F0}"/>
    <cellStyle name="Normal 525 2 3 5" xfId="25883" xr:uid="{AE530717-A033-4C9B-A9B2-9D7EDE486B4F}"/>
    <cellStyle name="Normal 525 2 4" xfId="25882" xr:uid="{684D914A-D5AC-466B-B39F-41433181226E}"/>
    <cellStyle name="Normal 525 2 4 2" xfId="25881" xr:uid="{7E60A3C7-D8B9-44C5-A9DB-3D2F5FD33783}"/>
    <cellStyle name="Normal 525 2 4 2 2" xfId="25880" xr:uid="{23B30297-6657-40D9-98C3-ACB12AD3DE38}"/>
    <cellStyle name="Normal 525 2 4 3" xfId="25879" xr:uid="{E345F39D-817B-40C2-8FAD-5E1154A1BB5F}"/>
    <cellStyle name="Normal 525 2 5" xfId="25878" xr:uid="{A86B6263-40A9-4B04-9B9F-733E511CCB07}"/>
    <cellStyle name="Normal 525 2 5 2" xfId="25877" xr:uid="{E1BCC649-7A91-46D4-97C5-CB2ED4E0382E}"/>
    <cellStyle name="Normal 525 2 6" xfId="25876" xr:uid="{D92F78A3-7548-496C-8F67-73B66FAA04C4}"/>
    <cellStyle name="Normal 525 2 6 2" xfId="25875" xr:uid="{4A628392-9B86-4792-A9CB-7BE9B8536C8F}"/>
    <cellStyle name="Normal 525 2 7" xfId="25874" xr:uid="{D8C4E21E-D117-4574-BBFD-68E5E125D4A0}"/>
    <cellStyle name="Normal 525 3" xfId="25873" xr:uid="{61C0C67D-00EF-4099-A979-F21305956B31}"/>
    <cellStyle name="Normal 525 4" xfId="25872" xr:uid="{CFB209A6-6FA5-4C86-ADDE-6C419A5802AD}"/>
    <cellStyle name="Normal 525 4 2" xfId="25871" xr:uid="{3561AE8A-F262-49DF-B1C3-D587DD2A4616}"/>
    <cellStyle name="Normal 525 4 2 2" xfId="25870" xr:uid="{EE145782-E99F-4C80-BA27-940D57902AAD}"/>
    <cellStyle name="Normal 525 4 2 2 2" xfId="25869" xr:uid="{6EED5C25-FFA0-41CB-9710-66D857C21189}"/>
    <cellStyle name="Normal 525 4 2 2 2 2" xfId="25868" xr:uid="{AE123A05-7796-4BD8-ABD5-D6C0EE3FB16C}"/>
    <cellStyle name="Normal 525 4 2 2 3" xfId="25867" xr:uid="{D00238BC-9602-4FEE-89A6-E8EE9F861FDA}"/>
    <cellStyle name="Normal 525 4 2 3" xfId="25866" xr:uid="{B4A104D9-F43E-459E-A047-6F30ACBD8CF4}"/>
    <cellStyle name="Normal 525 4 2 3 2" xfId="25865" xr:uid="{71AF2AF7-7C01-4034-9D3B-FD5BB8304ED0}"/>
    <cellStyle name="Normal 525 4 2 4" xfId="25864" xr:uid="{0714FACB-F3D4-4348-A49F-FB8C7CACA4D2}"/>
    <cellStyle name="Normal 525 4 2 4 2" xfId="25863" xr:uid="{F2CF8AD4-5BEA-431C-801F-6F970662FEFF}"/>
    <cellStyle name="Normal 525 4 2 5" xfId="25862" xr:uid="{37706C88-5CF5-412A-A0CB-DCD25199CAFF}"/>
    <cellStyle name="Normal 525 4 3" xfId="25861" xr:uid="{BC28EC43-20B1-4F74-AFD0-17CDAFA8F08B}"/>
    <cellStyle name="Normal 525 4 3 2" xfId="25860" xr:uid="{ABE2B1DE-CFF8-473C-9157-D2CA99011E01}"/>
    <cellStyle name="Normal 525 4 3 2 2" xfId="25859" xr:uid="{9582337D-607D-4378-BE1A-B20B9CC47CDB}"/>
    <cellStyle name="Normal 525 4 3 3" xfId="25858" xr:uid="{84A742FB-1A81-4EB7-894C-4D4DFAC0E58E}"/>
    <cellStyle name="Normal 525 4 4" xfId="25857" xr:uid="{EE21CCA5-3677-494D-8ABB-48558913B8BC}"/>
    <cellStyle name="Normal 525 4 4 2" xfId="25856" xr:uid="{9B641564-7B00-4AD4-B33E-083452B567A1}"/>
    <cellStyle name="Normal 525 4 5" xfId="25855" xr:uid="{5C461A92-2C20-46AC-B901-EC85DAA1411F}"/>
    <cellStyle name="Normal 525 4 5 2" xfId="25854" xr:uid="{A6630767-9C90-48FF-8BC9-A5869210F64E}"/>
    <cellStyle name="Normal 525 4 6" xfId="25853" xr:uid="{D0786F11-55BA-4B67-97C3-D88BA3F7CE0D}"/>
    <cellStyle name="Normal 525 5" xfId="25852" xr:uid="{D9A9B8A2-A24B-4E9E-8BDB-BA8284E4BCCE}"/>
    <cellStyle name="Normal 525 5 2" xfId="25851" xr:uid="{3CF293DE-DB95-447C-8556-6208675A8719}"/>
    <cellStyle name="Normal 525 5 2 2" xfId="25850" xr:uid="{CB7BDE9F-94B8-43F9-8ACF-3D67D5799A81}"/>
    <cellStyle name="Normal 525 5 2 2 2" xfId="25849" xr:uid="{09BE5245-A6BB-43DD-97B7-BBDD14D3A453}"/>
    <cellStyle name="Normal 525 5 2 3" xfId="25848" xr:uid="{0740C79E-C879-4AD3-8C4C-BE54C2E94ED5}"/>
    <cellStyle name="Normal 525 5 3" xfId="25847" xr:uid="{4066447F-BC53-4A8F-A695-19A4190B4E2F}"/>
    <cellStyle name="Normal 525 5 3 2" xfId="25846" xr:uid="{21F46B60-CF5E-42C0-B20D-46404EAFA900}"/>
    <cellStyle name="Normal 525 5 4" xfId="25845" xr:uid="{D7886448-B36F-48FF-ADE2-7B6230CCB93F}"/>
    <cellStyle name="Normal 525 5 4 2" xfId="25844" xr:uid="{7758B78A-36B5-4D0F-A003-C4646CDA4AAD}"/>
    <cellStyle name="Normal 525 5 5" xfId="25843" xr:uid="{1165BC3E-384C-43CD-898E-EFDBCDFB8AFF}"/>
    <cellStyle name="Normal 525 6" xfId="25842" xr:uid="{20DB3B5F-5421-424D-9B6E-B5AABD9B39C2}"/>
    <cellStyle name="Normal 525 6 2" xfId="25841" xr:uid="{AD1C56C8-E321-45A6-857F-4ABC22FF5D8C}"/>
    <cellStyle name="Normal 525 6 2 2" xfId="25840" xr:uid="{E0783416-6EE5-446E-BAE0-DB8631C80CE6}"/>
    <cellStyle name="Normal 525 6 3" xfId="25839" xr:uid="{806084A9-9382-42AA-9832-0BC75C57607C}"/>
    <cellStyle name="Normal 525 7" xfId="25838" xr:uid="{E9B19682-23D3-4765-BF6E-C35C32D4AA9F}"/>
    <cellStyle name="Normal 525 7 2" xfId="25837" xr:uid="{AB0FE5F2-310A-4A76-88DD-627F85FC2B3E}"/>
    <cellStyle name="Normal 525 8" xfId="25836" xr:uid="{6A653EAE-1EC5-4338-855A-ED81F7E13D34}"/>
    <cellStyle name="Normal 525 8 2" xfId="25835" xr:uid="{E3C8D209-12B7-4545-8621-463524348B0E}"/>
    <cellStyle name="Normal 525 9" xfId="25834" xr:uid="{186286E3-57A4-4E5C-9033-5C772EA676EA}"/>
    <cellStyle name="Normal 526" xfId="25833" xr:uid="{68515220-3629-44A0-8D6E-52D07307562B}"/>
    <cellStyle name="Normal 526 2" xfId="25832" xr:uid="{8B19CDD1-1B5B-40D9-BDB7-41649B5B35C1}"/>
    <cellStyle name="Normal 526 2 2" xfId="25831" xr:uid="{84A26923-4F25-4313-A119-322BFE94D7C8}"/>
    <cellStyle name="Normal 526 2 2 2" xfId="25830" xr:uid="{74720A89-6495-450D-91A7-A0B15846732A}"/>
    <cellStyle name="Normal 526 2 2 2 2" xfId="25829" xr:uid="{F37D4977-42B9-491A-B75E-F7FE0798521C}"/>
    <cellStyle name="Normal 526 2 2 2 2 2" xfId="25828" xr:uid="{FAF48E90-0C7A-4572-A417-153E856B391F}"/>
    <cellStyle name="Normal 526 2 2 2 3" xfId="25827" xr:uid="{19AD6F74-645A-4E79-9DA4-9E7C45A2DE9A}"/>
    <cellStyle name="Normal 526 2 2 3" xfId="25826" xr:uid="{A9A42FA5-B431-4385-9978-15E790CCD720}"/>
    <cellStyle name="Normal 526 2 2 3 2" xfId="25825" xr:uid="{23F49BE4-C007-4265-977B-6D9414061AB3}"/>
    <cellStyle name="Normal 526 2 2 4" xfId="25824" xr:uid="{6F888D2E-9114-4872-9956-F297509B0146}"/>
    <cellStyle name="Normal 526 2 2 4 2" xfId="25823" xr:uid="{9CB7977F-6A36-4F4D-BADF-2EE5D4026A16}"/>
    <cellStyle name="Normal 526 2 2 5" xfId="25822" xr:uid="{96080052-9FD5-4B4F-8F5E-786E5310219E}"/>
    <cellStyle name="Normal 526 2 3" xfId="25821" xr:uid="{891F15D2-6B44-4FF5-9D07-8E41CE64628B}"/>
    <cellStyle name="Normal 526 2 3 2" xfId="25820" xr:uid="{A580C54C-6D79-433E-B918-5819708CE329}"/>
    <cellStyle name="Normal 526 2 3 2 2" xfId="25819" xr:uid="{D72D63C1-F12D-4E57-82F8-40EA0945063C}"/>
    <cellStyle name="Normal 526 2 3 3" xfId="25818" xr:uid="{B3CB523A-00EE-4BCE-B3D0-CF2F4D627ACB}"/>
    <cellStyle name="Normal 526 2 4" xfId="25817" xr:uid="{EBE065CF-2ADF-4D9D-8C75-3F341D146483}"/>
    <cellStyle name="Normal 526 2 4 2" xfId="25816" xr:uid="{678459B5-B321-468D-9F55-B3EE4789CDDE}"/>
    <cellStyle name="Normal 526 2 5" xfId="25815" xr:uid="{1FA2AE4A-C83D-4727-87BC-B0E186C73D85}"/>
    <cellStyle name="Normal 526 2 5 2" xfId="25814" xr:uid="{E080C887-7367-4AEF-B1D7-BD43A40583AE}"/>
    <cellStyle name="Normal 526 2 6" xfId="25813" xr:uid="{89A583CF-1166-4D64-AA88-1DBE141AFC81}"/>
    <cellStyle name="Normal 526 3" xfId="25812" xr:uid="{4B0F638D-4FF1-46A8-93EA-F5B45B1E14B9}"/>
    <cellStyle name="Normal 526 3 2" xfId="25811" xr:uid="{CE0412E9-EF58-4C86-95AE-A8E135E6EEAB}"/>
    <cellStyle name="Normal 526 3 2 2" xfId="25810" xr:uid="{83AC1BB3-B671-42E9-BC4D-D97EB198E61F}"/>
    <cellStyle name="Normal 526 3 2 2 2" xfId="25809" xr:uid="{46E1AFE8-0609-48B3-89FE-6861880E2546}"/>
    <cellStyle name="Normal 526 3 2 3" xfId="25808" xr:uid="{0D327568-1107-48F9-B23F-AA5D314D8086}"/>
    <cellStyle name="Normal 526 3 3" xfId="25807" xr:uid="{A0933976-11A1-4A17-A865-6A3C5762E5D4}"/>
    <cellStyle name="Normal 526 3 3 2" xfId="25806" xr:uid="{83C5AF80-69A7-4882-BD0E-48B0FB141DE0}"/>
    <cellStyle name="Normal 526 3 4" xfId="25805" xr:uid="{2D57C07F-5371-4359-8A7E-1B5887937A5F}"/>
    <cellStyle name="Normal 526 3 4 2" xfId="25804" xr:uid="{278B94A7-F366-46EB-8CC3-BAE13344231B}"/>
    <cellStyle name="Normal 526 3 5" xfId="25803" xr:uid="{865F7ACD-A7E0-492F-A4A7-F92CA73D8079}"/>
    <cellStyle name="Normal 526 4" xfId="25802" xr:uid="{F5E2CE4E-E9F4-46B8-BFB4-0D71ABC41AFF}"/>
    <cellStyle name="Normal 526 4 2" xfId="25801" xr:uid="{CB8794A1-E2BB-40DF-8BCB-1D744783826C}"/>
    <cellStyle name="Normal 526 4 2 2" xfId="25800" xr:uid="{E49AD230-3FB1-432C-A5F0-E12D81D07482}"/>
    <cellStyle name="Normal 526 4 3" xfId="25799" xr:uid="{F1E81011-4865-40B4-A6EE-CF7022D33DF0}"/>
    <cellStyle name="Normal 526 5" xfId="25798" xr:uid="{9535C437-A99B-48FE-98C8-8A2143841C8B}"/>
    <cellStyle name="Normal 526 5 2" xfId="25797" xr:uid="{692015B4-8BDD-4B14-95AA-400AD3F94FFC}"/>
    <cellStyle name="Normal 526 6" xfId="25796" xr:uid="{0E65B8B7-3F94-48FF-9109-090B8F928B33}"/>
    <cellStyle name="Normal 526 6 2" xfId="25795" xr:uid="{8D5071F4-55CE-463C-AC9E-F57EA25C3A3D}"/>
    <cellStyle name="Normal 526 7" xfId="25794" xr:uid="{ECAD0073-B207-4CAE-9808-7951F8C1E46F}"/>
    <cellStyle name="Normal 527" xfId="25793" xr:uid="{4823ED21-07C8-4612-87DE-E0401E85C2FC}"/>
    <cellStyle name="Normal 527 2" xfId="25792" xr:uid="{E4DCEED1-DB66-46E1-9A93-AF1996E2960D}"/>
    <cellStyle name="Normal 527 2 2" xfId="25791" xr:uid="{950913FD-3C24-4DE0-A5B2-7B4889CDCE87}"/>
    <cellStyle name="Normal 527 2 2 2" xfId="25790" xr:uid="{417B5614-E798-4ABA-819C-FA8350275F02}"/>
    <cellStyle name="Normal 527 2 2 2 2" xfId="25789" xr:uid="{C346E8B5-85D2-4702-B587-C7256CDB627A}"/>
    <cellStyle name="Normal 527 2 2 2 2 2" xfId="25788" xr:uid="{F41761DF-A047-4219-8FE2-BBDD4942357A}"/>
    <cellStyle name="Normal 527 2 2 2 3" xfId="25787" xr:uid="{192C4D15-3CA9-4C80-91C1-8AA86486F2E6}"/>
    <cellStyle name="Normal 527 2 2 3" xfId="25786" xr:uid="{E4236317-8225-47CA-9892-6B37039BCCCB}"/>
    <cellStyle name="Normal 527 2 2 3 2" xfId="25785" xr:uid="{836FFB63-6617-43C6-873D-A62BB19BC5B2}"/>
    <cellStyle name="Normal 527 2 2 4" xfId="25784" xr:uid="{DB7595EA-8025-4CED-B957-316820E3EABF}"/>
    <cellStyle name="Normal 527 2 2 4 2" xfId="25783" xr:uid="{434F1761-FCF9-4A1B-89D0-FE42F41AD6FA}"/>
    <cellStyle name="Normal 527 2 2 5" xfId="25782" xr:uid="{FD7D6BE8-EBFF-4F04-86C3-251D71F694B5}"/>
    <cellStyle name="Normal 527 2 3" xfId="25781" xr:uid="{C0F79DEA-2217-49FA-B3AB-823D870B7F67}"/>
    <cellStyle name="Normal 527 2 3 2" xfId="25780" xr:uid="{51434A89-558F-45C4-9E6D-FCD2E2082E00}"/>
    <cellStyle name="Normal 527 2 3 2 2" xfId="25779" xr:uid="{492001A3-C3A9-46C1-968A-331FFAF984B6}"/>
    <cellStyle name="Normal 527 2 3 3" xfId="25778" xr:uid="{6A5FFBE9-3027-4A91-9FC3-B84245688884}"/>
    <cellStyle name="Normal 527 2 4" xfId="25777" xr:uid="{B5FDB6E4-1012-41FB-A239-62F857A9927F}"/>
    <cellStyle name="Normal 527 2 4 2" xfId="25776" xr:uid="{4B064DE2-9A0B-43D8-9E4E-D30D33C9EC18}"/>
    <cellStyle name="Normal 527 2 5" xfId="25775" xr:uid="{B91CE68A-7A5C-4845-AEF1-4AAF1A136769}"/>
    <cellStyle name="Normal 527 2 5 2" xfId="25774" xr:uid="{C9D3A299-1C3C-496F-A3EB-AC7B223DB418}"/>
    <cellStyle name="Normal 527 2 6" xfId="25773" xr:uid="{49C2B6BB-E569-40D0-A627-D7370FFDE1B7}"/>
    <cellStyle name="Normal 527 3" xfId="25772" xr:uid="{7EAF80BF-5F69-474A-BE0A-6F8235F89CD1}"/>
    <cellStyle name="Normal 527 3 2" xfId="25771" xr:uid="{11DA4804-B936-4284-ACE4-3D70DA057DA9}"/>
    <cellStyle name="Normal 527 3 2 2" xfId="25770" xr:uid="{445BB73A-6BC7-40CB-9180-A22A53EA0682}"/>
    <cellStyle name="Normal 527 3 2 2 2" xfId="25769" xr:uid="{C289A0A3-DA4F-4E5D-AABF-E66F9C295B1F}"/>
    <cellStyle name="Normal 527 3 2 3" xfId="25768" xr:uid="{4F01A88F-C3FB-40EB-97DA-BFDCA9E5A202}"/>
    <cellStyle name="Normal 527 3 3" xfId="25767" xr:uid="{E8EC793A-2987-4790-8A7C-4F618ADA854A}"/>
    <cellStyle name="Normal 527 3 3 2" xfId="25766" xr:uid="{AFAE1DC0-9C99-4CD3-873D-7FC38D738F9C}"/>
    <cellStyle name="Normal 527 3 4" xfId="25765" xr:uid="{648680A7-57EB-46CA-807E-6D5910029EF0}"/>
    <cellStyle name="Normal 527 3 4 2" xfId="25764" xr:uid="{4FC3CAD2-A134-4923-A0A5-BEDEE762371A}"/>
    <cellStyle name="Normal 527 3 5" xfId="25763" xr:uid="{20DA0CCA-D1EE-4AD7-B299-16A905C51B15}"/>
    <cellStyle name="Normal 527 4" xfId="25762" xr:uid="{0239F26D-D978-4A7B-BFFC-AFC014633A45}"/>
    <cellStyle name="Normal 527 4 2" xfId="25761" xr:uid="{5CC16E0E-FCF8-4CA0-B7DB-2A9B3D7781C6}"/>
    <cellStyle name="Normal 527 4 2 2" xfId="25760" xr:uid="{4CEE3990-F355-43D4-9ACC-3C846423E248}"/>
    <cellStyle name="Normal 527 4 3" xfId="25759" xr:uid="{BE781F57-3327-49A9-B3FF-E399679DDD26}"/>
    <cellStyle name="Normal 527 5" xfId="25758" xr:uid="{32034382-5CD9-4BD9-BE3A-C67679085D26}"/>
    <cellStyle name="Normal 527 5 2" xfId="25757" xr:uid="{A605D0CE-7CB1-4528-8AB1-9FA9F57DC843}"/>
    <cellStyle name="Normal 527 6" xfId="25756" xr:uid="{3EA597E6-454C-41FB-836D-5ABCE4EF8511}"/>
    <cellStyle name="Normal 527 6 2" xfId="25755" xr:uid="{D27E2DEC-C8C3-4BF0-80DC-404A92EEB9A1}"/>
    <cellStyle name="Normal 527 7" xfId="25754" xr:uid="{97EE2D3C-0ED2-4343-96FC-66D0F5F40CBB}"/>
    <cellStyle name="Normal 528" xfId="25753" xr:uid="{6B700C4E-4392-461C-83E3-EDD17DB77634}"/>
    <cellStyle name="Normal 528 2" xfId="25752" xr:uid="{B9EE6AEA-7FE4-4122-A501-4E82AF824F43}"/>
    <cellStyle name="Normal 528 2 2" xfId="25751" xr:uid="{A76DB4B3-01D0-42C1-B29C-2F01B428AF64}"/>
    <cellStyle name="Normal 528 2 2 2" xfId="25750" xr:uid="{FBF296D3-A85D-4D62-8FA4-28BC498EBF3E}"/>
    <cellStyle name="Normal 528 2 2 2 2" xfId="25749" xr:uid="{B83A2FDD-62C7-4CF5-BD12-0115CBDEED65}"/>
    <cellStyle name="Normal 528 2 2 2 2 2" xfId="25748" xr:uid="{84A29A66-3D30-4937-B346-EA1FF1A53C1F}"/>
    <cellStyle name="Normal 528 2 2 2 3" xfId="25747" xr:uid="{C2FECFB0-37AC-425B-8A8B-3C9B6A6255E9}"/>
    <cellStyle name="Normal 528 2 2 3" xfId="25746" xr:uid="{4221727C-1EB7-4721-ADDC-61EE86AC1EFB}"/>
    <cellStyle name="Normal 528 2 2 3 2" xfId="25745" xr:uid="{72FD3135-5B35-4F7A-8A82-51736E795371}"/>
    <cellStyle name="Normal 528 2 2 4" xfId="25744" xr:uid="{78CE3D8C-291D-4A67-92C9-1C12821AF477}"/>
    <cellStyle name="Normal 528 2 2 4 2" xfId="25743" xr:uid="{76C90273-2D22-42A0-AB8C-D97A23D62279}"/>
    <cellStyle name="Normal 528 2 2 5" xfId="25742" xr:uid="{E9F77BA4-23E7-4C80-B5BA-2725448F9DFE}"/>
    <cellStyle name="Normal 528 2 3" xfId="25741" xr:uid="{451F9F36-8FCB-41B0-971B-889E202003BA}"/>
    <cellStyle name="Normal 528 2 3 2" xfId="25740" xr:uid="{5E24FDB2-20B7-40BB-91D3-7EC86EE3D48D}"/>
    <cellStyle name="Normal 528 2 3 2 2" xfId="25739" xr:uid="{8F695715-8C14-452B-B256-1399AC8F9EC4}"/>
    <cellStyle name="Normal 528 2 3 3" xfId="25738" xr:uid="{189C1DD7-F83A-4A27-B013-041883339678}"/>
    <cellStyle name="Normal 528 2 4" xfId="25737" xr:uid="{D932A79A-3DCE-4337-99A6-60F62DE5CE6E}"/>
    <cellStyle name="Normal 528 2 4 2" xfId="25736" xr:uid="{FE4362DD-6BCA-4633-BD7E-B26B149B6DA3}"/>
    <cellStyle name="Normal 528 2 5" xfId="25735" xr:uid="{76BDEE92-1682-4411-9141-FE45027F8124}"/>
    <cellStyle name="Normal 528 2 5 2" xfId="25734" xr:uid="{0B1169D8-7F5E-4686-9502-82FD79EF144C}"/>
    <cellStyle name="Normal 528 2 6" xfId="25733" xr:uid="{12B26247-24E8-495C-B2AD-E3598E7A626C}"/>
    <cellStyle name="Normal 528 3" xfId="25732" xr:uid="{FE49961A-2CEB-462E-AAB6-52C2DDE97447}"/>
    <cellStyle name="Normal 528 3 2" xfId="25731" xr:uid="{A50B66F1-8B3D-4A0A-8F7B-FFAB57AAC69A}"/>
    <cellStyle name="Normal 528 3 2 2" xfId="25730" xr:uid="{F5850248-F076-4AE2-BAC4-7B2491CA0478}"/>
    <cellStyle name="Normal 528 3 2 2 2" xfId="25729" xr:uid="{EF725994-6849-43F9-A5C0-75DAE72806D4}"/>
    <cellStyle name="Normal 528 3 2 3" xfId="25728" xr:uid="{F404E863-A65B-46A8-BF85-A47D8501FC2B}"/>
    <cellStyle name="Normal 528 3 3" xfId="25727" xr:uid="{46A8122B-E9E4-4ED8-AA1C-059343077F71}"/>
    <cellStyle name="Normal 528 3 3 2" xfId="25726" xr:uid="{6266B88F-128B-4F58-A20E-FC0F683C88D3}"/>
    <cellStyle name="Normal 528 3 4" xfId="25725" xr:uid="{14A44919-38AA-448D-99A5-E6E99577E3F0}"/>
    <cellStyle name="Normal 528 3 4 2" xfId="25724" xr:uid="{FFA69294-93BA-4912-949F-356C10E024C0}"/>
    <cellStyle name="Normal 528 3 5" xfId="25723" xr:uid="{4761D4A4-0D0C-413D-9178-5246EAC56568}"/>
    <cellStyle name="Normal 528 4" xfId="25722" xr:uid="{1FB3CBA8-3F3E-4E9B-9F35-1D2BB1FF7441}"/>
    <cellStyle name="Normal 528 4 2" xfId="25721" xr:uid="{EDD07BF0-CB30-4390-B891-0CB52E6F3AD6}"/>
    <cellStyle name="Normal 528 4 2 2" xfId="25720" xr:uid="{61FC995E-DCA1-4BE5-A983-1BB6D3C67D53}"/>
    <cellStyle name="Normal 528 4 3" xfId="25719" xr:uid="{CABB7681-57D0-4FBA-A6DB-E5D3607795A6}"/>
    <cellStyle name="Normal 528 5" xfId="25718" xr:uid="{275498A5-9C9F-475A-A8A7-0D2750DF9943}"/>
    <cellStyle name="Normal 528 5 2" xfId="25717" xr:uid="{9F748EE6-EEC6-4B51-88F5-F142C8B69D7E}"/>
    <cellStyle name="Normal 528 6" xfId="25716" xr:uid="{CA3F6BC5-4621-4F7F-B046-CB66B4DFC5EF}"/>
    <cellStyle name="Normal 528 6 2" xfId="25715" xr:uid="{8ED09A00-8B5D-4A16-B164-0E594CDA3E80}"/>
    <cellStyle name="Normal 528 7" xfId="25714" xr:uid="{B64F4CC5-1D29-4BD2-85B8-A71BEA57F392}"/>
    <cellStyle name="Normal 528 8" xfId="53930" xr:uid="{6938D6D2-5F11-4BF0-820E-F9DAED3B7D71}"/>
    <cellStyle name="Normal 529" xfId="25713" xr:uid="{6C7FB25A-3939-4DF0-87CD-1FC6B5EB9904}"/>
    <cellStyle name="Normal 529 2" xfId="25712" xr:uid="{969BD980-D479-4747-80B7-FA255EE99CDA}"/>
    <cellStyle name="Normal 529 2 2" xfId="25711" xr:uid="{E4EB2397-A2F4-4091-BD96-F766037A9587}"/>
    <cellStyle name="Normal 529 2 2 2" xfId="25710" xr:uid="{84D41C4E-A75B-4BB2-84B2-B49AB61DFF42}"/>
    <cellStyle name="Normal 529 2 2 2 2" xfId="25709" xr:uid="{FE76E560-BEE5-4DED-996C-8E8C59277372}"/>
    <cellStyle name="Normal 529 2 2 2 2 2" xfId="25708" xr:uid="{60853578-1CC2-43CA-BF22-3635166C5FC7}"/>
    <cellStyle name="Normal 529 2 2 2 3" xfId="25707" xr:uid="{6ABAA361-D04C-4458-9AF6-D0A07A9837A5}"/>
    <cellStyle name="Normal 529 2 2 3" xfId="25706" xr:uid="{19A11860-DC03-4F7A-9303-312008282F11}"/>
    <cellStyle name="Normal 529 2 2 3 2" xfId="25705" xr:uid="{3FF42CE3-97E3-474B-91AF-14818F188FC6}"/>
    <cellStyle name="Normal 529 2 2 4" xfId="25704" xr:uid="{0F840ED5-51B3-48AB-A85D-3759D39626FB}"/>
    <cellStyle name="Normal 529 2 2 4 2" xfId="25703" xr:uid="{E70DA3B7-EBA7-4E7C-8136-8685935F4EEB}"/>
    <cellStyle name="Normal 529 2 2 5" xfId="25702" xr:uid="{C5836DFE-4357-4E2A-B39B-E05460EBD98A}"/>
    <cellStyle name="Normal 529 2 3" xfId="25701" xr:uid="{F2C41A13-4627-4510-955D-988AF188D013}"/>
    <cellStyle name="Normal 529 2 3 2" xfId="25700" xr:uid="{D4DAFD32-CF76-42C9-A403-253113DCDCA3}"/>
    <cellStyle name="Normal 529 2 3 2 2" xfId="25699" xr:uid="{18314A6E-A567-47AF-ACEB-B985C2CDD1D1}"/>
    <cellStyle name="Normal 529 2 3 3" xfId="25698" xr:uid="{A3345E4E-1F32-4F40-9568-D62F01B8B80C}"/>
    <cellStyle name="Normal 529 2 4" xfId="25697" xr:uid="{ED2943C5-295D-49A5-AD63-B4A562D9F26A}"/>
    <cellStyle name="Normal 529 2 4 2" xfId="25696" xr:uid="{DCFDF101-F584-49E9-9907-FB2ABAFC823C}"/>
    <cellStyle name="Normal 529 2 5" xfId="25695" xr:uid="{06AADBDC-B41D-4A81-8B9F-9CF64C3E53C3}"/>
    <cellStyle name="Normal 529 2 5 2" xfId="25694" xr:uid="{ACAC94BC-1A51-4DAE-BB9E-F783828B2354}"/>
    <cellStyle name="Normal 529 2 6" xfId="25693" xr:uid="{9F6A82B1-5355-4EA6-87CE-7B55F55A060F}"/>
    <cellStyle name="Normal 529 3" xfId="25692" xr:uid="{533348DC-B140-4053-B428-3F4D06956BC1}"/>
    <cellStyle name="Normal 529 3 2" xfId="25691" xr:uid="{4A1D457F-2692-44BB-99CA-44C6BCC61D1D}"/>
    <cellStyle name="Normal 529 3 2 2" xfId="25690" xr:uid="{98681C7D-86A7-46E0-BAB3-DD219B282D57}"/>
    <cellStyle name="Normal 529 3 2 2 2" xfId="25689" xr:uid="{BFF21CBB-3F06-4A8B-9FDF-D859588E8F94}"/>
    <cellStyle name="Normal 529 3 2 3" xfId="25688" xr:uid="{5E71CE82-B5C4-497F-8039-470089E6F6A8}"/>
    <cellStyle name="Normal 529 3 3" xfId="25687" xr:uid="{9BC5E776-D040-43A9-9821-A2DCA8140797}"/>
    <cellStyle name="Normal 529 3 3 2" xfId="25686" xr:uid="{593330FB-2B69-4C1D-BDFB-1E51DB6AA045}"/>
    <cellStyle name="Normal 529 3 4" xfId="25685" xr:uid="{710DE720-BF60-4BD7-A769-C2F5B57BB3F6}"/>
    <cellStyle name="Normal 529 3 4 2" xfId="25684" xr:uid="{4964C9F2-09B5-497B-ABCB-2CB9B134CD9D}"/>
    <cellStyle name="Normal 529 3 5" xfId="25683" xr:uid="{208568A2-DA16-469A-824D-81BA251EE6C0}"/>
    <cellStyle name="Normal 529 4" xfId="25682" xr:uid="{C4B610AF-3F57-43D1-A8D6-D1FD858E9548}"/>
    <cellStyle name="Normal 529 4 2" xfId="25681" xr:uid="{70481BA6-D33D-43C5-B788-E304318CC0BD}"/>
    <cellStyle name="Normal 529 4 2 2" xfId="25680" xr:uid="{05F92684-3DB9-4F1F-8433-E2ABA8C3DCB9}"/>
    <cellStyle name="Normal 529 4 3" xfId="25679" xr:uid="{B4B80ECE-2621-4176-8639-CB320004E69A}"/>
    <cellStyle name="Normal 529 5" xfId="25678" xr:uid="{A3A38A25-6CF6-41BD-9763-C6C96BDE12AA}"/>
    <cellStyle name="Normal 529 5 2" xfId="25677" xr:uid="{2AF8F6FD-47ED-40CD-870E-0765A66E9C0D}"/>
    <cellStyle name="Normal 529 6" xfId="25676" xr:uid="{66AAF956-DE13-4DBB-B121-EA800CF1A01E}"/>
    <cellStyle name="Normal 529 6 2" xfId="25675" xr:uid="{891F79BE-E9AF-4CAC-8D8B-5C83917BB858}"/>
    <cellStyle name="Normal 529 7" xfId="25674" xr:uid="{5EDAE6BA-5AD0-47D5-B720-7A2B14E98FD1}"/>
    <cellStyle name="Normal 53" xfId="25673" xr:uid="{3C654A1A-F663-470D-B8A3-967F6B1ECE0F}"/>
    <cellStyle name="Normal 53 2" xfId="25672" xr:uid="{9DF368F9-F17E-4ED9-9022-364B7921CBE5}"/>
    <cellStyle name="Normal 53 2 2" xfId="25671" xr:uid="{69CFD6CC-40AC-4266-AE6E-DB640C94CA44}"/>
    <cellStyle name="Normal 53 2 2 2" xfId="25670" xr:uid="{69270589-EF4C-4EDB-9DAB-57BB87D27B7F}"/>
    <cellStyle name="Normal 53 2 2 3" xfId="25669" xr:uid="{276DE5CD-AFF1-40AC-AFAD-2307E0E9AF45}"/>
    <cellStyle name="Normal 53 2 2_Forecast" xfId="25668" xr:uid="{BB642912-2388-4F92-B5BC-7A9D7495F49F}"/>
    <cellStyle name="Normal 53 2 3" xfId="25667" xr:uid="{FF7B128C-196B-439F-83D4-F55C878C610E}"/>
    <cellStyle name="Normal 53 2 3 2" xfId="25666" xr:uid="{76BA240C-BF4F-48DD-98DC-F77EE76BC217}"/>
    <cellStyle name="Normal 53 2 3 3" xfId="25665" xr:uid="{D2837AC0-D392-4C47-A767-184F3163E836}"/>
    <cellStyle name="Normal 53 2 3_Forecast" xfId="25664" xr:uid="{25047DB5-AAFF-4252-9185-D311F495D82B}"/>
    <cellStyle name="Normal 53 2 4" xfId="25663" xr:uid="{16B96BAF-4877-4CA9-8CD5-E9E408E1AD98}"/>
    <cellStyle name="Normal 53 2 5" xfId="25662" xr:uid="{1A401196-49DF-4153-9337-179B44DC1110}"/>
    <cellStyle name="Normal 53 2_DSub" xfId="25661" xr:uid="{D3D2029B-93CC-4FB2-BF96-CBE8044F518B}"/>
    <cellStyle name="Normal 53 3" xfId="25660" xr:uid="{F285F492-E0FA-4B13-ABB1-5A6E6F69BF87}"/>
    <cellStyle name="Normal 53 3 2" xfId="25659" xr:uid="{7381CFAC-E2F4-4428-B739-0DAEB256BD15}"/>
    <cellStyle name="Normal 53 3 3" xfId="25658" xr:uid="{F41D642C-18BF-4C4B-B45B-09BD605D804D}"/>
    <cellStyle name="Normal 53 3_Forecast" xfId="25657" xr:uid="{B3BE1BE3-8254-42A3-9A97-DD7D82D40938}"/>
    <cellStyle name="Normal 53 4" xfId="25656" xr:uid="{297CDF11-A28F-48E3-814D-D594832B1FBA}"/>
    <cellStyle name="Normal 53 4 2" xfId="25655" xr:uid="{2EB2AE57-848C-4FD1-A5E9-D29C1D931841}"/>
    <cellStyle name="Normal 53 4 3" xfId="25654" xr:uid="{129F1D54-5818-475E-BF93-F2524CFC459E}"/>
    <cellStyle name="Normal 53 4_Forecast" xfId="25653" xr:uid="{1A82F048-C625-4B2A-AFC6-5FBD7AA9AE96}"/>
    <cellStyle name="Normal 53 5" xfId="25652" xr:uid="{4BC1BA11-AE9A-473A-989F-9C8FBEC26A26}"/>
    <cellStyle name="Normal 53 6" xfId="25651" xr:uid="{FF6FD414-318F-44B0-9B86-B2AED6888B03}"/>
    <cellStyle name="Normal 53 7" xfId="25650" xr:uid="{CEAFDFB5-0FE8-40BA-A51C-5450C4B99EDB}"/>
    <cellStyle name="Normal 53 8" xfId="25649" xr:uid="{FA5D79F8-882F-4654-B753-47F915DEEE11}"/>
    <cellStyle name="Normal 53_DSub" xfId="25648" xr:uid="{9F4F4F19-54D5-49B9-B289-01106B013809}"/>
    <cellStyle name="Normal 530" xfId="25647" xr:uid="{A3DE8D29-327C-43ED-BC5F-595B08452472}"/>
    <cellStyle name="Normal 530 2" xfId="25646" xr:uid="{B6F6DA3A-0D97-47A3-A02B-5C53912ED782}"/>
    <cellStyle name="Normal 530 2 2" xfId="25645" xr:uid="{DFF71495-38B7-44E1-A65A-D6FEFE879045}"/>
    <cellStyle name="Normal 530 2 2 2" xfId="25644" xr:uid="{E926C02E-D648-4F9E-AD1B-C2E3327A5BAA}"/>
    <cellStyle name="Normal 530 2 2 2 2" xfId="25643" xr:uid="{AAC5B2FF-47B2-46B8-8F77-7E628001E26D}"/>
    <cellStyle name="Normal 530 2 2 2 2 2" xfId="25642" xr:uid="{8B1EFA23-C612-4901-8562-29DC4C73240F}"/>
    <cellStyle name="Normal 530 2 2 2 3" xfId="25641" xr:uid="{09EE42FE-273F-4B74-96E7-2F96C64F4624}"/>
    <cellStyle name="Normal 530 2 2 3" xfId="25640" xr:uid="{B713BB7B-4C05-43A4-84F8-035B42EE7AFB}"/>
    <cellStyle name="Normal 530 2 2 3 2" xfId="25639" xr:uid="{A6730C0E-D12B-42C7-A419-117F6ECBA183}"/>
    <cellStyle name="Normal 530 2 2 4" xfId="25638" xr:uid="{ED5C8855-2747-4A5B-BD8B-F25D2B8999F3}"/>
    <cellStyle name="Normal 530 2 2 4 2" xfId="25637" xr:uid="{DC20ED82-7856-4ADC-BEEB-FC0EC7721A84}"/>
    <cellStyle name="Normal 530 2 2 5" xfId="25636" xr:uid="{34AB3B4C-B06B-4F22-9ADA-B6263CF520B6}"/>
    <cellStyle name="Normal 530 2 3" xfId="25635" xr:uid="{44192C9F-4954-4EDA-AE7B-AE721BE06D1F}"/>
    <cellStyle name="Normal 530 2 3 2" xfId="25634" xr:uid="{18ED7B18-F37F-4C06-B6CF-ECDD58BE852A}"/>
    <cellStyle name="Normal 530 2 3 2 2" xfId="25633" xr:uid="{B1ECC2AF-8660-42CC-B890-CC23D8848CA9}"/>
    <cellStyle name="Normal 530 2 3 3" xfId="25632" xr:uid="{8D8E43D9-AC96-4ED0-88D3-D30DC18050DB}"/>
    <cellStyle name="Normal 530 2 4" xfId="25631" xr:uid="{14A1F753-5CE8-46B6-AF0C-5AC58962893B}"/>
    <cellStyle name="Normal 530 2 4 2" xfId="25630" xr:uid="{34F9933D-3D82-4C12-AC59-04905DF5F8FF}"/>
    <cellStyle name="Normal 530 2 5" xfId="25629" xr:uid="{D916D216-FC6B-4C05-8FF2-988B461C4666}"/>
    <cellStyle name="Normal 530 2 5 2" xfId="25628" xr:uid="{C37FA8BD-EE1B-4187-B519-6E61421BC20E}"/>
    <cellStyle name="Normal 530 2 6" xfId="25627" xr:uid="{1533D85D-1A40-4006-B35C-F58189B418C6}"/>
    <cellStyle name="Normal 530 3" xfId="25626" xr:uid="{A03429D6-C02E-46C5-A3B0-7474A3D1A530}"/>
    <cellStyle name="Normal 530 3 2" xfId="25625" xr:uid="{117491A8-1BBC-4B35-BE98-625F12E76531}"/>
    <cellStyle name="Normal 530 3 2 2" xfId="25624" xr:uid="{7538485E-2C33-4632-9868-03EEC2D6B402}"/>
    <cellStyle name="Normal 530 3 2 2 2" xfId="25623" xr:uid="{6EB6BA1D-2DE4-48F1-AC75-410B729944DF}"/>
    <cellStyle name="Normal 530 3 2 3" xfId="25622" xr:uid="{A4092230-5929-4D89-9888-4B96611E5E4B}"/>
    <cellStyle name="Normal 530 3 3" xfId="25621" xr:uid="{A3C4643B-D8F2-4998-8BC6-61453D7A4751}"/>
    <cellStyle name="Normal 530 3 3 2" xfId="25620" xr:uid="{D9B96816-A3A4-4CD3-A809-182FDE181969}"/>
    <cellStyle name="Normal 530 3 4" xfId="25619" xr:uid="{F3AC4BD5-F25A-4468-8EE1-619D92C5B0D6}"/>
    <cellStyle name="Normal 530 3 4 2" xfId="25618" xr:uid="{D986B991-6078-4704-970D-4F5D902F353B}"/>
    <cellStyle name="Normal 530 3 5" xfId="25617" xr:uid="{1E5FD6A8-BD09-43E4-82BF-1E82FA10F77C}"/>
    <cellStyle name="Normal 530 4" xfId="25616" xr:uid="{CED8267E-24B8-4D87-A19A-05B2A5E5C541}"/>
    <cellStyle name="Normal 530 4 2" xfId="25615" xr:uid="{39C3FBC7-24EE-4720-85FE-F753B403AF6B}"/>
    <cellStyle name="Normal 530 4 2 2" xfId="25614" xr:uid="{0E28B337-9E75-468B-B597-F2A30330C979}"/>
    <cellStyle name="Normal 530 4 3" xfId="25613" xr:uid="{F2E297E3-06A6-4E6C-A416-D75B2D44FC2E}"/>
    <cellStyle name="Normal 530 5" xfId="25612" xr:uid="{14F18CA4-265F-400D-8681-82FB3A049D82}"/>
    <cellStyle name="Normal 530 5 2" xfId="25611" xr:uid="{D9A9FA56-B886-4474-8DBA-89381EB3B98B}"/>
    <cellStyle name="Normal 530 6" xfId="25610" xr:uid="{2A01AA66-9E80-46F4-BA2A-3C38A7103960}"/>
    <cellStyle name="Normal 530 6 2" xfId="25609" xr:uid="{E89F6F4A-B72F-41F1-8C3C-573698C3BA53}"/>
    <cellStyle name="Normal 530 7" xfId="25608" xr:uid="{24475D8E-2892-458D-88BE-40F14E75F970}"/>
    <cellStyle name="Normal 531" xfId="25607" xr:uid="{0C952C0D-FA3B-4399-82FF-23137A71E1CE}"/>
    <cellStyle name="Normal 531 2" xfId="25606" xr:uid="{9CD3F036-13F9-42AE-832A-E82C7F303DDC}"/>
    <cellStyle name="Normal 531 2 2" xfId="25605" xr:uid="{BC20A7F6-8B3B-49FD-8424-33929DE9893C}"/>
    <cellStyle name="Normal 531 2 2 2" xfId="25604" xr:uid="{B25CBCE5-1EE7-4D9D-9DD5-94F5DEE3BC44}"/>
    <cellStyle name="Normal 531 2 2 2 2" xfId="25603" xr:uid="{51D3BF2E-3FCC-4564-BDB2-83023DDF6531}"/>
    <cellStyle name="Normal 531 2 2 2 2 2" xfId="25602" xr:uid="{58460923-5E1D-44E1-814B-66FFEF016DFD}"/>
    <cellStyle name="Normal 531 2 2 2 3" xfId="25601" xr:uid="{4E42C764-8B7F-468F-A079-A1882155821C}"/>
    <cellStyle name="Normal 531 2 2 3" xfId="25600" xr:uid="{690B4B42-B8AA-45D2-8650-8FB145D1F2B2}"/>
    <cellStyle name="Normal 531 2 2 3 2" xfId="25599" xr:uid="{1E715C26-AEB1-47D6-9DE2-F442197CDFAC}"/>
    <cellStyle name="Normal 531 2 2 4" xfId="25598" xr:uid="{418D5866-D425-4CAB-999C-BBC61956E6F8}"/>
    <cellStyle name="Normal 531 2 2 4 2" xfId="25597" xr:uid="{F8CA9F23-D963-4CEA-B93C-8CD86DAACE3C}"/>
    <cellStyle name="Normal 531 2 2 5" xfId="25596" xr:uid="{8366D57E-35DB-47C3-9430-D0EC7664AE66}"/>
    <cellStyle name="Normal 531 2 3" xfId="25595" xr:uid="{41EA31B0-4617-416F-9B95-B24861657AB1}"/>
    <cellStyle name="Normal 531 2 3 2" xfId="25594" xr:uid="{4AA7AAA0-5B68-47DF-9D1F-44D8F154DD1C}"/>
    <cellStyle name="Normal 531 2 3 2 2" xfId="25593" xr:uid="{EEDF7E63-641A-49FE-8739-BCBEFAB7878B}"/>
    <cellStyle name="Normal 531 2 3 3" xfId="25592" xr:uid="{002A86B3-7517-4899-9003-3F748A78F420}"/>
    <cellStyle name="Normal 531 2 4" xfId="25591" xr:uid="{39D7FA4A-3E9F-4C3A-A0B7-45F91EB857A4}"/>
    <cellStyle name="Normal 531 2 4 2" xfId="25590" xr:uid="{836FF5D6-78FC-44DC-BF46-AD4C426228F3}"/>
    <cellStyle name="Normal 531 2 5" xfId="25589" xr:uid="{63A69D9D-40FA-4585-A45F-40FAB4A23791}"/>
    <cellStyle name="Normal 531 2 5 2" xfId="25588" xr:uid="{93803419-1F98-4A6E-93B7-750964479CC1}"/>
    <cellStyle name="Normal 531 2 6" xfId="25587" xr:uid="{0F03AD57-14F0-44F3-AF82-44063179428D}"/>
    <cellStyle name="Normal 531 3" xfId="25586" xr:uid="{03D6F404-EFF9-4FA1-B3AA-91043D567214}"/>
    <cellStyle name="Normal 531 3 2" xfId="25585" xr:uid="{F0F8A3E8-06D5-4303-B809-91E992504F59}"/>
    <cellStyle name="Normal 531 3 2 2" xfId="25584" xr:uid="{43BEE91C-3C77-4AAF-8D92-29A4EABB271E}"/>
    <cellStyle name="Normal 531 3 2 2 2" xfId="25583" xr:uid="{70068D3E-182E-4F6B-B9BD-080735071149}"/>
    <cellStyle name="Normal 531 3 2 3" xfId="25582" xr:uid="{7941A75A-C916-4445-A4B9-DBCF67279A43}"/>
    <cellStyle name="Normal 531 3 3" xfId="25581" xr:uid="{35D102E9-A70D-4AB7-9FED-F5BC3B83696C}"/>
    <cellStyle name="Normal 531 3 3 2" xfId="25580" xr:uid="{548FB845-0428-42FF-A96D-C2D024D0A40C}"/>
    <cellStyle name="Normal 531 3 4" xfId="25579" xr:uid="{B02B4F2E-5D97-46BF-94EC-CA799558F14C}"/>
    <cellStyle name="Normal 531 3 4 2" xfId="25578" xr:uid="{5EF7F0FB-0A68-49C4-95B6-68FC1A8C728E}"/>
    <cellStyle name="Normal 531 3 5" xfId="25577" xr:uid="{84FEB937-46A2-42C6-8527-BB6D83214EE6}"/>
    <cellStyle name="Normal 531 4" xfId="25576" xr:uid="{DAFFE45D-BD0E-43CC-BD0E-A63C5AC4917F}"/>
    <cellStyle name="Normal 531 4 2" xfId="25575" xr:uid="{7AAD54D7-8078-4496-AF56-0D02BEC0F83C}"/>
    <cellStyle name="Normal 531 4 2 2" xfId="25574" xr:uid="{3C5CB818-71DE-4FB2-A09A-F842503658E4}"/>
    <cellStyle name="Normal 531 4 3" xfId="25573" xr:uid="{E5F1293D-906E-4945-8EBE-5F8855A3FC78}"/>
    <cellStyle name="Normal 531 5" xfId="25572" xr:uid="{96828E3E-D8C8-4F52-A7AC-1BBD9460603D}"/>
    <cellStyle name="Normal 531 5 2" xfId="25571" xr:uid="{6EA942C6-5F4A-4BBA-B1CE-EC6C2585DAD7}"/>
    <cellStyle name="Normal 531 6" xfId="25570" xr:uid="{1C8DF3EB-614D-4B26-A590-3489DC8C6EE7}"/>
    <cellStyle name="Normal 531 6 2" xfId="25569" xr:uid="{D14CB301-6D76-4D84-8C36-83428A335B52}"/>
    <cellStyle name="Normal 531 7" xfId="25568" xr:uid="{308E245A-E725-4E72-B6FB-378BC6B592D0}"/>
    <cellStyle name="Normal 532" xfId="25567" xr:uid="{53C0410E-48BB-438C-B6B1-57F391E387C3}"/>
    <cellStyle name="Normal 532 2" xfId="25566" xr:uid="{0C64DE67-4356-4F11-AA63-01BF316F2DD2}"/>
    <cellStyle name="Normal 532 2 2" xfId="25565" xr:uid="{8F293C71-E3BC-4743-B79B-3AA38CE8F116}"/>
    <cellStyle name="Normal 532 2 2 2" xfId="25564" xr:uid="{CEE54FE0-44E2-4120-8997-7782C2E852DA}"/>
    <cellStyle name="Normal 532 2 2 2 2" xfId="25563" xr:uid="{26DAA105-0D12-4A85-8543-C9D795C9B2D6}"/>
    <cellStyle name="Normal 532 2 2 2 2 2" xfId="25562" xr:uid="{7BB1E991-5E5F-4A28-91E8-FD823558700B}"/>
    <cellStyle name="Normal 532 2 2 2 3" xfId="25561" xr:uid="{C9F42610-5B67-47E7-A3DC-60F69E554E51}"/>
    <cellStyle name="Normal 532 2 2 3" xfId="25560" xr:uid="{02BABCB9-43B5-4373-A9CE-4E611ACC189E}"/>
    <cellStyle name="Normal 532 2 2 3 2" xfId="25559" xr:uid="{46BC7D69-73B8-4B95-97E8-CF0A0E2DF4D8}"/>
    <cellStyle name="Normal 532 2 2 4" xfId="25558" xr:uid="{F94E72BE-41AB-46C3-8A03-1ED1DFE3E234}"/>
    <cellStyle name="Normal 532 2 2 4 2" xfId="25557" xr:uid="{D45A2EF0-1749-43AC-9B6D-0F8BEBF69893}"/>
    <cellStyle name="Normal 532 2 2 5" xfId="25556" xr:uid="{47BAD1AE-1F28-4A98-AE67-B096CE7643B8}"/>
    <cellStyle name="Normal 532 2 3" xfId="25555" xr:uid="{60C88097-3B25-4DBF-B164-727861588BB1}"/>
    <cellStyle name="Normal 532 2 3 2" xfId="25554" xr:uid="{3780F1DF-418F-40CE-8285-5CD914D7401C}"/>
    <cellStyle name="Normal 532 2 3 2 2" xfId="25553" xr:uid="{4A7B6366-7D5F-4DCE-B3B6-CAF4DB9FB25D}"/>
    <cellStyle name="Normal 532 2 3 3" xfId="25552" xr:uid="{264C5F53-DDC2-4A07-AE35-67127FB9B5E6}"/>
    <cellStyle name="Normal 532 2 4" xfId="25551" xr:uid="{8D51EFF9-B4FF-4FAD-AFC8-77B9C4781AB6}"/>
    <cellStyle name="Normal 532 2 4 2" xfId="25550" xr:uid="{1DF2D9E0-5152-44B0-A26E-D90D66739272}"/>
    <cellStyle name="Normal 532 2 5" xfId="25549" xr:uid="{F43FF338-F8E1-441C-B500-9400B1CC9C68}"/>
    <cellStyle name="Normal 532 2 5 2" xfId="25548" xr:uid="{7C7E6284-A41C-4BBC-9C87-7D14806D0D2F}"/>
    <cellStyle name="Normal 532 2 6" xfId="25547" xr:uid="{2987C42E-83DB-40F8-B7BA-CF5332AE15D7}"/>
    <cellStyle name="Normal 532 3" xfId="25546" xr:uid="{90BFC43A-BFF5-412B-8A7D-BC0FD6E1B00D}"/>
    <cellStyle name="Normal 532 3 2" xfId="25545" xr:uid="{8A7B4E44-67F2-4EA3-AF66-C3EFA5F9162E}"/>
    <cellStyle name="Normal 532 3 2 2" xfId="25544" xr:uid="{B2474A02-AB56-4134-A076-444183D63FEF}"/>
    <cellStyle name="Normal 532 3 2 2 2" xfId="25543" xr:uid="{171A5A37-6530-4AAE-A3B6-2CCD0AEAE77B}"/>
    <cellStyle name="Normal 532 3 2 3" xfId="25542" xr:uid="{70F439C6-B4BC-4CAB-99EA-3A27BF1F52B8}"/>
    <cellStyle name="Normal 532 3 3" xfId="25541" xr:uid="{271240AA-5952-4E14-B5CE-74F9BE78782A}"/>
    <cellStyle name="Normal 532 3 3 2" xfId="25540" xr:uid="{48A1C814-9809-4A20-A394-F91BF1F886F5}"/>
    <cellStyle name="Normal 532 3 4" xfId="25539" xr:uid="{FC667DE9-5871-4B3B-8927-2F384F2AED45}"/>
    <cellStyle name="Normal 532 3 4 2" xfId="25538" xr:uid="{FEE84D59-D1D0-4630-95AE-0C0248098023}"/>
    <cellStyle name="Normal 532 3 5" xfId="25537" xr:uid="{A232B2FA-C142-49D8-8181-2C17782A7680}"/>
    <cellStyle name="Normal 532 4" xfId="25536" xr:uid="{4B2AB6B3-8BA8-4AD0-AE73-A6376A4F6EA1}"/>
    <cellStyle name="Normal 532 4 2" xfId="25535" xr:uid="{5340FCEE-9FC7-4987-A36F-29359A456408}"/>
    <cellStyle name="Normal 532 4 2 2" xfId="25534" xr:uid="{CA48BD5E-984D-45D3-9824-104E315ABB1A}"/>
    <cellStyle name="Normal 532 4 3" xfId="25533" xr:uid="{66B40EE7-DA68-4562-8DB3-1684F5C1F3B6}"/>
    <cellStyle name="Normal 532 5" xfId="25532" xr:uid="{F4826480-331C-43C3-9A69-3957ED1492BB}"/>
    <cellStyle name="Normal 532 5 2" xfId="25531" xr:uid="{F50DE55C-51A4-4B1E-A5B2-955BD699CF01}"/>
    <cellStyle name="Normal 532 6" xfId="25530" xr:uid="{264DD97A-4308-4662-9023-28DF86CCB193}"/>
    <cellStyle name="Normal 532 6 2" xfId="25529" xr:uid="{F5175A38-0039-41B5-865E-D4978AC67AC5}"/>
    <cellStyle name="Normal 532 7" xfId="25528" xr:uid="{A8F4B494-D8C1-4318-B10C-98C66F0939CF}"/>
    <cellStyle name="Normal 533" xfId="25527" xr:uid="{DE24ACE8-1BD3-4430-A0DA-7B37F70685B1}"/>
    <cellStyle name="Normal 533 2" xfId="25526" xr:uid="{95073187-06D1-47D9-8F11-1B8D0F69317F}"/>
    <cellStyle name="Normal 533 2 2" xfId="25525" xr:uid="{742F7B5E-6CAF-4DB9-98A0-52F2AE3AFE41}"/>
    <cellStyle name="Normal 533 2 2 2" xfId="25524" xr:uid="{765E81FE-9FED-4ED1-8DAA-0D9C2F875432}"/>
    <cellStyle name="Normal 533 2 2 2 2" xfId="25523" xr:uid="{605E4633-6160-4C5C-865C-7B3DE1C9C843}"/>
    <cellStyle name="Normal 533 2 2 2 2 2" xfId="25522" xr:uid="{609606F3-1B29-46F0-9F88-DE6D7C27E395}"/>
    <cellStyle name="Normal 533 2 2 2 3" xfId="25521" xr:uid="{C892F5C7-EC3A-4A97-ADBA-0BFB4E54BE40}"/>
    <cellStyle name="Normal 533 2 2 3" xfId="25520" xr:uid="{E1FDDB0C-2C77-4894-A5A5-0F3B629A2A67}"/>
    <cellStyle name="Normal 533 2 2 3 2" xfId="25519" xr:uid="{8041B09D-2CF7-47BD-A0BD-FE943441CFF8}"/>
    <cellStyle name="Normal 533 2 2 4" xfId="25518" xr:uid="{5A90BEF5-FFBD-4CCA-A412-484013E45BB8}"/>
    <cellStyle name="Normal 533 2 2 4 2" xfId="25517" xr:uid="{571EAEC5-AABC-4006-AEA8-1443843BABE9}"/>
    <cellStyle name="Normal 533 2 2 5" xfId="25516" xr:uid="{0454083D-FAA3-4F1F-BEDD-04BC46F00862}"/>
    <cellStyle name="Normal 533 2 3" xfId="25515" xr:uid="{1A455566-D744-4C42-8595-999758F4CBB0}"/>
    <cellStyle name="Normal 533 2 3 2" xfId="25514" xr:uid="{50337D36-5DCA-4B3E-B887-E3ACE5DD2625}"/>
    <cellStyle name="Normal 533 2 3 2 2" xfId="25513" xr:uid="{1410985B-F841-4459-8D73-E4CAB64722BB}"/>
    <cellStyle name="Normal 533 2 3 3" xfId="25512" xr:uid="{CC525CF0-1CCE-41E5-B5E4-4D1BD2467F8F}"/>
    <cellStyle name="Normal 533 2 4" xfId="25511" xr:uid="{AEDB8A47-04DE-4F66-89AF-77D598712798}"/>
    <cellStyle name="Normal 533 2 4 2" xfId="25510" xr:uid="{D3E31AE0-0117-4983-8040-75BD05E4F693}"/>
    <cellStyle name="Normal 533 2 5" xfId="25509" xr:uid="{4CB2FF74-A3F5-4BC9-91A8-3A89137692E8}"/>
    <cellStyle name="Normal 533 2 5 2" xfId="25508" xr:uid="{68B6BFE4-D9AA-4D56-B810-A15D89E20563}"/>
    <cellStyle name="Normal 533 2 6" xfId="25507" xr:uid="{67D7C8A4-10B7-4AB6-AA67-D0DA8CD72040}"/>
    <cellStyle name="Normal 533 3" xfId="25506" xr:uid="{04A73C84-E694-42CA-8707-6C02F5AB325A}"/>
    <cellStyle name="Normal 533 3 2" xfId="25505" xr:uid="{3CC12CC1-563E-486B-B04E-805EA0B93D30}"/>
    <cellStyle name="Normal 533 3 2 2" xfId="25504" xr:uid="{D4D9790E-22F9-4EFE-9A88-DC145997AF94}"/>
    <cellStyle name="Normal 533 3 2 2 2" xfId="25503" xr:uid="{25DBDD3B-6407-49D2-AF09-8777EACDB11B}"/>
    <cellStyle name="Normal 533 3 2 3" xfId="25502" xr:uid="{0B4AC925-8FC4-4D09-A3CE-2F46D377AB0D}"/>
    <cellStyle name="Normal 533 3 3" xfId="25501" xr:uid="{F52F4161-C4A0-4F98-BD42-10229B69B84F}"/>
    <cellStyle name="Normal 533 3 3 2" xfId="25500" xr:uid="{B26BEA97-D844-471C-835A-8F2445BA09C4}"/>
    <cellStyle name="Normal 533 3 4" xfId="25499" xr:uid="{88C5041A-4045-45F7-B96F-AD0917DB8E73}"/>
    <cellStyle name="Normal 533 3 4 2" xfId="25498" xr:uid="{B67B90DE-DE99-440B-A131-7E16D2602793}"/>
    <cellStyle name="Normal 533 3 5" xfId="25497" xr:uid="{40BC0830-C61F-4F8A-A235-469EDA6BC762}"/>
    <cellStyle name="Normal 533 4" xfId="25496" xr:uid="{2E538ADF-1754-4251-8BDA-3D0CC788323D}"/>
    <cellStyle name="Normal 533 4 2" xfId="25495" xr:uid="{908364B5-39EC-429A-9B83-38E468D9CB2C}"/>
    <cellStyle name="Normal 533 4 2 2" xfId="25494" xr:uid="{9605FEF5-97E7-49F6-9DF8-B2981C8C88CB}"/>
    <cellStyle name="Normal 533 4 3" xfId="25493" xr:uid="{B84CB432-C2DB-4B53-973F-0159EFF9E295}"/>
    <cellStyle name="Normal 533 5" xfId="25492" xr:uid="{316BCC01-4BC7-4C24-900F-AB478D5C3215}"/>
    <cellStyle name="Normal 533 5 2" xfId="25491" xr:uid="{3AC8725E-6EB6-4C8C-9C9C-1A6327D137E8}"/>
    <cellStyle name="Normal 533 6" xfId="25490" xr:uid="{5177B2B1-7D6E-42AC-AF6B-D92BCF9494D3}"/>
    <cellStyle name="Normal 533 6 2" xfId="25489" xr:uid="{5A801F29-8FB0-4BAF-8145-A3C8ADDE81E4}"/>
    <cellStyle name="Normal 533 7" xfId="25488" xr:uid="{A6A7713D-0358-4510-BA17-9E82A9506360}"/>
    <cellStyle name="Normal 534" xfId="25487" xr:uid="{CD4ACBDD-B6F6-4A0C-A368-49E7F334B0D8}"/>
    <cellStyle name="Normal 534 2" xfId="25486" xr:uid="{A917DBE1-27D0-46E3-8C95-EE6FA6757F9B}"/>
    <cellStyle name="Normal 534 2 2" xfId="25485" xr:uid="{2E3478D2-3B90-475A-A49C-F36C312C3649}"/>
    <cellStyle name="Normal 534 2 2 2" xfId="25484" xr:uid="{822DA3B5-0504-42BF-ABD6-A12BAE32857D}"/>
    <cellStyle name="Normal 534 2 2 2 2" xfId="25483" xr:uid="{CB3D44C4-ECB5-4BA9-BDFA-7D451AF15DC1}"/>
    <cellStyle name="Normal 534 2 2 2 2 2" xfId="25482" xr:uid="{03CF0492-1E24-4D28-8193-116520935DA7}"/>
    <cellStyle name="Normal 534 2 2 2 3" xfId="25481" xr:uid="{95EE7DC0-9230-4A9B-A73A-67EFDA3FEFA7}"/>
    <cellStyle name="Normal 534 2 2 3" xfId="25480" xr:uid="{53B947F9-0F71-4114-959A-61DEC16567CD}"/>
    <cellStyle name="Normal 534 2 2 3 2" xfId="25479" xr:uid="{BE849A32-EA38-4D68-AF22-F9B8D69A398F}"/>
    <cellStyle name="Normal 534 2 2 4" xfId="25478" xr:uid="{27356629-7536-49C2-9258-1F33BB6DFCB8}"/>
    <cellStyle name="Normal 534 2 2 4 2" xfId="25477" xr:uid="{9C152A38-FE24-4A8D-AB30-A7FDE241ACCC}"/>
    <cellStyle name="Normal 534 2 2 5" xfId="25476" xr:uid="{600C6A43-D77D-462A-ADA3-5741307766FC}"/>
    <cellStyle name="Normal 534 2 3" xfId="25475" xr:uid="{3E9D74A6-879E-46E1-A73E-1F8C38829C7B}"/>
    <cellStyle name="Normal 534 2 3 2" xfId="25474" xr:uid="{2DFED991-C45A-47A4-BDD1-94924C58E6A2}"/>
    <cellStyle name="Normal 534 2 3 2 2" xfId="25473" xr:uid="{F21F3448-A6BE-484C-BA1C-291F00B0B308}"/>
    <cellStyle name="Normal 534 2 3 3" xfId="25472" xr:uid="{55868FFD-508D-4C77-853D-FA1F79B70D54}"/>
    <cellStyle name="Normal 534 2 4" xfId="25471" xr:uid="{1BCBBBA5-0DE7-488B-8F09-B3A450938C6A}"/>
    <cellStyle name="Normal 534 2 4 2" xfId="25470" xr:uid="{147A66F6-67D8-415D-8DA9-754B1B184BAD}"/>
    <cellStyle name="Normal 534 2 5" xfId="25469" xr:uid="{7A66C46B-71D8-49BB-87D9-2D8CA74D7295}"/>
    <cellStyle name="Normal 534 2 5 2" xfId="25468" xr:uid="{EEE01D1B-6608-4C2B-AFD1-3183BF58B03C}"/>
    <cellStyle name="Normal 534 2 6" xfId="25467" xr:uid="{CE5E9CE9-D362-414B-B2A3-C66639ACC968}"/>
    <cellStyle name="Normal 534 3" xfId="25466" xr:uid="{D218E46A-CBBB-4E4A-A0BA-DF4D5899691B}"/>
    <cellStyle name="Normal 534 3 2" xfId="25465" xr:uid="{EA8EFE89-5DA6-4E4C-BE31-01298755C416}"/>
    <cellStyle name="Normal 534 3 2 2" xfId="25464" xr:uid="{12A259C8-AC9E-44CB-B8AC-1BF3BC244695}"/>
    <cellStyle name="Normal 534 3 2 2 2" xfId="25463" xr:uid="{71E14C12-216E-4A5D-9463-C3DEBEF5BB17}"/>
    <cellStyle name="Normal 534 3 2 3" xfId="25462" xr:uid="{069E8DF7-E141-43BF-BABB-C7FFE136F3D9}"/>
    <cellStyle name="Normal 534 3 3" xfId="25461" xr:uid="{75011231-6D6F-473E-B3EF-8A29A8534429}"/>
    <cellStyle name="Normal 534 3 3 2" xfId="25460" xr:uid="{76B4891B-BFE3-49F1-8CD7-6887FFB543C5}"/>
    <cellStyle name="Normal 534 3 4" xfId="25459" xr:uid="{7B80FEB2-DEC1-47FA-8EA9-DBD79119BEB2}"/>
    <cellStyle name="Normal 534 3 4 2" xfId="25458" xr:uid="{7DAF1CA1-7B8C-4863-8196-8CF905095BB8}"/>
    <cellStyle name="Normal 534 3 5" xfId="25457" xr:uid="{45506C63-825E-45CE-B4C3-08F6784F661E}"/>
    <cellStyle name="Normal 534 4" xfId="25456" xr:uid="{CBA89744-DB4D-45E9-92A2-93C4E2C874DC}"/>
    <cellStyle name="Normal 534 4 2" xfId="25455" xr:uid="{D588E726-E5FE-4F70-8F60-2542FC5C9D39}"/>
    <cellStyle name="Normal 534 4 2 2" xfId="25454" xr:uid="{1C24DEC5-A4B6-406D-A7D1-F0A5F0FFADCF}"/>
    <cellStyle name="Normal 534 4 3" xfId="25453" xr:uid="{8113D6A7-0C5C-4AE3-BEEE-35264FEB7A02}"/>
    <cellStyle name="Normal 534 5" xfId="25452" xr:uid="{8453D05B-809F-485D-98FE-FF88261C3501}"/>
    <cellStyle name="Normal 534 5 2" xfId="25451" xr:uid="{A912230F-AE58-44BA-A900-317C44D14B32}"/>
    <cellStyle name="Normal 534 6" xfId="25450" xr:uid="{70DE23C3-0356-4281-B782-DB658B5E3A6B}"/>
    <cellStyle name="Normal 534 6 2" xfId="25449" xr:uid="{C0FB6F85-7992-4D01-AF7A-84CB50D62B13}"/>
    <cellStyle name="Normal 534 7" xfId="25448" xr:uid="{BBDB66D9-8ADE-45AB-AAF0-C90B2C98F652}"/>
    <cellStyle name="Normal 535" xfId="25447" xr:uid="{00108972-7BD4-4A5F-8B71-651B0C18088D}"/>
    <cellStyle name="Normal 535 2" xfId="25446" xr:uid="{B09C38E7-7DA2-42A5-AFBD-C7039D203DAA}"/>
    <cellStyle name="Normal 535 2 2" xfId="25445" xr:uid="{81688418-6227-49EF-98C7-775FD871D892}"/>
    <cellStyle name="Normal 535 2 2 2" xfId="25444" xr:uid="{0D30DC46-3B5E-484E-93C9-FB2CCFC4AD25}"/>
    <cellStyle name="Normal 535 2 2 2 2" xfId="25443" xr:uid="{0CDCDF15-0C1B-4E90-904A-50A3CDDE180A}"/>
    <cellStyle name="Normal 535 2 2 2 2 2" xfId="25442" xr:uid="{7B93E1AD-CDEA-4860-9EA7-BF2DDB67731B}"/>
    <cellStyle name="Normal 535 2 2 2 3" xfId="25441" xr:uid="{C7AB6E6F-0F83-4021-870B-80E0C253715B}"/>
    <cellStyle name="Normal 535 2 2 3" xfId="25440" xr:uid="{343A5F99-83EB-4AE8-BF4C-0CA8FEB1E9F7}"/>
    <cellStyle name="Normal 535 2 2 3 2" xfId="25439" xr:uid="{E5274FEB-9F6E-4552-A881-0C5F35365F42}"/>
    <cellStyle name="Normal 535 2 2 4" xfId="25438" xr:uid="{0FB4EB9F-0105-4616-BD1E-2C34AB97A6E1}"/>
    <cellStyle name="Normal 535 2 2 4 2" xfId="25437" xr:uid="{0FF4CB58-31E2-43A7-B9D8-84D54C5E28AA}"/>
    <cellStyle name="Normal 535 2 2 5" xfId="25436" xr:uid="{E690EA76-B3DA-4554-85D0-6EB71634CEB0}"/>
    <cellStyle name="Normal 535 2 3" xfId="25435" xr:uid="{68C1774C-1FDF-452C-B007-0D358C5E4B97}"/>
    <cellStyle name="Normal 535 2 3 2" xfId="25434" xr:uid="{576A13C1-41CD-4B12-8E57-9FFF9D3C73B3}"/>
    <cellStyle name="Normal 535 2 3 2 2" xfId="25433" xr:uid="{2896B355-9BEE-4D73-B7A4-A41316F5AA79}"/>
    <cellStyle name="Normal 535 2 3 3" xfId="25432" xr:uid="{BD5D21C1-24B3-49F6-BF75-D1A45FB8E1CF}"/>
    <cellStyle name="Normal 535 2 4" xfId="25431" xr:uid="{2FCE49E8-19E6-4F50-A6EC-BC3AF795296B}"/>
    <cellStyle name="Normal 535 2 4 2" xfId="25430" xr:uid="{91B3EA64-186D-4FFF-A843-D1106C3F0E6D}"/>
    <cellStyle name="Normal 535 2 5" xfId="25429" xr:uid="{A2CBAD38-89BB-4B19-8660-3190E19B40EB}"/>
    <cellStyle name="Normal 535 2 5 2" xfId="25428" xr:uid="{FF5809F3-73E6-4D8C-B6C1-DBCC589AE46E}"/>
    <cellStyle name="Normal 535 2 6" xfId="25427" xr:uid="{4E885F8E-A547-4327-B177-01A0C6D769FF}"/>
    <cellStyle name="Normal 535 3" xfId="25426" xr:uid="{903148A5-1CD1-4E7D-98F6-A4ECBBB6F969}"/>
    <cellStyle name="Normal 535 3 2" xfId="25425" xr:uid="{BDBA8E61-8574-4FC9-9958-4FB04BD54827}"/>
    <cellStyle name="Normal 535 3 2 2" xfId="25424" xr:uid="{6F2E3C72-18E7-4021-9A90-CCC5600F11DC}"/>
    <cellStyle name="Normal 535 3 2 2 2" xfId="25423" xr:uid="{70D9F269-AC6B-483E-A74E-870D975B09C9}"/>
    <cellStyle name="Normal 535 3 2 3" xfId="25422" xr:uid="{E52EDB76-E51B-4A08-B088-B5E2FA107F21}"/>
    <cellStyle name="Normal 535 3 3" xfId="25421" xr:uid="{B7BF78C4-FF3D-4793-8F82-E98EE02E02E0}"/>
    <cellStyle name="Normal 535 3 3 2" xfId="25420" xr:uid="{407F3D78-FA17-428F-BC3E-0543BA6D09E2}"/>
    <cellStyle name="Normal 535 3 4" xfId="25419" xr:uid="{541CDE5D-0878-437B-8D48-1553DE8F3DFC}"/>
    <cellStyle name="Normal 535 3 4 2" xfId="25418" xr:uid="{182076D6-A8B2-46E1-A37A-0CB40D064E1B}"/>
    <cellStyle name="Normal 535 3 5" xfId="25417" xr:uid="{4E62E5CF-27FF-40AE-A069-0CBAD4F9D5FD}"/>
    <cellStyle name="Normal 535 4" xfId="25416" xr:uid="{D159CEB3-447A-4070-AC54-DECA826D845F}"/>
    <cellStyle name="Normal 535 4 2" xfId="25415" xr:uid="{DFAA240C-7890-4500-9AA0-ADFCB14BB36C}"/>
    <cellStyle name="Normal 535 4 2 2" xfId="25414" xr:uid="{F28B9663-B046-466F-8CDF-73820E9B8CE4}"/>
    <cellStyle name="Normal 535 4 3" xfId="25413" xr:uid="{30238AB1-3298-402D-814A-14AB3D461671}"/>
    <cellStyle name="Normal 535 5" xfId="25412" xr:uid="{21ED4162-132E-45F2-9A9C-7980CDB61DDC}"/>
    <cellStyle name="Normal 535 5 2" xfId="25411" xr:uid="{78A8AB77-B1F4-40E5-8FC3-6B5CDF4000E3}"/>
    <cellStyle name="Normal 535 6" xfId="25410" xr:uid="{983C7CAB-9EC1-486E-BED2-56D7D62C610F}"/>
    <cellStyle name="Normal 535 6 2" xfId="25409" xr:uid="{804212C3-387F-475A-8AB7-4B7E785A2E3D}"/>
    <cellStyle name="Normal 535 7" xfId="25408" xr:uid="{FE0F4455-C7A1-446B-8479-968959E5A605}"/>
    <cellStyle name="Normal 536" xfId="25407" xr:uid="{0FD88331-096B-4D87-A006-53FF1FB7E272}"/>
    <cellStyle name="Normal 536 2" xfId="25406" xr:uid="{CEA4B644-2290-4ED1-9A3C-D51D55375659}"/>
    <cellStyle name="Normal 536 2 2" xfId="25405" xr:uid="{BB24F6F6-5BFE-404A-BF38-94316A5FFFFE}"/>
    <cellStyle name="Normal 536 2 2 2" xfId="25404" xr:uid="{1C339B14-6567-4587-9714-D526CA7BF025}"/>
    <cellStyle name="Normal 536 2 2 2 2" xfId="25403" xr:uid="{87CEBECA-2A2D-4013-9791-36EC03588FCF}"/>
    <cellStyle name="Normal 536 2 2 2 2 2" xfId="25402" xr:uid="{EB723607-0486-40E6-B913-AB525FB9E993}"/>
    <cellStyle name="Normal 536 2 2 2 3" xfId="25401" xr:uid="{8EC8881A-AECD-4B65-B2B2-8F15A1EE5593}"/>
    <cellStyle name="Normal 536 2 2 3" xfId="25400" xr:uid="{511AD3EF-1739-4939-86A8-1D3C94B0D9CA}"/>
    <cellStyle name="Normal 536 2 2 3 2" xfId="25399" xr:uid="{2DF06BEA-4CBC-42AE-B18A-B696ED50DB6B}"/>
    <cellStyle name="Normal 536 2 2 4" xfId="25398" xr:uid="{3F22B674-EDDE-45EB-BD15-E8D1C6AD9E1F}"/>
    <cellStyle name="Normal 536 2 2 4 2" xfId="25397" xr:uid="{E5E5F231-7D2A-40FF-8611-452ADFB22927}"/>
    <cellStyle name="Normal 536 2 2 5" xfId="25396" xr:uid="{C12039FF-E338-4714-8A52-754ED507DE08}"/>
    <cellStyle name="Normal 536 2 3" xfId="25395" xr:uid="{1F5686D6-E81F-4214-9892-B720308B27B7}"/>
    <cellStyle name="Normal 536 2 3 2" xfId="25394" xr:uid="{7583E346-EC03-4D0C-AB35-8DABED618C39}"/>
    <cellStyle name="Normal 536 2 3 2 2" xfId="25393" xr:uid="{6BCC3CDC-9A84-4B47-B3E7-62A75184B04D}"/>
    <cellStyle name="Normal 536 2 3 3" xfId="25392" xr:uid="{4FF5D026-0DE6-41BF-9083-DBEE3C528440}"/>
    <cellStyle name="Normal 536 2 4" xfId="25391" xr:uid="{433A65E1-15A5-46BE-87EB-AC3E5213D433}"/>
    <cellStyle name="Normal 536 2 4 2" xfId="25390" xr:uid="{6D471B6F-AC81-429A-A27E-5102BBCD6C5A}"/>
    <cellStyle name="Normal 536 2 5" xfId="25389" xr:uid="{D6852943-51F0-4B7B-BD68-8F3884FE4C25}"/>
    <cellStyle name="Normal 536 2 5 2" xfId="25388" xr:uid="{E9E40CAD-6BAB-46A1-959F-109B10888E9A}"/>
    <cellStyle name="Normal 536 2 6" xfId="25387" xr:uid="{89EC9F7D-A5C2-453B-A8CF-05148AE33EF0}"/>
    <cellStyle name="Normal 536 3" xfId="25386" xr:uid="{8214D5BA-6E3C-470F-9D46-3B9492E347E0}"/>
    <cellStyle name="Normal 536 3 2" xfId="25385" xr:uid="{40AE9F95-58B6-4685-99A8-3ED2762CF653}"/>
    <cellStyle name="Normal 536 3 2 2" xfId="25384" xr:uid="{CD1E8C7E-A6A5-4689-96D7-A311545C42F8}"/>
    <cellStyle name="Normal 536 3 2 2 2" xfId="25383" xr:uid="{BFA86A82-9A25-4F8A-80C9-10762CCE2D88}"/>
    <cellStyle name="Normal 536 3 2 3" xfId="25382" xr:uid="{3468AA00-2FA2-4BD3-9FF5-A3189EEBDB01}"/>
    <cellStyle name="Normal 536 3 3" xfId="25381" xr:uid="{A0BDEBA2-6684-4DD7-B79C-583176FE341B}"/>
    <cellStyle name="Normal 536 3 3 2" xfId="25380" xr:uid="{E31A7454-F235-410F-83BD-FC9B6984C9B0}"/>
    <cellStyle name="Normal 536 3 4" xfId="25379" xr:uid="{BBFAF339-E659-4859-8A25-0E1D8F735EE4}"/>
    <cellStyle name="Normal 536 3 4 2" xfId="25378" xr:uid="{A93ED26C-7B81-4355-95EB-7345C9C9DF8C}"/>
    <cellStyle name="Normal 536 3 5" xfId="25377" xr:uid="{E51C0CD8-F6F2-490F-9393-AC8331610913}"/>
    <cellStyle name="Normal 536 4" xfId="25376" xr:uid="{E4BD1BAF-E847-40C2-9356-061E031C534E}"/>
    <cellStyle name="Normal 536 4 2" xfId="25375" xr:uid="{94362AFB-27E7-44AA-A635-F8BBDB6391F0}"/>
    <cellStyle name="Normal 536 4 2 2" xfId="25374" xr:uid="{110DD44F-4DC4-4FD6-AD55-11904DDDE9AD}"/>
    <cellStyle name="Normal 536 4 3" xfId="25373" xr:uid="{BFD578DC-AA72-4DBF-B61F-0766BFB54E2A}"/>
    <cellStyle name="Normal 536 5" xfId="25372" xr:uid="{0CFB4FB3-DFE8-41E7-BA5A-E34CA3ADF980}"/>
    <cellStyle name="Normal 536 5 2" xfId="25371" xr:uid="{DA8F6608-DEF4-4E0D-94ED-3AADEC51DBB6}"/>
    <cellStyle name="Normal 536 6" xfId="25370" xr:uid="{0AD87B1C-A146-4272-98CA-C2ADF5A99D12}"/>
    <cellStyle name="Normal 536 6 2" xfId="25369" xr:uid="{492AEE33-FDF8-4D7B-B0CD-861497C8F10A}"/>
    <cellStyle name="Normal 536 7" xfId="25368" xr:uid="{137757BD-FDD0-4FE9-9C23-E914F1A73178}"/>
    <cellStyle name="Normal 537" xfId="25367" xr:uid="{A1CE348A-DBF3-49B4-A805-A842A6788F2F}"/>
    <cellStyle name="Normal 537 2" xfId="25366" xr:uid="{70C95E21-3903-48ED-AC4D-54A4A43DDC0A}"/>
    <cellStyle name="Normal 537 2 2" xfId="25365" xr:uid="{05F661D0-7D52-4327-AAE8-8515EB81B89A}"/>
    <cellStyle name="Normal 537 2 2 2" xfId="25364" xr:uid="{2217D062-9086-4324-8588-7AE42415D608}"/>
    <cellStyle name="Normal 537 2 2 2 2" xfId="25363" xr:uid="{F41BD61C-8483-4039-B439-2D747DFF34D8}"/>
    <cellStyle name="Normal 537 2 2 2 2 2" xfId="25362" xr:uid="{2C6A1A77-D185-4226-83A5-D8921F1A4B66}"/>
    <cellStyle name="Normal 537 2 2 2 3" xfId="25361" xr:uid="{9663EB87-AF4F-459B-A464-EFE30C19DC79}"/>
    <cellStyle name="Normal 537 2 2 3" xfId="25360" xr:uid="{A1C4BCC3-1E10-4C86-A139-10D36910EB56}"/>
    <cellStyle name="Normal 537 2 2 3 2" xfId="25359" xr:uid="{12D66D19-2784-4300-8547-23393BEF053E}"/>
    <cellStyle name="Normal 537 2 2 4" xfId="25358" xr:uid="{FCBB37B3-E8C4-455E-B654-2C6F250C3D02}"/>
    <cellStyle name="Normal 537 2 2 4 2" xfId="25357" xr:uid="{41888C58-6792-487C-AEFA-FD7DB993B6D3}"/>
    <cellStyle name="Normal 537 2 2 5" xfId="25356" xr:uid="{6A4C3EBC-211E-44A6-8054-7360C097BDCD}"/>
    <cellStyle name="Normal 537 2 3" xfId="25355" xr:uid="{4517C7C7-0EFE-4018-9BA1-1E2F20A76222}"/>
    <cellStyle name="Normal 537 2 3 2" xfId="25354" xr:uid="{4E440AF0-5D5D-48CC-97E6-42881C14BA33}"/>
    <cellStyle name="Normal 537 2 3 2 2" xfId="25353" xr:uid="{D61A43D3-8407-475D-931F-CEA8FC129880}"/>
    <cellStyle name="Normal 537 2 3 3" xfId="25352" xr:uid="{928AE7E2-AD5D-45A7-AA68-86D45EFA2CDD}"/>
    <cellStyle name="Normal 537 2 4" xfId="25351" xr:uid="{057FA9E2-325D-4383-9C49-B6AF8C6C495D}"/>
    <cellStyle name="Normal 537 2 4 2" xfId="25350" xr:uid="{565879FF-58B2-4B80-A0E4-F4AA321D1364}"/>
    <cellStyle name="Normal 537 2 5" xfId="25349" xr:uid="{DE2DF034-CF68-4246-80E7-B1F7B4C22DAD}"/>
    <cellStyle name="Normal 537 2 5 2" xfId="25348" xr:uid="{B359125E-943D-4899-A8FA-480897FE1958}"/>
    <cellStyle name="Normal 537 2 6" xfId="25347" xr:uid="{9E37A249-60B5-4921-A211-0911373B48BF}"/>
    <cellStyle name="Normal 537 3" xfId="25346" xr:uid="{E5C3DCE2-4AE8-4D76-9E92-095EA9E7C39B}"/>
    <cellStyle name="Normal 537 3 2" xfId="25345" xr:uid="{6D84567D-A5A4-477B-8237-CFB0AB0DDC4D}"/>
    <cellStyle name="Normal 537 3 2 2" xfId="25344" xr:uid="{2C732981-FD1E-468C-BDB3-6A00CAF655F9}"/>
    <cellStyle name="Normal 537 3 2 2 2" xfId="25343" xr:uid="{F08AE07F-48B7-408F-87FA-4DDCCCF5419F}"/>
    <cellStyle name="Normal 537 3 2 3" xfId="25342" xr:uid="{E1D77D95-32AF-4468-8004-CE1E6BFEE616}"/>
    <cellStyle name="Normal 537 3 3" xfId="25341" xr:uid="{2610F035-8DA2-4453-A38A-66D60F0D49AC}"/>
    <cellStyle name="Normal 537 3 3 2" xfId="25340" xr:uid="{9CEB7A66-1B9B-400D-8F63-E1A2893E5DED}"/>
    <cellStyle name="Normal 537 3 4" xfId="25339" xr:uid="{9F486B3A-9941-4F4D-B4C2-2910AC70D8D3}"/>
    <cellStyle name="Normal 537 3 4 2" xfId="25338" xr:uid="{FB450242-AE6D-4913-AFC3-0B533E1CDC89}"/>
    <cellStyle name="Normal 537 3 5" xfId="25337" xr:uid="{A854C861-2FC2-4A21-9963-451159AB4131}"/>
    <cellStyle name="Normal 537 4" xfId="25336" xr:uid="{7E9CF646-D408-4F48-A463-9B5585266FB9}"/>
    <cellStyle name="Normal 537 4 2" xfId="25335" xr:uid="{1D1ABF65-EFCA-4FCC-810D-DAFCDA61AD6E}"/>
    <cellStyle name="Normal 537 4 2 2" xfId="25334" xr:uid="{2B4B9122-7453-4946-BF74-E3DD8BBAFFF6}"/>
    <cellStyle name="Normal 537 4 3" xfId="25333" xr:uid="{6E99EF55-3A13-4AA5-ADF9-160A3DBDB7AC}"/>
    <cellStyle name="Normal 537 5" xfId="25332" xr:uid="{3A4AB2F2-050C-4729-B3B8-83C0EC88BA81}"/>
    <cellStyle name="Normal 537 5 2" xfId="25331" xr:uid="{538E494B-5FD8-4C5D-B95D-844794B46E1B}"/>
    <cellStyle name="Normal 537 6" xfId="25330" xr:uid="{D2617550-EFF6-4008-B1BD-77ECCEF20F55}"/>
    <cellStyle name="Normal 537 6 2" xfId="25329" xr:uid="{20D0BC01-40CE-46CC-B754-F3A5EA1B8F52}"/>
    <cellStyle name="Normal 537 7" xfId="25328" xr:uid="{5E38FA67-1109-4DD6-B075-D0200A296338}"/>
    <cellStyle name="Normal 538" xfId="25327" xr:uid="{963E6426-A5AE-43F7-B768-9327FD410824}"/>
    <cellStyle name="Normal 538 2" xfId="25326" xr:uid="{84AC736A-5C13-45B7-8FD8-23EA0665A1AA}"/>
    <cellStyle name="Normal 538 2 2" xfId="25325" xr:uid="{6085680E-EF1F-4726-B5A6-19ACE7C798E9}"/>
    <cellStyle name="Normal 538 2 2 2" xfId="25324" xr:uid="{405A84F4-3042-4E6F-9EC9-4CF4620E9A17}"/>
    <cellStyle name="Normal 538 2 2 2 2" xfId="25323" xr:uid="{135C806F-CB58-490B-B46E-2CF56253E25B}"/>
    <cellStyle name="Normal 538 2 2 2 2 2" xfId="25322" xr:uid="{83FF963D-A758-41B3-A966-944387B429C3}"/>
    <cellStyle name="Normal 538 2 2 2 3" xfId="25321" xr:uid="{A3573559-4752-4A7E-8799-AE362F92112D}"/>
    <cellStyle name="Normal 538 2 2 3" xfId="25320" xr:uid="{DF9937DD-A31C-4E7A-9CA2-EA2042BCF076}"/>
    <cellStyle name="Normal 538 2 2 3 2" xfId="25319" xr:uid="{FC64FEF4-E3B7-486B-BEAC-A6817EEB725A}"/>
    <cellStyle name="Normal 538 2 2 4" xfId="25318" xr:uid="{1C030650-54D2-400E-AF2D-3F60C1540067}"/>
    <cellStyle name="Normal 538 2 2 4 2" xfId="25317" xr:uid="{EB1BA609-E42E-47D2-BABC-D91C75F04E92}"/>
    <cellStyle name="Normal 538 2 2 5" xfId="25316" xr:uid="{58546873-F6E2-453D-95F2-E91F7FB31186}"/>
    <cellStyle name="Normal 538 2 3" xfId="25315" xr:uid="{7E77C036-CE7F-46C1-ABB0-C74020721BF6}"/>
    <cellStyle name="Normal 538 2 3 2" xfId="25314" xr:uid="{BFF62BAB-BFA5-4824-A86E-37B1D6C9DB7B}"/>
    <cellStyle name="Normal 538 2 3 2 2" xfId="25313" xr:uid="{A9E42701-26E4-43C3-934F-81BEBE4E29A9}"/>
    <cellStyle name="Normal 538 2 3 3" xfId="25312" xr:uid="{B47664BE-0949-4145-9262-FA45B58F3050}"/>
    <cellStyle name="Normal 538 2 4" xfId="25311" xr:uid="{3E947D15-E4DC-4039-B655-BE4C23E3549B}"/>
    <cellStyle name="Normal 538 2 4 2" xfId="25310" xr:uid="{44DF7A5B-72FD-4C2E-B769-443B6073D8D6}"/>
    <cellStyle name="Normal 538 2 5" xfId="25309" xr:uid="{E8580DE1-D30A-4755-B944-38560EA9899F}"/>
    <cellStyle name="Normal 538 2 5 2" xfId="25308" xr:uid="{5B506CAD-4C18-4052-AE7F-76A94A64974F}"/>
    <cellStyle name="Normal 538 2 6" xfId="25307" xr:uid="{FA8F1A31-B447-46C2-B399-B5EFE5FA7CBF}"/>
    <cellStyle name="Normal 538 3" xfId="25306" xr:uid="{CCBC4229-F177-4754-B3F8-05DBA3A36090}"/>
    <cellStyle name="Normal 538 3 2" xfId="25305" xr:uid="{591217D8-4F8D-410F-86C6-F855EB9BDD29}"/>
    <cellStyle name="Normal 538 3 2 2" xfId="25304" xr:uid="{2DF9DFE3-04E7-4A6A-895F-777900B018B7}"/>
    <cellStyle name="Normal 538 3 2 2 2" xfId="25303" xr:uid="{1066F6BA-26EB-4F0A-A0C0-6D54800C97A1}"/>
    <cellStyle name="Normal 538 3 2 3" xfId="25302" xr:uid="{C374C90A-CE7A-417E-AF13-5CA25C79DEB6}"/>
    <cellStyle name="Normal 538 3 3" xfId="25301" xr:uid="{A27A78C7-2A90-4576-8FDD-67C1025638FF}"/>
    <cellStyle name="Normal 538 3 3 2" xfId="25300" xr:uid="{38995D98-E330-422E-A651-A8DB959BCBF2}"/>
    <cellStyle name="Normal 538 3 4" xfId="25299" xr:uid="{C2D88445-4539-4668-B96A-B3F089E0C241}"/>
    <cellStyle name="Normal 538 3 4 2" xfId="25298" xr:uid="{F9BDE49E-47A1-42F1-898D-E856F45A6D0F}"/>
    <cellStyle name="Normal 538 3 5" xfId="25297" xr:uid="{59DACD31-5F1C-4B67-A81A-51E9AED3F257}"/>
    <cellStyle name="Normal 538 4" xfId="25296" xr:uid="{7A4C425A-1782-466A-8CE0-25CDCAF36CC1}"/>
    <cellStyle name="Normal 538 4 2" xfId="25295" xr:uid="{1345B081-C508-4D11-BCF3-C6886A41585C}"/>
    <cellStyle name="Normal 538 4 2 2" xfId="25294" xr:uid="{F85EAD0B-C7FE-4F7B-A564-1CC2C43EC919}"/>
    <cellStyle name="Normal 538 4 3" xfId="25293" xr:uid="{8DD58A00-0417-40D6-A365-14485BA99583}"/>
    <cellStyle name="Normal 538 5" xfId="25292" xr:uid="{DC13EA48-55FE-43C9-84D7-4476E9EB1D03}"/>
    <cellStyle name="Normal 538 5 2" xfId="25291" xr:uid="{2E260085-CA47-4ED9-A457-F96BC3A98BD4}"/>
    <cellStyle name="Normal 538 6" xfId="25290" xr:uid="{743DB648-F206-42CB-A57C-81DA5F174618}"/>
    <cellStyle name="Normal 538 6 2" xfId="25289" xr:uid="{A6976048-DCD7-42C4-9E79-B54E1D363202}"/>
    <cellStyle name="Normal 538 7" xfId="25288" xr:uid="{DFE4207C-222F-407C-9298-3AA1BC8D5EDE}"/>
    <cellStyle name="Normal 539" xfId="25287" xr:uid="{5D9D770B-192D-44E1-8DE7-635064E9B948}"/>
    <cellStyle name="Normal 539 2" xfId="25286" xr:uid="{3F3D5FB4-9F46-4B81-92DF-41DB252843F1}"/>
    <cellStyle name="Normal 539 2 2" xfId="25285" xr:uid="{F4295244-790D-40DD-AB22-8BB6CFD60BED}"/>
    <cellStyle name="Normal 539 2 2 2" xfId="25284" xr:uid="{06D6D762-BE9B-4EC3-BE6D-6828F57F7062}"/>
    <cellStyle name="Normal 539 2 2 2 2" xfId="25283" xr:uid="{599206E0-859A-4CDD-9183-56E5F3905149}"/>
    <cellStyle name="Normal 539 2 2 2 2 2" xfId="25282" xr:uid="{E9F11A8E-FEAF-4C73-B3A4-C4D022F84043}"/>
    <cellStyle name="Normal 539 2 2 2 3" xfId="25281" xr:uid="{FC71D4FA-4D70-48CB-B647-52AAE4C5E6BA}"/>
    <cellStyle name="Normal 539 2 2 3" xfId="25280" xr:uid="{DDC296F3-2B62-4252-9E74-330DFF747602}"/>
    <cellStyle name="Normal 539 2 2 3 2" xfId="25279" xr:uid="{BE188AB4-158F-4ECD-A799-31D47C75F78A}"/>
    <cellStyle name="Normal 539 2 2 4" xfId="25278" xr:uid="{1BAEFDBD-1E27-4344-957F-0C5336426B69}"/>
    <cellStyle name="Normal 539 2 2 4 2" xfId="25277" xr:uid="{3783FF1F-D29C-4A78-8981-DF7E4063E423}"/>
    <cellStyle name="Normal 539 2 2 5" xfId="25276" xr:uid="{70B09D04-2348-4D02-BD3D-C0A9817DDB9E}"/>
    <cellStyle name="Normal 539 2 3" xfId="25275" xr:uid="{2606A281-CE0F-47D7-AF78-21074A69C51B}"/>
    <cellStyle name="Normal 539 2 3 2" xfId="25274" xr:uid="{440BA3D4-7793-40B5-90D9-F85A4A8EFA73}"/>
    <cellStyle name="Normal 539 2 3 2 2" xfId="25273" xr:uid="{A0839DA7-2ED9-4B6E-998A-6FB47619D8E9}"/>
    <cellStyle name="Normal 539 2 3 3" xfId="25272" xr:uid="{951D7EBA-092B-492C-9BE2-605300F52F76}"/>
    <cellStyle name="Normal 539 2 4" xfId="25271" xr:uid="{CD0E9D13-1927-4F7D-AC56-E0A98A273706}"/>
    <cellStyle name="Normal 539 2 4 2" xfId="25270" xr:uid="{00B10FB6-E990-42D8-B3C1-40BDE01C90EF}"/>
    <cellStyle name="Normal 539 2 5" xfId="25269" xr:uid="{978DB5D7-FEA8-45AC-82B0-E82728CF39F9}"/>
    <cellStyle name="Normal 539 2 5 2" xfId="25268" xr:uid="{2BB70A1F-3F0C-4011-BE06-5FFB89260D9D}"/>
    <cellStyle name="Normal 539 2 6" xfId="25267" xr:uid="{DA482E64-A585-41AA-ABDC-DDB5AB1F18E6}"/>
    <cellStyle name="Normal 539 3" xfId="25266" xr:uid="{1615B45E-08C7-49DB-85EA-7F14FE92E047}"/>
    <cellStyle name="Normal 539 3 2" xfId="25265" xr:uid="{896349C6-9B0D-4773-A06A-BE15BDC81B0E}"/>
    <cellStyle name="Normal 539 3 2 2" xfId="25264" xr:uid="{1F3C8804-54B3-4BDC-950E-5298BB4296BD}"/>
    <cellStyle name="Normal 539 3 2 2 2" xfId="25263" xr:uid="{8E789CF1-0612-48A3-9EBF-68153F3FA145}"/>
    <cellStyle name="Normal 539 3 2 3" xfId="25262" xr:uid="{6F311EBE-B370-4E50-B18F-DD09D0243F0D}"/>
    <cellStyle name="Normal 539 3 3" xfId="25261" xr:uid="{B11A08DA-831E-482F-9B0D-AE4D15A7A5EE}"/>
    <cellStyle name="Normal 539 3 3 2" xfId="25260" xr:uid="{A5B2D520-A708-4E79-A9E0-16C622082944}"/>
    <cellStyle name="Normal 539 3 4" xfId="25259" xr:uid="{2727A277-3962-4BA3-AAC5-C2EE0E29F440}"/>
    <cellStyle name="Normal 539 3 4 2" xfId="25258" xr:uid="{CCB215EE-DEF5-48D6-8967-59C9D8C41B80}"/>
    <cellStyle name="Normal 539 3 5" xfId="25257" xr:uid="{B1E59F53-3443-439B-A00A-EAC3645F3A95}"/>
    <cellStyle name="Normal 539 4" xfId="25256" xr:uid="{8C26A97D-B402-4334-9E33-BA54E80997BC}"/>
    <cellStyle name="Normal 539 4 2" xfId="25255" xr:uid="{AD4EE651-BE9C-4742-9203-BEBD0DE96FC5}"/>
    <cellStyle name="Normal 539 4 2 2" xfId="25254" xr:uid="{90BDE636-7EE3-4C0C-A057-01FF24C5B80D}"/>
    <cellStyle name="Normal 539 4 3" xfId="25253" xr:uid="{3135CD15-92FB-4675-BC86-57BA2388AFD6}"/>
    <cellStyle name="Normal 539 5" xfId="25252" xr:uid="{45E7E581-965B-4409-B56D-58CF8BA2CF9E}"/>
    <cellStyle name="Normal 539 5 2" xfId="25251" xr:uid="{D49A796F-F9FC-498A-B98E-702DB3CFEF98}"/>
    <cellStyle name="Normal 539 6" xfId="25250" xr:uid="{486D66A0-9B26-4247-A883-9086EA9AE386}"/>
    <cellStyle name="Normal 539 6 2" xfId="25249" xr:uid="{91B0AA82-70F1-4925-9DF8-5811D007DEFE}"/>
    <cellStyle name="Normal 539 7" xfId="25248" xr:uid="{9C261939-E2E7-45CF-BCE0-F72EBB5F041F}"/>
    <cellStyle name="Normal 54" xfId="25247" xr:uid="{F536C25D-DB4C-479A-AB8B-991EB354E390}"/>
    <cellStyle name="Normal 54 2" xfId="25246" xr:uid="{1C65CD9A-E1D7-4718-83CD-1507390DD526}"/>
    <cellStyle name="Normal 54 2 2" xfId="25245" xr:uid="{360BAFC2-CB22-4B75-A097-A291CAB89F6E}"/>
    <cellStyle name="Normal 54 2 2 2" xfId="25244" xr:uid="{EFA3116F-EC45-4A73-A13D-58B725DD3919}"/>
    <cellStyle name="Normal 54 2 2 3" xfId="25243" xr:uid="{ECA47D59-D354-4CBE-8DEF-FD450455B44E}"/>
    <cellStyle name="Normal 54 2 2_Forecast" xfId="25242" xr:uid="{C76F7D59-5544-4B32-8C44-0F3346642708}"/>
    <cellStyle name="Normal 54 2 3" xfId="25241" xr:uid="{B094F43B-A670-48A3-BC7D-B510649E29D8}"/>
    <cellStyle name="Normal 54 2 3 2" xfId="25240" xr:uid="{521078D7-66ED-4CF3-A602-1BBD466F87C5}"/>
    <cellStyle name="Normal 54 2 3 3" xfId="25239" xr:uid="{32B7E14E-4934-4605-A666-053813BBC080}"/>
    <cellStyle name="Normal 54 2 3_Forecast" xfId="25238" xr:uid="{0E75DB74-B8DE-4278-B89C-EC7CDFC6A380}"/>
    <cellStyle name="Normal 54 2 4" xfId="25237" xr:uid="{D30A4DBE-37DF-4759-B085-BC1A141981D2}"/>
    <cellStyle name="Normal 54 2 5" xfId="25236" xr:uid="{8DE15D55-B563-471E-8A04-FD48A2C765CF}"/>
    <cellStyle name="Normal 54 2_DSub" xfId="25235" xr:uid="{9FD77876-322B-4001-897E-A81EF6CF239B}"/>
    <cellStyle name="Normal 54 3" xfId="25234" xr:uid="{63CD3717-14B2-475D-8DA2-27D381BD7833}"/>
    <cellStyle name="Normal 54 3 2" xfId="25233" xr:uid="{C5DA9F95-ED44-4EE4-81A5-8A50B3C0C91E}"/>
    <cellStyle name="Normal 54 3 3" xfId="25232" xr:uid="{83D8938E-F509-47F4-8468-FBCA86829087}"/>
    <cellStyle name="Normal 54 3_Forecast" xfId="25231" xr:uid="{101AED4E-D808-4777-AEB9-5A5E88DF74C5}"/>
    <cellStyle name="Normal 54 4" xfId="25230" xr:uid="{5503E666-037F-442C-A853-0B74E11B8B57}"/>
    <cellStyle name="Normal 54 4 2" xfId="25229" xr:uid="{366DA8E0-6050-4D95-91D0-91B8C00302D5}"/>
    <cellStyle name="Normal 54 4 3" xfId="25228" xr:uid="{AFD12640-02C9-46E4-8A6A-299150212341}"/>
    <cellStyle name="Normal 54 4_Forecast" xfId="25227" xr:uid="{4381351B-7343-4F76-B298-9E257FB10D8E}"/>
    <cellStyle name="Normal 54 5" xfId="25226" xr:uid="{10C33B30-47B6-419E-9405-52BD7A940853}"/>
    <cellStyle name="Normal 54 6" xfId="25225" xr:uid="{10F43D15-B6A6-4BE4-BA4C-FA4D3EFA4937}"/>
    <cellStyle name="Normal 54 7" xfId="25224" xr:uid="{14EB16F3-D482-4F31-9B1B-F4C409950E03}"/>
    <cellStyle name="Normal 54 8" xfId="25223" xr:uid="{A5AD1AFE-0ED0-4D5D-A8C5-CDE86C72095A}"/>
    <cellStyle name="Normal 54_DSub" xfId="25222" xr:uid="{954B644A-AA0B-4C87-BE73-3CEA7F3859B2}"/>
    <cellStyle name="Normal 540" xfId="25221" xr:uid="{7BE4BA69-0503-4407-8F56-3AE0AABE3879}"/>
    <cellStyle name="Normal 540 2" xfId="25220" xr:uid="{FAC0055F-F521-4621-9DE1-0DD81A77B785}"/>
    <cellStyle name="Normal 540 2 2" xfId="25219" xr:uid="{71AF6720-3F52-4DD5-92D3-2C8291179E71}"/>
    <cellStyle name="Normal 540 3" xfId="25218" xr:uid="{53322448-D03D-4D1A-9273-A4C1A467F66E}"/>
    <cellStyle name="Normal 541" xfId="25217" xr:uid="{F3005751-5C69-48B5-8572-695EADBF33D5}"/>
    <cellStyle name="Normal 541 2" xfId="25216" xr:uid="{69652154-D30E-4712-B4AF-B026107D7F14}"/>
    <cellStyle name="Normal 541 2 2" xfId="25215" xr:uid="{B69E88BB-0A17-4A56-9A08-F89232D3FA9A}"/>
    <cellStyle name="Normal 541 3" xfId="25214" xr:uid="{FCB663A5-0306-430D-8D6D-11840E0BB30A}"/>
    <cellStyle name="Normal 542" xfId="25213" xr:uid="{CA56F15C-B52E-4A62-885A-C97ABBD540B0}"/>
    <cellStyle name="Normal 542 2" xfId="25212" xr:uid="{FBAF2120-3F40-4EE5-B6A2-A5D2C55E0FB7}"/>
    <cellStyle name="Normal 542 2 2" xfId="25211" xr:uid="{E2610E7C-0CB3-4571-AA52-F653BAA49BA8}"/>
    <cellStyle name="Normal 542 2 2 2" xfId="25210" xr:uid="{D25BBAFD-2640-4437-AE07-3A9892563617}"/>
    <cellStyle name="Normal 542 2 2 2 2" xfId="25209" xr:uid="{3E4E322B-8C27-409C-8F23-795C34C94FF6}"/>
    <cellStyle name="Normal 542 2 2 2 2 2" xfId="25208" xr:uid="{53D03CA0-1936-4AE1-80F0-06FB208E0FAF}"/>
    <cellStyle name="Normal 542 2 2 2 2 2 2" xfId="25207" xr:uid="{7D1B6EAA-7E4F-4FEE-9D47-7483446C3198}"/>
    <cellStyle name="Normal 542 2 2 2 2 3" xfId="25206" xr:uid="{D22D4D39-2574-4C11-9B39-23FCA5275E7F}"/>
    <cellStyle name="Normal 542 2 2 2 3" xfId="25205" xr:uid="{55067179-CC37-4AA2-9703-A1DC1B6B4081}"/>
    <cellStyle name="Normal 542 2 2 2 3 2" xfId="25204" xr:uid="{7E9B7625-E62B-4F79-BD29-F1D154D77596}"/>
    <cellStyle name="Normal 542 2 2 2 4" xfId="25203" xr:uid="{75AF215B-0AFD-41FB-8291-F9AE1A9DCDDC}"/>
    <cellStyle name="Normal 542 2 2 2 4 2" xfId="25202" xr:uid="{8162AC6D-112C-4954-821B-D9D19C5A7377}"/>
    <cellStyle name="Normal 542 2 2 2 5" xfId="25201" xr:uid="{BD1D4B3E-C8F4-4482-A4A6-4FDA8CE52E94}"/>
    <cellStyle name="Normal 542 2 2 3" xfId="25200" xr:uid="{614A6229-FED4-4E4A-A425-BB7BB2948130}"/>
    <cellStyle name="Normal 542 2 2 3 2" xfId="25199" xr:uid="{CFB696DB-62C5-45D2-8433-5B8C5BC699E9}"/>
    <cellStyle name="Normal 542 2 2 3 2 2" xfId="25198" xr:uid="{9E6C2158-A1C5-41C2-BC22-83AB9E506D1C}"/>
    <cellStyle name="Normal 542 2 2 3 3" xfId="25197" xr:uid="{8C26E8E0-FF09-4F88-9ED0-FBD842986A95}"/>
    <cellStyle name="Normal 542 2 2 4" xfId="25196" xr:uid="{FD9898FA-0C5A-4DF9-A61F-DCA5C7C557C0}"/>
    <cellStyle name="Normal 542 2 2 4 2" xfId="25195" xr:uid="{2B18880F-172A-4656-8CF9-7847F90A2451}"/>
    <cellStyle name="Normal 542 2 2 5" xfId="25194" xr:uid="{472C93D5-3BBC-4BAB-8A09-B932E6C431F9}"/>
    <cellStyle name="Normal 542 2 2 5 2" xfId="25193" xr:uid="{1A61D8CE-6523-415C-AB03-DFE689B4DC62}"/>
    <cellStyle name="Normal 542 2 2 6" xfId="25192" xr:uid="{B579BDDD-1391-43D3-86C4-DD7BA42FEE9F}"/>
    <cellStyle name="Normal 542 2 3" xfId="25191" xr:uid="{C37E13FD-E790-41CF-912E-60C1BF3ACC26}"/>
    <cellStyle name="Normal 542 2 3 2" xfId="25190" xr:uid="{C8460F33-093F-42BC-B646-E015D4ED1577}"/>
    <cellStyle name="Normal 542 2 3 2 2" xfId="25189" xr:uid="{A3868B7B-9C97-433E-9139-3CE72C539D2D}"/>
    <cellStyle name="Normal 542 2 3 2 2 2" xfId="25188" xr:uid="{7358FD1E-4FEF-43C4-A35E-AD85CB6B7F6A}"/>
    <cellStyle name="Normal 542 2 3 2 3" xfId="25187" xr:uid="{F1BF056D-9AF7-4433-8F17-A4BA8A5A24D8}"/>
    <cellStyle name="Normal 542 2 3 3" xfId="25186" xr:uid="{B318825D-09AA-4A57-ADB1-162DF04653B5}"/>
    <cellStyle name="Normal 542 2 3 3 2" xfId="25185" xr:uid="{1D4C945C-1128-477C-99A2-2C5DC8801BA0}"/>
    <cellStyle name="Normal 542 2 3 4" xfId="25184" xr:uid="{C77136E9-4048-431F-BE48-A59229FBE2F4}"/>
    <cellStyle name="Normal 542 2 3 4 2" xfId="25183" xr:uid="{1D212A75-EF3B-4364-B6E0-0C23CE1C965C}"/>
    <cellStyle name="Normal 542 2 3 5" xfId="25182" xr:uid="{D5ED60D2-1316-4D9D-B4CB-01F49A8D625E}"/>
    <cellStyle name="Normal 542 2 4" xfId="25181" xr:uid="{A3960394-CB27-43A1-98E1-32ACC56E33C7}"/>
    <cellStyle name="Normal 542 2 4 2" xfId="25180" xr:uid="{7A72D004-91FA-4A9E-A4D7-547EE7CEA798}"/>
    <cellStyle name="Normal 542 2 4 2 2" xfId="25179" xr:uid="{D0B676AC-3E6C-4B6C-8C4C-E5D093F3BEB8}"/>
    <cellStyle name="Normal 542 2 4 3" xfId="25178" xr:uid="{F20D1B1B-6653-466D-A57F-2CA6A27535D3}"/>
    <cellStyle name="Normal 542 2 5" xfId="25177" xr:uid="{99E0FD72-CBAA-4813-B7A1-C0B067D47717}"/>
    <cellStyle name="Normal 542 2 5 2" xfId="25176" xr:uid="{13BC4740-2E6D-444A-9DB0-F0F218BD1DD7}"/>
    <cellStyle name="Normal 542 2 6" xfId="25175" xr:uid="{35DB70B1-0FA8-46A0-9DD7-DDC3CF59B069}"/>
    <cellStyle name="Normal 542 2 6 2" xfId="25174" xr:uid="{90400DF8-5903-4182-A308-F6500EB0D8DC}"/>
    <cellStyle name="Normal 542 2 7" xfId="25173" xr:uid="{CE787B33-3249-4694-A4E8-D4D3E9283B17}"/>
    <cellStyle name="Normal 542 3" xfId="25172" xr:uid="{314EC65F-056C-4C80-99F7-2593C3E16171}"/>
    <cellStyle name="Normal 542 3 2" xfId="25171" xr:uid="{DFE05C3D-A5DA-48D8-BE18-957B3C7E70C3}"/>
    <cellStyle name="Normal 542 4" xfId="25170" xr:uid="{103C86CA-3F17-4897-8700-785DE0F17ADC}"/>
    <cellStyle name="Normal 543" xfId="25169" xr:uid="{B15B3AFB-C022-4509-8F07-CE8CA34D08AC}"/>
    <cellStyle name="Normal 543 2" xfId="25168" xr:uid="{CAF9D6AE-50B7-4D4C-B146-98859AFD7EE6}"/>
    <cellStyle name="Normal 543 2 2" xfId="25167" xr:uid="{580FD219-FB4D-4B9B-9A80-A45E7A11BD06}"/>
    <cellStyle name="Normal 543 2 2 2" xfId="25166" xr:uid="{2BA00595-2D09-47EE-A9AF-B1F15A54835D}"/>
    <cellStyle name="Normal 543 2 2 2 2" xfId="25165" xr:uid="{C5181845-CA97-42D6-A992-7CE60F539CAE}"/>
    <cellStyle name="Normal 543 2 2 2 2 2" xfId="25164" xr:uid="{79173047-AF6E-4B96-9C00-10D0FDEBE690}"/>
    <cellStyle name="Normal 543 2 2 2 2 2 2" xfId="25163" xr:uid="{C71F309F-E839-4068-A717-823A2B2D3E25}"/>
    <cellStyle name="Normal 543 2 2 2 2 3" xfId="25162" xr:uid="{B13CA4B7-D279-403B-BD24-B2AEF2B8C570}"/>
    <cellStyle name="Normal 543 2 2 2 3" xfId="25161" xr:uid="{5EA40F09-2A48-48C3-8CC2-5C1BA48B0A73}"/>
    <cellStyle name="Normal 543 2 2 2 3 2" xfId="25160" xr:uid="{6C28F437-B83A-42A8-A3D2-3E34ACF3F11B}"/>
    <cellStyle name="Normal 543 2 2 2 4" xfId="25159" xr:uid="{4FCDABBB-6D9D-42C9-A19C-C472C810B354}"/>
    <cellStyle name="Normal 543 2 2 2 4 2" xfId="25158" xr:uid="{DC6A45FB-32C2-4E20-A249-236611CBC007}"/>
    <cellStyle name="Normal 543 2 2 2 5" xfId="25157" xr:uid="{4639CF3B-0B3D-40F3-9402-CEFEFCDFD369}"/>
    <cellStyle name="Normal 543 2 2 3" xfId="25156" xr:uid="{984482D8-90D4-43BC-8C20-8B113C592B60}"/>
    <cellStyle name="Normal 543 2 2 3 2" xfId="25155" xr:uid="{4301A03B-1AC9-4F02-998E-F617EB8FB5CE}"/>
    <cellStyle name="Normal 543 2 2 3 2 2" xfId="25154" xr:uid="{C5D9AFC0-7D44-4A7D-86B3-C275190663BD}"/>
    <cellStyle name="Normal 543 2 2 3 3" xfId="25153" xr:uid="{8AC3D765-B74E-4C62-B9B7-AC945C293C92}"/>
    <cellStyle name="Normal 543 2 2 4" xfId="25152" xr:uid="{8F6A6E26-CEC0-45DB-9203-68FA524800F3}"/>
    <cellStyle name="Normal 543 2 2 4 2" xfId="25151" xr:uid="{EF2F518A-02EE-441E-AF94-BF4E5C2C0CA0}"/>
    <cellStyle name="Normal 543 2 2 5" xfId="25150" xr:uid="{9A4E9240-0A77-4943-87B1-3FB52F761247}"/>
    <cellStyle name="Normal 543 2 2 5 2" xfId="25149" xr:uid="{F0C9A2CB-1E0D-4039-BCE2-2A8E3668011C}"/>
    <cellStyle name="Normal 543 2 2 6" xfId="25148" xr:uid="{DABD37EA-F667-4E11-9B83-2B11BCBB29CC}"/>
    <cellStyle name="Normal 543 2 3" xfId="25147" xr:uid="{39E3F3BD-7A20-4A3C-81A7-94F44C7F1B0A}"/>
    <cellStyle name="Normal 543 2 3 2" xfId="25146" xr:uid="{BD12912B-1C25-4628-803F-A8F4203CB47F}"/>
    <cellStyle name="Normal 543 2 3 2 2" xfId="25145" xr:uid="{DB204DEC-1F5A-430D-8C7D-104CBAF5B2B4}"/>
    <cellStyle name="Normal 543 2 3 2 2 2" xfId="25144" xr:uid="{30A1852E-CF99-473D-89E6-6EBA6BB2D13E}"/>
    <cellStyle name="Normal 543 2 3 2 3" xfId="25143" xr:uid="{5473E076-E442-4FAA-9FCF-D72649844176}"/>
    <cellStyle name="Normal 543 2 3 3" xfId="25142" xr:uid="{2A6E6597-10A8-494E-A96F-FBC5C9664B47}"/>
    <cellStyle name="Normal 543 2 3 3 2" xfId="25141" xr:uid="{9C5002DF-31F5-4A96-AB8E-58E6AFEE4633}"/>
    <cellStyle name="Normal 543 2 3 4" xfId="25140" xr:uid="{2D30E1BC-D100-4578-B0C1-1FA3C711503D}"/>
    <cellStyle name="Normal 543 2 3 4 2" xfId="25139" xr:uid="{8755A141-F976-40CF-B3D7-2794503B9828}"/>
    <cellStyle name="Normal 543 2 3 5" xfId="25138" xr:uid="{30346702-3AA6-4454-A499-FEAA3FADCEE4}"/>
    <cellStyle name="Normal 543 2 4" xfId="25137" xr:uid="{8F9EBE61-03CB-4F85-A997-57F8378130C7}"/>
    <cellStyle name="Normal 543 2 4 2" xfId="25136" xr:uid="{5EBF1015-06A9-4880-A99E-E648B3D51125}"/>
    <cellStyle name="Normal 543 2 4 2 2" xfId="25135" xr:uid="{7D90F24C-6F8A-4650-9374-DDDD2ADB1B83}"/>
    <cellStyle name="Normal 543 2 4 3" xfId="25134" xr:uid="{9AE4C8AD-83C2-4969-BFA9-1CC0E1993013}"/>
    <cellStyle name="Normal 543 2 5" xfId="25133" xr:uid="{39EFBF4C-C3AD-40C9-9ECC-353DE8E2C0E1}"/>
    <cellStyle name="Normal 543 2 5 2" xfId="25132" xr:uid="{E7696008-4DDB-42B4-8354-B2897D31A3D4}"/>
    <cellStyle name="Normal 543 2 6" xfId="25131" xr:uid="{C55B5493-CA93-49CE-BCBD-B177BEA27C60}"/>
    <cellStyle name="Normal 543 2 6 2" xfId="25130" xr:uid="{AD8EFC67-597A-4C9E-A44A-2ECD190AEADA}"/>
    <cellStyle name="Normal 543 2 7" xfId="25129" xr:uid="{FA6D07F3-84DF-4096-AE8E-0BBC8F2170B4}"/>
    <cellStyle name="Normal 543 3" xfId="25128" xr:uid="{F664788A-F6D9-42BC-B644-AB400C8722F2}"/>
    <cellStyle name="Normal 543 3 2" xfId="25127" xr:uid="{C30E33D0-C346-4EB4-A251-736B94D99AFB}"/>
    <cellStyle name="Normal 543 4" xfId="25126" xr:uid="{3AF58CED-95B2-4628-81F9-E9F917D49336}"/>
    <cellStyle name="Normal 544" xfId="25125" xr:uid="{D552315E-6472-4944-BE96-F6898E4DD44C}"/>
    <cellStyle name="Normal 544 2" xfId="25124" xr:uid="{8F0D7E86-993C-48CF-B150-56530AD2E3CE}"/>
    <cellStyle name="Normal 544 2 2" xfId="25123" xr:uid="{B34F5CF4-1868-4A40-9B19-337D256E8877}"/>
    <cellStyle name="Normal 544 2 2 2" xfId="25122" xr:uid="{40921A9A-09AA-4FE4-A9A5-9375E29AA258}"/>
    <cellStyle name="Normal 544 2 2 2 2" xfId="25121" xr:uid="{5DE246C5-1C0A-40F9-A1B2-4FADD9FDBD59}"/>
    <cellStyle name="Normal 544 2 2 2 2 2" xfId="25120" xr:uid="{04DCFFD1-D01F-44AF-B438-D45E1B20F3DD}"/>
    <cellStyle name="Normal 544 2 2 2 2 2 2" xfId="25119" xr:uid="{3ED563FB-EF5A-446C-82F1-B3B571AFC990}"/>
    <cellStyle name="Normal 544 2 2 2 2 3" xfId="25118" xr:uid="{81C3F3E0-D5DB-4AD3-99F1-1BD99A4119DA}"/>
    <cellStyle name="Normal 544 2 2 2 3" xfId="25117" xr:uid="{C68368CB-0355-4D71-AFE5-852B5DC48CDA}"/>
    <cellStyle name="Normal 544 2 2 2 3 2" xfId="25116" xr:uid="{30A848DB-32CB-4339-9FE8-635FCCD65D2C}"/>
    <cellStyle name="Normal 544 2 2 2 4" xfId="25115" xr:uid="{77B2CD56-8B26-4676-8007-508958EB862A}"/>
    <cellStyle name="Normal 544 2 2 2 4 2" xfId="25114" xr:uid="{D4247A47-88D1-41CD-AEFF-A76C9F8F668B}"/>
    <cellStyle name="Normal 544 2 2 2 5" xfId="25113" xr:uid="{0394F426-0727-4440-A2CE-A9A5D8DA754E}"/>
    <cellStyle name="Normal 544 2 2 3" xfId="25112" xr:uid="{43D49818-F328-4E98-9314-999A950511B2}"/>
    <cellStyle name="Normal 544 2 2 3 2" xfId="25111" xr:uid="{A81FC3C7-CEC9-4EF6-98FB-E90D3729DCB1}"/>
    <cellStyle name="Normal 544 2 2 3 2 2" xfId="25110" xr:uid="{668BF842-E519-4F76-AB83-55839EB503B2}"/>
    <cellStyle name="Normal 544 2 2 3 3" xfId="25109" xr:uid="{AB1D26E3-7F5C-4459-A44C-B055811C4872}"/>
    <cellStyle name="Normal 544 2 2 4" xfId="25108" xr:uid="{E8185933-5BDE-4DDA-BBE3-CBB0B474DB2C}"/>
    <cellStyle name="Normal 544 2 2 4 2" xfId="25107" xr:uid="{9D3197C5-836F-430B-AB20-0C21EC08C1C5}"/>
    <cellStyle name="Normal 544 2 2 5" xfId="25106" xr:uid="{1F517A56-EBE3-4D65-AF51-3796D78E8FFD}"/>
    <cellStyle name="Normal 544 2 2 5 2" xfId="25105" xr:uid="{8EE809DC-57BC-4F6E-8782-4CB2A1BE6A19}"/>
    <cellStyle name="Normal 544 2 2 6" xfId="25104" xr:uid="{0CBA6449-14E0-4988-8051-1D967187ED0F}"/>
    <cellStyle name="Normal 544 2 3" xfId="25103" xr:uid="{1FCB33CB-25A7-4C55-902D-731C7CDDCBF0}"/>
    <cellStyle name="Normal 544 2 3 2" xfId="25102" xr:uid="{0F54BAFB-4969-4813-93FF-2B97BE05BC68}"/>
    <cellStyle name="Normal 544 2 3 2 2" xfId="25101" xr:uid="{DC954D02-1FAD-4B8E-81C9-165AC0AAFE5F}"/>
    <cellStyle name="Normal 544 2 3 2 2 2" xfId="25100" xr:uid="{0CAF2B60-B1FD-4121-84E7-9E320A13ED59}"/>
    <cellStyle name="Normal 544 2 3 2 3" xfId="25099" xr:uid="{1C1AE79F-B3FC-493E-9B35-8171483F6E45}"/>
    <cellStyle name="Normal 544 2 3 3" xfId="25098" xr:uid="{32BAF083-EDBD-4EA5-BDD1-90A16ACEA44B}"/>
    <cellStyle name="Normal 544 2 3 3 2" xfId="25097" xr:uid="{DCD51ED6-6D29-4649-B2FF-380D4184AB8A}"/>
    <cellStyle name="Normal 544 2 3 4" xfId="25096" xr:uid="{D59F83FF-C065-4579-B305-30A93B879902}"/>
    <cellStyle name="Normal 544 2 3 4 2" xfId="25095" xr:uid="{3786A849-19FB-4BB7-82D9-9A67B95BB021}"/>
    <cellStyle name="Normal 544 2 3 5" xfId="25094" xr:uid="{D51309E4-7506-4D66-ADC2-5DDF75C5A505}"/>
    <cellStyle name="Normal 544 2 4" xfId="25093" xr:uid="{8771F5B5-A15C-4DD5-9B1D-791B6D2C832A}"/>
    <cellStyle name="Normal 544 2 4 2" xfId="25092" xr:uid="{DC644D29-6F5A-4558-8FD3-ABF8DAF76276}"/>
    <cellStyle name="Normal 544 2 4 2 2" xfId="25091" xr:uid="{34883861-4408-4CAC-B865-A614884FBA44}"/>
    <cellStyle name="Normal 544 2 4 3" xfId="25090" xr:uid="{B8103C50-6A0B-44C8-A88C-7CB7B767DCAD}"/>
    <cellStyle name="Normal 544 2 5" xfId="25089" xr:uid="{8157FB3F-96E4-498F-94F9-A6A2C6C81BE0}"/>
    <cellStyle name="Normal 544 2 5 2" xfId="25088" xr:uid="{518EEBED-0C59-42CD-B9A8-236491A7FBC6}"/>
    <cellStyle name="Normal 544 2 6" xfId="25087" xr:uid="{4AB23643-0913-4B5F-B467-0B033DA275A1}"/>
    <cellStyle name="Normal 544 2 6 2" xfId="25086" xr:uid="{550E8BB1-F5DB-4CA4-ACFD-460948387BD1}"/>
    <cellStyle name="Normal 544 2 7" xfId="25085" xr:uid="{EA5DAFD5-ECC9-4681-9E47-E6DDAEAA26B6}"/>
    <cellStyle name="Normal 544 3" xfId="25084" xr:uid="{1D6317A0-5CD0-496D-B227-1367A8139BDB}"/>
    <cellStyle name="Normal 544 3 2" xfId="25083" xr:uid="{33EE2D26-9710-4252-A578-E1508286BFCB}"/>
    <cellStyle name="Normal 544 4" xfId="25082" xr:uid="{279BFEAC-95DA-4E0D-A593-F22E3D8384D5}"/>
    <cellStyle name="Normal 545" xfId="25081" xr:uid="{70AC312C-23F0-4F72-B616-0CAD45CA006F}"/>
    <cellStyle name="Normal 545 2" xfId="25080" xr:uid="{B4172E8B-028D-487C-B859-ADA0E215D525}"/>
    <cellStyle name="Normal 545 2 2" xfId="25079" xr:uid="{CD33C627-4FCB-4418-9B60-4CC05FE6BAA6}"/>
    <cellStyle name="Normal 545 2 2 2" xfId="25078" xr:uid="{1B9735B5-0B6B-4BC1-A1F9-7566C0ED6F63}"/>
    <cellStyle name="Normal 545 2 2 2 2" xfId="25077" xr:uid="{ED4A9034-E4FD-4667-95E8-709253B794FF}"/>
    <cellStyle name="Normal 545 2 2 2 2 2" xfId="25076" xr:uid="{66B4A797-9DE5-4F46-A5D1-04EEF2749B54}"/>
    <cellStyle name="Normal 545 2 2 2 2 2 2" xfId="25075" xr:uid="{0F4E587B-59A0-4D11-A5CE-C84EC5BBE8A0}"/>
    <cellStyle name="Normal 545 2 2 2 2 3" xfId="25074" xr:uid="{834641BB-5000-48C6-83CC-FD9CF97DA3CA}"/>
    <cellStyle name="Normal 545 2 2 2 3" xfId="25073" xr:uid="{C9610356-A9C5-46F7-A204-AD0FF5D0C10B}"/>
    <cellStyle name="Normal 545 2 2 2 3 2" xfId="25072" xr:uid="{B478C199-F3AB-49A3-A322-95F4FAF591B6}"/>
    <cellStyle name="Normal 545 2 2 2 4" xfId="25071" xr:uid="{A238A235-1CDD-4336-8559-ED18C9B48A3D}"/>
    <cellStyle name="Normal 545 2 2 2 4 2" xfId="25070" xr:uid="{92B24BF9-9711-4B35-841B-69E2E7DCFAC3}"/>
    <cellStyle name="Normal 545 2 2 2 5" xfId="25069" xr:uid="{0ADDD478-4D5C-4E2D-B920-41B52B410D0D}"/>
    <cellStyle name="Normal 545 2 2 3" xfId="25068" xr:uid="{3E084421-86AA-44BE-A6D4-DC80C1BA3F8E}"/>
    <cellStyle name="Normal 545 2 2 3 2" xfId="25067" xr:uid="{A0A1BC23-C175-4E64-AEEE-C5A419051DD8}"/>
    <cellStyle name="Normal 545 2 2 3 2 2" xfId="25066" xr:uid="{B0E63D42-BBC0-4996-8434-52A0A3B2D55C}"/>
    <cellStyle name="Normal 545 2 2 3 3" xfId="25065" xr:uid="{EE8359BF-1D02-474A-B928-EC7400B37D7D}"/>
    <cellStyle name="Normal 545 2 2 4" xfId="25064" xr:uid="{B877CC77-F024-48A4-84D9-C086D6BF4DBC}"/>
    <cellStyle name="Normal 545 2 2 4 2" xfId="25063" xr:uid="{424D1199-39CE-4E28-A2A9-161137D1986B}"/>
    <cellStyle name="Normal 545 2 2 5" xfId="25062" xr:uid="{7C80FB08-FBF8-4A0F-800A-36ABE550409E}"/>
    <cellStyle name="Normal 545 2 2 5 2" xfId="25061" xr:uid="{D640C8F5-C4D6-4427-9DD1-904ADE669BB4}"/>
    <cellStyle name="Normal 545 2 2 6" xfId="25060" xr:uid="{94448BDA-FA07-46D9-AD4E-46475B5CB1C8}"/>
    <cellStyle name="Normal 545 2 3" xfId="25059" xr:uid="{A58DA3FB-7EF4-4609-B655-C969C0D5C00C}"/>
    <cellStyle name="Normal 545 2 3 2" xfId="25058" xr:uid="{8EFB6CF1-D64C-40E9-BBC2-A9CCB5B2A7FB}"/>
    <cellStyle name="Normal 545 2 3 2 2" xfId="25057" xr:uid="{674E950F-7CCA-47D9-AD3B-F4CCDA9E7F98}"/>
    <cellStyle name="Normal 545 2 3 2 2 2" xfId="25056" xr:uid="{B0BE35B7-B1BF-4A64-BC8B-E9BE226A8E16}"/>
    <cellStyle name="Normal 545 2 3 2 3" xfId="25055" xr:uid="{C191A3B5-EF4F-41A1-A44B-919740F9B75D}"/>
    <cellStyle name="Normal 545 2 3 3" xfId="25054" xr:uid="{57CDC6B0-2309-4351-84A6-54A5CECD598D}"/>
    <cellStyle name="Normal 545 2 3 3 2" xfId="25053" xr:uid="{FBF27336-7544-4BC2-8491-C81C5C8098F1}"/>
    <cellStyle name="Normal 545 2 3 4" xfId="25052" xr:uid="{3538B20D-FB0F-4852-89DB-844F48CE3DC2}"/>
    <cellStyle name="Normal 545 2 3 4 2" xfId="25051" xr:uid="{9FD138F8-4EBF-4C7B-8580-F8EA250761AD}"/>
    <cellStyle name="Normal 545 2 3 5" xfId="25050" xr:uid="{A0AEADDC-4679-4FAB-B5B9-9D2C134F6AB0}"/>
    <cellStyle name="Normal 545 2 4" xfId="25049" xr:uid="{9618A26D-90A8-4371-BECB-1FAAEF8F285F}"/>
    <cellStyle name="Normal 545 2 4 2" xfId="25048" xr:uid="{0FCF572C-25A9-4AA1-A78E-D1A33E05CF85}"/>
    <cellStyle name="Normal 545 2 4 2 2" xfId="25047" xr:uid="{F3A1E781-1219-46C3-8C2E-FC6C7F2F3944}"/>
    <cellStyle name="Normal 545 2 4 3" xfId="25046" xr:uid="{9A5D1196-8FBA-4200-A3E2-9D3A63261D19}"/>
    <cellStyle name="Normal 545 2 5" xfId="25045" xr:uid="{90CCBAA2-A979-49F1-A9F6-3151B4A98B67}"/>
    <cellStyle name="Normal 545 2 5 2" xfId="25044" xr:uid="{B30704F7-4FC6-4AD6-A550-F4F81274CC2D}"/>
    <cellStyle name="Normal 545 2 6" xfId="25043" xr:uid="{CF9FA363-F598-462E-9ADE-A6F232038DBD}"/>
    <cellStyle name="Normal 545 2 6 2" xfId="25042" xr:uid="{B58178C9-6284-4C94-AFBD-EC614DD47C21}"/>
    <cellStyle name="Normal 545 2 7" xfId="25041" xr:uid="{DFEAF56E-B4A0-4C55-9278-9D5A5B145F6A}"/>
    <cellStyle name="Normal 545 3" xfId="25040" xr:uid="{82CEFBE0-4539-4555-9BD2-02A999C7BBA1}"/>
    <cellStyle name="Normal 545 3 2" xfId="25039" xr:uid="{D40FFD98-C37C-4D93-A467-544F01353530}"/>
    <cellStyle name="Normal 545 4" xfId="25038" xr:uid="{92DB719C-738B-4C8C-A79A-BF3DBE8562FB}"/>
    <cellStyle name="Normal 546" xfId="25037" xr:uid="{8B57B015-0F2D-4C5F-8642-43D310110C81}"/>
    <cellStyle name="Normal 546 2" xfId="25036" xr:uid="{915A2903-DC63-436F-9D7D-07A2179C5DA2}"/>
    <cellStyle name="Normal 546 2 2" xfId="25035" xr:uid="{5DEE06AC-F880-4470-A107-3B328AD6A965}"/>
    <cellStyle name="Normal 546 2 2 2" xfId="25034" xr:uid="{41C44FB6-F735-40F5-BCC3-3ABB77A37C77}"/>
    <cellStyle name="Normal 546 2 2 2 2" xfId="25033" xr:uid="{FF974223-C0EE-4E77-BFB6-F7665DEEAF11}"/>
    <cellStyle name="Normal 546 2 2 2 2 2" xfId="25032" xr:uid="{91216466-061F-4591-AAC0-914AAAB28475}"/>
    <cellStyle name="Normal 546 2 2 2 2 2 2" xfId="25031" xr:uid="{461940C9-B72E-41F8-B084-3D4F86E44245}"/>
    <cellStyle name="Normal 546 2 2 2 2 3" xfId="25030" xr:uid="{891B83B6-2C79-4583-8DE0-176657C0419B}"/>
    <cellStyle name="Normal 546 2 2 2 3" xfId="25029" xr:uid="{52B9F147-1429-418A-86ED-F769326E8DC3}"/>
    <cellStyle name="Normal 546 2 2 2 3 2" xfId="25028" xr:uid="{BB11BA5D-CECC-47A3-B98E-8564206B8784}"/>
    <cellStyle name="Normal 546 2 2 2 4" xfId="25027" xr:uid="{D1C919FE-1DD2-4A90-BC1B-D7772766ACAB}"/>
    <cellStyle name="Normal 546 2 2 2 4 2" xfId="25026" xr:uid="{30C177F5-543D-48DF-A2ED-7AA7F0C260A5}"/>
    <cellStyle name="Normal 546 2 2 2 5" xfId="25025" xr:uid="{1613E01E-8FD8-46FE-A976-FDEC4075FA7F}"/>
    <cellStyle name="Normal 546 2 2 3" xfId="25024" xr:uid="{252267E6-4BEC-4992-8F2F-342E48EF1931}"/>
    <cellStyle name="Normal 546 2 2 3 2" xfId="25023" xr:uid="{22956A3F-1E46-4626-BB38-233B83EF213A}"/>
    <cellStyle name="Normal 546 2 2 3 2 2" xfId="25022" xr:uid="{FE41463E-7232-4AC4-86FA-88DD2929EC96}"/>
    <cellStyle name="Normal 546 2 2 3 3" xfId="25021" xr:uid="{E53028F1-8A4A-4937-8F49-3E870016C2F9}"/>
    <cellStyle name="Normal 546 2 2 4" xfId="25020" xr:uid="{D29013C0-DE73-407F-98D3-EBBDEC4CD382}"/>
    <cellStyle name="Normal 546 2 2 4 2" xfId="25019" xr:uid="{8D729D3E-1707-4C3A-B79C-73FC50322F68}"/>
    <cellStyle name="Normal 546 2 2 5" xfId="25018" xr:uid="{AF0FA1C3-546D-4256-8E67-42EDBE10B681}"/>
    <cellStyle name="Normal 546 2 2 5 2" xfId="25017" xr:uid="{63E28B5B-FC35-4579-80C9-EB1078F95DB6}"/>
    <cellStyle name="Normal 546 2 2 6" xfId="25016" xr:uid="{9972B9B8-A6B4-43E7-9F6C-C2D40B53F990}"/>
    <cellStyle name="Normal 546 2 3" xfId="25015" xr:uid="{D5CD185D-189E-49FB-A2D4-299156F834D5}"/>
    <cellStyle name="Normal 546 2 3 2" xfId="25014" xr:uid="{446E7741-1D55-4180-A2A5-4A192D2FF011}"/>
    <cellStyle name="Normal 546 2 3 2 2" xfId="25013" xr:uid="{7E1BF309-FA31-4A9B-81EE-8520CC8FFA85}"/>
    <cellStyle name="Normal 546 2 3 2 2 2" xfId="25012" xr:uid="{0CE3DEAC-BBC9-4884-A705-A7F833CA9597}"/>
    <cellStyle name="Normal 546 2 3 2 3" xfId="25011" xr:uid="{50E39B99-D7DB-428D-94B3-22F9DFA71EDE}"/>
    <cellStyle name="Normal 546 2 3 3" xfId="25010" xr:uid="{82378DE0-AB36-4338-B85E-1DB4CC8023CB}"/>
    <cellStyle name="Normal 546 2 3 3 2" xfId="25009" xr:uid="{44DA2486-8EC8-43C7-A16B-25433CEB0A79}"/>
    <cellStyle name="Normal 546 2 3 4" xfId="25008" xr:uid="{740D3E62-FA8C-4AE6-A07D-192EA6CF0A43}"/>
    <cellStyle name="Normal 546 2 3 4 2" xfId="25007" xr:uid="{8FAA6686-206E-494C-BD4D-7C23BD27B33F}"/>
    <cellStyle name="Normal 546 2 3 5" xfId="25006" xr:uid="{AEE11841-40CA-477D-8364-1177FF3F55EE}"/>
    <cellStyle name="Normal 546 2 4" xfId="25005" xr:uid="{E40AE2C1-415D-465A-95D3-D01D44644875}"/>
    <cellStyle name="Normal 546 2 4 2" xfId="25004" xr:uid="{7BD5CB17-A7C0-4D16-AFE2-722A14B13D87}"/>
    <cellStyle name="Normal 546 2 4 2 2" xfId="25003" xr:uid="{0A53A582-7B7E-4F49-9D4B-103DF058A471}"/>
    <cellStyle name="Normal 546 2 4 3" xfId="25002" xr:uid="{501A19A1-67E4-491B-A52C-ACA8D67BCE8B}"/>
    <cellStyle name="Normal 546 2 5" xfId="25001" xr:uid="{CCDB2C31-9927-41FE-B077-7450DD2B2475}"/>
    <cellStyle name="Normal 546 2 5 2" xfId="25000" xr:uid="{A6DA61C8-5E31-44D9-93F5-026D4908752E}"/>
    <cellStyle name="Normal 546 2 6" xfId="24999" xr:uid="{EB7595BF-BDA8-470B-AFEA-AAAD19B27A69}"/>
    <cellStyle name="Normal 546 2 6 2" xfId="24998" xr:uid="{C1B1F58D-0A59-4DAE-AB6D-FAC079ECFAD4}"/>
    <cellStyle name="Normal 546 2 7" xfId="24997" xr:uid="{7C24876B-4F72-47E7-9CF9-50AE4E3CA2F5}"/>
    <cellStyle name="Normal 546 3" xfId="24996" xr:uid="{C7E2B7EA-17DC-4E6D-93F5-436949066654}"/>
    <cellStyle name="Normal 547" xfId="24995" xr:uid="{0EB30750-312C-4607-AD1C-80229CD5958C}"/>
    <cellStyle name="Normal 547 2" xfId="24994" xr:uid="{DE2BBA35-5573-4A69-982E-3E708471AB0A}"/>
    <cellStyle name="Normal 547 2 2" xfId="24993" xr:uid="{E35D7B9B-5B70-485C-A13B-BB423D331D6C}"/>
    <cellStyle name="Normal 547 2 2 2" xfId="24992" xr:uid="{B375C5CF-08DC-4675-BE38-F0198001F339}"/>
    <cellStyle name="Normal 547 2 2 2 2" xfId="24991" xr:uid="{DC367E8E-F964-4C2D-8AEF-3667FEF12AAB}"/>
    <cellStyle name="Normal 547 2 2 2 2 2" xfId="24990" xr:uid="{1235177A-1CA7-4985-B29A-33DA19BA0C13}"/>
    <cellStyle name="Normal 547 2 2 2 2 2 2" xfId="24989" xr:uid="{E85093BF-4FF0-4EBE-B4CD-E0C1DD920855}"/>
    <cellStyle name="Normal 547 2 2 2 2 3" xfId="24988" xr:uid="{4333A790-398C-4594-8055-A1814BFEE9F9}"/>
    <cellStyle name="Normal 547 2 2 2 3" xfId="24987" xr:uid="{2D945510-CDB6-4444-8D4E-7B3CF690A773}"/>
    <cellStyle name="Normal 547 2 2 2 3 2" xfId="24986" xr:uid="{5AB744BB-4C8C-464F-BF50-27A868ABA00D}"/>
    <cellStyle name="Normal 547 2 2 2 4" xfId="24985" xr:uid="{8224BFC6-BB3F-408A-98B8-31B9EB418A75}"/>
    <cellStyle name="Normal 547 2 2 2 4 2" xfId="24984" xr:uid="{A36BBBAE-DDD4-468D-82C7-D8C5DCFE4230}"/>
    <cellStyle name="Normal 547 2 2 2 5" xfId="24983" xr:uid="{84CD92E4-BF3D-4351-B309-6C2E18D0D9D3}"/>
    <cellStyle name="Normal 547 2 2 3" xfId="24982" xr:uid="{C919642B-DF1F-41DB-AAE1-C7DEE5B59E6F}"/>
    <cellStyle name="Normal 547 2 2 3 2" xfId="24981" xr:uid="{D81BB312-46A3-42DA-9247-0D343A2FFB89}"/>
    <cellStyle name="Normal 547 2 2 3 2 2" xfId="24980" xr:uid="{07BEEA38-511D-4AC7-BA13-B866EE565EA3}"/>
    <cellStyle name="Normal 547 2 2 3 3" xfId="24979" xr:uid="{22B1B0E2-94F5-4D9B-B051-243142F97846}"/>
    <cellStyle name="Normal 547 2 2 4" xfId="24978" xr:uid="{6A19AD5B-C478-47E6-ACD0-3CD502F98907}"/>
    <cellStyle name="Normal 547 2 2 4 2" xfId="24977" xr:uid="{2A6912B9-5CBC-4E9E-8281-E0C15767EDB8}"/>
    <cellStyle name="Normal 547 2 2 5" xfId="24976" xr:uid="{6F777929-B18A-48E6-986C-F1028887711D}"/>
    <cellStyle name="Normal 547 2 2 5 2" xfId="24975" xr:uid="{CD8F4318-8B67-40BC-A3E3-EEDAA387709C}"/>
    <cellStyle name="Normal 547 2 2 6" xfId="24974" xr:uid="{65732411-20F2-4DAD-AEF0-661AC76E1953}"/>
    <cellStyle name="Normal 547 2 3" xfId="24973" xr:uid="{5166C643-8C02-469B-819E-052CC40E3853}"/>
    <cellStyle name="Normal 547 2 3 2" xfId="24972" xr:uid="{DA7F4276-7105-4E10-A81E-FEAAE703C26D}"/>
    <cellStyle name="Normal 547 2 3 2 2" xfId="24971" xr:uid="{0C40BA23-3261-4657-B515-9FA0A11B864A}"/>
    <cellStyle name="Normal 547 2 3 2 2 2" xfId="24970" xr:uid="{39198872-EBD8-45A8-A2A5-EB95AAC8AA28}"/>
    <cellStyle name="Normal 547 2 3 2 3" xfId="24969" xr:uid="{C00671EC-5202-42CA-9015-0E3111298DA2}"/>
    <cellStyle name="Normal 547 2 3 3" xfId="24968" xr:uid="{B097169E-BEAD-472F-B4CE-F06970B72E0E}"/>
    <cellStyle name="Normal 547 2 3 3 2" xfId="24967" xr:uid="{9B0A1F85-C9AD-4108-A3A1-1324E5B308F7}"/>
    <cellStyle name="Normal 547 2 3 4" xfId="24966" xr:uid="{17D625F4-0FB1-4149-8E6B-0BC53D1A2ED4}"/>
    <cellStyle name="Normal 547 2 3 4 2" xfId="24965" xr:uid="{558FBDA2-44F6-4068-95E4-174B5627FCE5}"/>
    <cellStyle name="Normal 547 2 3 5" xfId="24964" xr:uid="{DC4616AF-4889-4638-A9E4-D09F51CE601E}"/>
    <cellStyle name="Normal 547 2 4" xfId="24963" xr:uid="{FA582B27-E7A1-48EC-AE0C-C0C42D484E8F}"/>
    <cellStyle name="Normal 547 2 4 2" xfId="24962" xr:uid="{31C5C783-49AF-4A53-803B-7D5DEB8AD94B}"/>
    <cellStyle name="Normal 547 2 4 2 2" xfId="24961" xr:uid="{7A95E430-182C-48D2-B75C-5585AC4E1DA1}"/>
    <cellStyle name="Normal 547 2 4 3" xfId="24960" xr:uid="{775C8F14-A5F8-4184-BB42-B12631B70FD8}"/>
    <cellStyle name="Normal 547 2 5" xfId="24959" xr:uid="{DE123983-094D-43F7-AC5E-C881AB068397}"/>
    <cellStyle name="Normal 547 2 5 2" xfId="24958" xr:uid="{292A35C3-FDC3-4D4E-98FC-4FFB0A004455}"/>
    <cellStyle name="Normal 547 2 6" xfId="24957" xr:uid="{5CF41FF7-107D-4346-B123-D01B856C2C46}"/>
    <cellStyle name="Normal 547 2 6 2" xfId="24956" xr:uid="{57CA0976-1BB8-49ED-923C-68BC8EC806EB}"/>
    <cellStyle name="Normal 547 2 7" xfId="24955" xr:uid="{109AD338-8793-4E8D-B74C-BBE20AB85894}"/>
    <cellStyle name="Normal 547 3" xfId="24954" xr:uid="{F007D474-F8E8-4633-96F1-D37D4F7B8D8E}"/>
    <cellStyle name="Normal 548" xfId="24953" xr:uid="{F85BB534-1073-4201-BBF9-0552F4DD7EC0}"/>
    <cellStyle name="Normal 548 2" xfId="24952" xr:uid="{9840E274-DAAD-4E5E-9692-023D1CCD673B}"/>
    <cellStyle name="Normal 548 2 2" xfId="24951" xr:uid="{2160379E-C049-4951-9884-8E5DD81E131A}"/>
    <cellStyle name="Normal 548 2 2 2" xfId="24950" xr:uid="{5407D0D9-0DBA-46D5-8FD6-919518FA83B0}"/>
    <cellStyle name="Normal 548 2 2 2 2" xfId="24949" xr:uid="{3FD1BDAD-A274-4A2C-93F5-3EBF8D6A9B87}"/>
    <cellStyle name="Normal 548 2 2 2 2 2" xfId="24948" xr:uid="{811B1F53-10D6-4677-B1DC-A58BD4694ADC}"/>
    <cellStyle name="Normal 548 2 2 2 2 2 2" xfId="24947" xr:uid="{04E845BF-D475-4EAE-8904-C495583D264B}"/>
    <cellStyle name="Normal 548 2 2 2 2 3" xfId="24946" xr:uid="{1BE76A68-F436-4132-A33D-9EAC34568A32}"/>
    <cellStyle name="Normal 548 2 2 2 3" xfId="24945" xr:uid="{AC474670-66DD-4451-A3F0-60221D43FCE6}"/>
    <cellStyle name="Normal 548 2 2 2 3 2" xfId="24944" xr:uid="{88250D1B-167A-4575-94D3-CCF93FBB7722}"/>
    <cellStyle name="Normal 548 2 2 2 4" xfId="24943" xr:uid="{9438778C-79D1-4087-B146-6B30F6197419}"/>
    <cellStyle name="Normal 548 2 2 2 4 2" xfId="24942" xr:uid="{1AE3223F-E190-4B98-AD83-0048FB93BD86}"/>
    <cellStyle name="Normal 548 2 2 2 5" xfId="24941" xr:uid="{D3A8606C-A752-4F4E-B479-9D49CE1661AC}"/>
    <cellStyle name="Normal 548 2 2 3" xfId="24940" xr:uid="{8A4240E0-48BD-46D1-9101-5E76C2A60C35}"/>
    <cellStyle name="Normal 548 2 2 3 2" xfId="24939" xr:uid="{0CE1AD0A-9C1B-463F-A17A-AB095BCE3E08}"/>
    <cellStyle name="Normal 548 2 2 3 2 2" xfId="24938" xr:uid="{085DE184-8CD5-43D5-8180-D4A9BB4AD5F1}"/>
    <cellStyle name="Normal 548 2 2 3 3" xfId="24937" xr:uid="{20A7EBC9-8AEB-4B75-9910-2ADA110E16B2}"/>
    <cellStyle name="Normal 548 2 2 4" xfId="24936" xr:uid="{7C5B5D6E-FD1F-4EB5-9172-A5C634E03809}"/>
    <cellStyle name="Normal 548 2 2 4 2" xfId="24935" xr:uid="{0D3E44E8-7E0E-4F10-830D-C12EFF3BA8E8}"/>
    <cellStyle name="Normal 548 2 2 5" xfId="24934" xr:uid="{88B6D1A7-16A2-4CA2-B05E-6CC5B8A6C5A1}"/>
    <cellStyle name="Normal 548 2 2 5 2" xfId="24933" xr:uid="{12337D88-816D-4F8B-A43D-7425D368164F}"/>
    <cellStyle name="Normal 548 2 2 6" xfId="24932" xr:uid="{3FF4DB64-A54C-4D25-8B1E-891F0F33027B}"/>
    <cellStyle name="Normal 548 2 3" xfId="24931" xr:uid="{C3F994B4-EE02-47DF-9A10-ED84A380AA99}"/>
    <cellStyle name="Normal 548 2 3 2" xfId="24930" xr:uid="{AC1B8271-C955-4191-98C0-28518B827D4E}"/>
    <cellStyle name="Normal 548 2 3 2 2" xfId="24929" xr:uid="{9BBBBBD0-C80A-4201-9D06-AF4F4DB053F4}"/>
    <cellStyle name="Normal 548 2 3 2 2 2" xfId="24928" xr:uid="{893414AC-3A31-4214-B549-8D1DFB80D590}"/>
    <cellStyle name="Normal 548 2 3 2 3" xfId="24927" xr:uid="{AF098CA3-0C65-4139-A231-12197CD7870B}"/>
    <cellStyle name="Normal 548 2 3 3" xfId="24926" xr:uid="{1649CD3D-B2C7-4D71-9EA9-52E1F47FD8FA}"/>
    <cellStyle name="Normal 548 2 3 3 2" xfId="24925" xr:uid="{27834350-1A11-44FD-887C-F0B3F23F03E7}"/>
    <cellStyle name="Normal 548 2 3 4" xfId="24924" xr:uid="{40EE0239-787D-47CB-9123-83433D4A0CE5}"/>
    <cellStyle name="Normal 548 2 3 4 2" xfId="24923" xr:uid="{C379CC0F-FF21-4461-9F12-28BE444CC47E}"/>
    <cellStyle name="Normal 548 2 3 5" xfId="24922" xr:uid="{BCAB19D5-7266-4CC2-A1E7-5A037B1C350B}"/>
    <cellStyle name="Normal 548 2 4" xfId="24921" xr:uid="{A940C088-81AA-4861-8396-F2CE099CAF9E}"/>
    <cellStyle name="Normal 548 2 4 2" xfId="24920" xr:uid="{E8F22AB2-8B86-4705-933C-69B36F59A97C}"/>
    <cellStyle name="Normal 548 2 4 2 2" xfId="24919" xr:uid="{0DEFEF13-2EB6-4B91-BBD5-DE16E50EF9EB}"/>
    <cellStyle name="Normal 548 2 4 3" xfId="24918" xr:uid="{9369F7A2-30B3-4BBF-8C62-A8E7B8934E70}"/>
    <cellStyle name="Normal 548 2 5" xfId="24917" xr:uid="{D0477DD0-D282-4EF9-B372-D894329E2D63}"/>
    <cellStyle name="Normal 548 2 5 2" xfId="24916" xr:uid="{5A887B1D-2791-4FCB-9364-7E952CCF0247}"/>
    <cellStyle name="Normal 548 2 6" xfId="24915" xr:uid="{136E8B5A-53B3-426F-B784-C26817AE41F7}"/>
    <cellStyle name="Normal 548 2 6 2" xfId="24914" xr:uid="{861A8E24-DFD3-4EDF-8ADB-C358EA0690A6}"/>
    <cellStyle name="Normal 548 2 7" xfId="24913" xr:uid="{777E57CC-E891-417E-928F-0E4EEFA4CD4B}"/>
    <cellStyle name="Normal 548 3" xfId="24912" xr:uid="{49E2024D-5F71-4EEE-A4DF-224ACF28007D}"/>
    <cellStyle name="Normal 549" xfId="24911" xr:uid="{ADCFB1A6-BED6-46F3-859E-4161460A4530}"/>
    <cellStyle name="Normal 549 2" xfId="24910" xr:uid="{2F568B76-BC83-44ED-B18A-18EF3A57EBAC}"/>
    <cellStyle name="Normal 549 2 2" xfId="24909" xr:uid="{0155AEE0-1385-42DA-8E54-3FFAC7AC9AD0}"/>
    <cellStyle name="Normal 549 2 2 2" xfId="24908" xr:uid="{45D95D09-1737-445A-ADCC-625243A1D2C6}"/>
    <cellStyle name="Normal 549 2 2 2 2" xfId="24907" xr:uid="{398A4C99-2015-48A9-B976-1B9D09F3880B}"/>
    <cellStyle name="Normal 549 2 2 2 2 2" xfId="24906" xr:uid="{4379C7AD-62A3-44B3-A1B1-138E1BAA7607}"/>
    <cellStyle name="Normal 549 2 2 2 2 2 2" xfId="24905" xr:uid="{4212A16F-F963-4F89-95E4-B3D45E522EBB}"/>
    <cellStyle name="Normal 549 2 2 2 2 3" xfId="24904" xr:uid="{BB63B1E1-0D92-40CD-A394-6E56B826E480}"/>
    <cellStyle name="Normal 549 2 2 2 3" xfId="24903" xr:uid="{485E5B24-2BBE-4AE5-9FB5-D74F22063E2B}"/>
    <cellStyle name="Normal 549 2 2 2 3 2" xfId="24902" xr:uid="{3B970C48-4CD9-4E96-B32C-8AEA1B8D6104}"/>
    <cellStyle name="Normal 549 2 2 2 4" xfId="24901" xr:uid="{DCF3DB4A-E255-4ACE-A3C7-7BFA4C9C0DAA}"/>
    <cellStyle name="Normal 549 2 2 2 4 2" xfId="24900" xr:uid="{3E7360AB-97CC-4083-9713-4402B2D09AE4}"/>
    <cellStyle name="Normal 549 2 2 2 5" xfId="24899" xr:uid="{BD11492F-EBCD-4EF8-AD77-5A56451BFCAB}"/>
    <cellStyle name="Normal 549 2 2 3" xfId="24898" xr:uid="{E2CA42C2-980E-4690-9901-76361AD4B459}"/>
    <cellStyle name="Normal 549 2 2 3 2" xfId="24897" xr:uid="{669C615C-02D5-49FD-A518-CAA7668488DE}"/>
    <cellStyle name="Normal 549 2 2 3 2 2" xfId="24896" xr:uid="{01EE978F-9CE5-4B27-A9CF-78BDEC112847}"/>
    <cellStyle name="Normal 549 2 2 3 3" xfId="24895" xr:uid="{11C0A4FB-AF0E-48A6-8EDA-698164439D44}"/>
    <cellStyle name="Normal 549 2 2 4" xfId="24894" xr:uid="{E4482B94-3C00-4271-BB19-3A64D2CA7E95}"/>
    <cellStyle name="Normal 549 2 2 4 2" xfId="24893" xr:uid="{83669812-4AF8-4EA6-8940-450B2F3D8FB4}"/>
    <cellStyle name="Normal 549 2 2 5" xfId="24892" xr:uid="{DCC4B4C4-61A9-4DBB-ACFE-F0CD57C637B5}"/>
    <cellStyle name="Normal 549 2 2 5 2" xfId="24891" xr:uid="{D43461B0-EF69-4632-9713-1B01F45E371D}"/>
    <cellStyle name="Normal 549 2 2 6" xfId="24890" xr:uid="{BB7A6954-6F0D-47FC-8AB4-29A54896915F}"/>
    <cellStyle name="Normal 549 2 3" xfId="24889" xr:uid="{4533CAA4-9963-431D-8EE3-BE1530A70442}"/>
    <cellStyle name="Normal 549 2 3 2" xfId="24888" xr:uid="{36ECD4C1-B37B-474F-94BC-39DA811E1EC8}"/>
    <cellStyle name="Normal 549 2 3 2 2" xfId="24887" xr:uid="{9603B510-24ED-4A39-9084-C00A46E8D03C}"/>
    <cellStyle name="Normal 549 2 3 2 2 2" xfId="24886" xr:uid="{5D2515C8-BE1F-4A8C-90C7-7A7F05468E26}"/>
    <cellStyle name="Normal 549 2 3 2 3" xfId="24885" xr:uid="{03908E11-EE86-4CD0-888C-FF41BB037E89}"/>
    <cellStyle name="Normal 549 2 3 3" xfId="24884" xr:uid="{470B442E-C6CF-4CC6-8A2C-13C32FD7328F}"/>
    <cellStyle name="Normal 549 2 3 3 2" xfId="24883" xr:uid="{DD7129C4-AC8C-47BA-B44B-30EEFE8959D2}"/>
    <cellStyle name="Normal 549 2 3 4" xfId="24882" xr:uid="{D7AA0D20-A9A7-4702-96A4-6C9C21C6F60B}"/>
    <cellStyle name="Normal 549 2 3 4 2" xfId="24881" xr:uid="{229CB88B-F823-4E21-8F92-7F435BE52497}"/>
    <cellStyle name="Normal 549 2 3 5" xfId="24880" xr:uid="{29F1E221-B4B0-4B8B-A592-6029B4ECBE49}"/>
    <cellStyle name="Normal 549 2 4" xfId="24879" xr:uid="{10BF9557-F489-446C-8E2C-F88F01DD8810}"/>
    <cellStyle name="Normal 549 2 4 2" xfId="24878" xr:uid="{BF370D95-6C6D-450A-8BE8-A3E9A90F431B}"/>
    <cellStyle name="Normal 549 2 4 2 2" xfId="24877" xr:uid="{33390CF5-FFE4-4948-8DF7-16E97BBC1C8A}"/>
    <cellStyle name="Normal 549 2 4 3" xfId="24876" xr:uid="{2F345C51-912D-46C7-B16F-7627340CEF8E}"/>
    <cellStyle name="Normal 549 2 5" xfId="24875" xr:uid="{F4A2150B-F061-4B55-9C0E-1FE86695134D}"/>
    <cellStyle name="Normal 549 2 5 2" xfId="24874" xr:uid="{AA1077D5-097A-4120-B297-828B674D186E}"/>
    <cellStyle name="Normal 549 2 6" xfId="24873" xr:uid="{10E5DE8C-F149-40CC-BDDE-F28CD1199401}"/>
    <cellStyle name="Normal 549 2 6 2" xfId="24872" xr:uid="{58400896-8859-4B33-AB9E-9D6D146BF540}"/>
    <cellStyle name="Normal 549 2 7" xfId="24871" xr:uid="{7E7CE5EA-FBE8-4290-A30F-864856FD14A0}"/>
    <cellStyle name="Normal 549 3" xfId="24870" xr:uid="{C89630A3-9092-4093-A206-3B04D924CB96}"/>
    <cellStyle name="Normal 55" xfId="24869" xr:uid="{FC8DAC79-0CE1-4C9E-9061-4F6A346E37B5}"/>
    <cellStyle name="Normal 55 2" xfId="24868" xr:uid="{476CB2E5-F4E8-44E1-9465-71FB5AA6F34F}"/>
    <cellStyle name="Normal 55 2 2" xfId="24867" xr:uid="{FFFB2FCB-4E75-49ED-9E9D-25B5230A9609}"/>
    <cellStyle name="Normal 55 2 2 2" xfId="24866" xr:uid="{8CDC70BA-71AF-43BB-BD17-916211FD755A}"/>
    <cellStyle name="Normal 55 2 2 3" xfId="24865" xr:uid="{8F41F05C-50B3-470E-AB75-A886AE82819A}"/>
    <cellStyle name="Normal 55 2 2_Forecast" xfId="24864" xr:uid="{BB72B01D-E9C9-49D2-BA53-2CDA3A1157E9}"/>
    <cellStyle name="Normal 55 2 3" xfId="24863" xr:uid="{1F6E54ED-CAD9-45FB-B7A0-871BB514EFC2}"/>
    <cellStyle name="Normal 55 2 3 2" xfId="24862" xr:uid="{1EF5C42E-3E99-4009-A3C5-C55E1AC6C63A}"/>
    <cellStyle name="Normal 55 2 3 3" xfId="24861" xr:uid="{FF8192B2-793E-4D91-845E-5B8C3E8CEBDA}"/>
    <cellStyle name="Normal 55 2 3_Forecast" xfId="24860" xr:uid="{F5F7AC0E-FFCC-4D20-B01D-A840426A6F56}"/>
    <cellStyle name="Normal 55 2 4" xfId="24859" xr:uid="{BAC14373-49BF-4E12-8EC0-93E7BCA25E8A}"/>
    <cellStyle name="Normal 55 2 5" xfId="24858" xr:uid="{77AEB191-9E21-4309-89FC-D1857FBDD535}"/>
    <cellStyle name="Normal 55 2_DSub" xfId="24857" xr:uid="{54FE15B7-7A06-4133-9C81-7E0F746EAB41}"/>
    <cellStyle name="Normal 55 3" xfId="24856" xr:uid="{EB1D6588-B2B1-4126-BA67-60B21C864476}"/>
    <cellStyle name="Normal 55 3 2" xfId="24855" xr:uid="{3DCFB71D-29DF-412E-9170-E5AE082EA9DC}"/>
    <cellStyle name="Normal 55 3 3" xfId="24854" xr:uid="{86C49289-3ABA-454B-B088-D72D71EB5251}"/>
    <cellStyle name="Normal 55 3_Forecast" xfId="24853" xr:uid="{F4F328F5-7639-4ADD-A724-EF6504EF7A01}"/>
    <cellStyle name="Normal 55 4" xfId="24852" xr:uid="{AD2AAEB5-7F9E-43BC-967B-33B8FF9436F8}"/>
    <cellStyle name="Normal 55 4 2" xfId="24851" xr:uid="{E6B43778-0CAD-4847-86DF-1CCC67B8D303}"/>
    <cellStyle name="Normal 55 4 3" xfId="24850" xr:uid="{6D44A74E-E72E-49D2-9B9F-4E3E48E5D0A1}"/>
    <cellStyle name="Normal 55 4_Forecast" xfId="24849" xr:uid="{F66A330A-3F65-425A-8ECC-943CB1DC54C5}"/>
    <cellStyle name="Normal 55 5" xfId="24848" xr:uid="{242B5D30-7140-49DA-8F63-C9FE697ED695}"/>
    <cellStyle name="Normal 55 6" xfId="24847" xr:uid="{8DC03439-BF38-40BD-9A49-2D00D9DC11EA}"/>
    <cellStyle name="Normal 55 7" xfId="24846" xr:uid="{20B32F8B-0577-4106-B572-253582FFBB8B}"/>
    <cellStyle name="Normal 55 8" xfId="24845" xr:uid="{55F48658-0192-4B50-9451-9018D565AA26}"/>
    <cellStyle name="Normal 55_DSub" xfId="24844" xr:uid="{4D14658B-A855-4FE6-B66B-EBD494E2B550}"/>
    <cellStyle name="Normal 550" xfId="24843" xr:uid="{79230E78-FD09-4164-80CC-4917794D88AD}"/>
    <cellStyle name="Normal 550 2" xfId="24842" xr:uid="{807698A8-C31A-484A-A47B-1593CAFA76A6}"/>
    <cellStyle name="Normal 550 2 2" xfId="24841" xr:uid="{0DCB3D7B-00EC-45C1-94FE-68F7D24DE90D}"/>
    <cellStyle name="Normal 550 2 2 2" xfId="24840" xr:uid="{EF07BF90-8DFD-470B-AD38-8F45A8D9BA5C}"/>
    <cellStyle name="Normal 550 2 2 2 2" xfId="24839" xr:uid="{4BA36D20-C0EC-4B79-B9B4-D57AD98A21A9}"/>
    <cellStyle name="Normal 550 2 2 2 2 2" xfId="24838" xr:uid="{7BF3CE98-1CC4-439C-AF45-88E35C919C55}"/>
    <cellStyle name="Normal 550 2 2 2 2 2 2" xfId="24837" xr:uid="{98AC10E5-94DB-45C5-B772-FF92B5A6EE01}"/>
    <cellStyle name="Normal 550 2 2 2 2 3" xfId="24836" xr:uid="{23E00E7D-C8DB-4432-B366-B05FE2BC987D}"/>
    <cellStyle name="Normal 550 2 2 2 3" xfId="24835" xr:uid="{C5E7AA38-6A8F-4242-A18C-CC7063B6448E}"/>
    <cellStyle name="Normal 550 2 2 2 3 2" xfId="24834" xr:uid="{32A4CD69-AC98-4DE1-AE89-03AFF8656EA6}"/>
    <cellStyle name="Normal 550 2 2 2 4" xfId="24833" xr:uid="{2C4F94C2-372A-4833-9AEB-019DDE7D1166}"/>
    <cellStyle name="Normal 550 2 2 2 4 2" xfId="24832" xr:uid="{E9022E2B-CDD6-41AE-A8C3-C7CCA0F1DA1C}"/>
    <cellStyle name="Normal 550 2 2 2 5" xfId="24831" xr:uid="{EE0E1E4E-C79A-4C77-8CF4-D81A8E4584DF}"/>
    <cellStyle name="Normal 550 2 2 3" xfId="24830" xr:uid="{8D09027D-D4ED-4DCC-8743-1CC61027B9A6}"/>
    <cellStyle name="Normal 550 2 2 3 2" xfId="24829" xr:uid="{164D3A4F-65FD-41CE-9C3F-44F4ED84EA9C}"/>
    <cellStyle name="Normal 550 2 2 3 2 2" xfId="24828" xr:uid="{74851314-3219-481D-8EE4-A19F0BAE7695}"/>
    <cellStyle name="Normal 550 2 2 3 3" xfId="24827" xr:uid="{79C497D9-A823-4429-80E3-00C2FCE6B7C6}"/>
    <cellStyle name="Normal 550 2 2 4" xfId="24826" xr:uid="{D1A80E3B-0207-4124-A547-DD915302A915}"/>
    <cellStyle name="Normal 550 2 2 4 2" xfId="24825" xr:uid="{A0CEBDDB-C42E-4517-8C10-D4C3F5A171B8}"/>
    <cellStyle name="Normal 550 2 2 5" xfId="24824" xr:uid="{1D68B95E-39A9-4ACE-B22F-9E0FD83A733F}"/>
    <cellStyle name="Normal 550 2 2 5 2" xfId="24823" xr:uid="{04788B95-3DF2-486E-9083-C26F94060037}"/>
    <cellStyle name="Normal 550 2 2 6" xfId="24822" xr:uid="{3E4BE32F-2553-423A-BA83-B1A477858D90}"/>
    <cellStyle name="Normal 550 2 3" xfId="24821" xr:uid="{0B0C94F2-CF5B-4F23-8312-75D0405B13E5}"/>
    <cellStyle name="Normal 550 2 3 2" xfId="24820" xr:uid="{3C164766-2231-42BC-9E23-BFD9362BBA4B}"/>
    <cellStyle name="Normal 550 2 3 2 2" xfId="24819" xr:uid="{FD59D31E-2CEC-40F9-8B87-F0B125B409A3}"/>
    <cellStyle name="Normal 550 2 3 2 2 2" xfId="24818" xr:uid="{A1237A43-1C60-49BF-BA22-D6B84633A3D7}"/>
    <cellStyle name="Normal 550 2 3 2 3" xfId="24817" xr:uid="{B89DB0E9-0116-4F69-8750-6D148734B627}"/>
    <cellStyle name="Normal 550 2 3 3" xfId="24816" xr:uid="{ACCA6FD2-CF3B-4EE7-B67B-692398843DA6}"/>
    <cellStyle name="Normal 550 2 3 3 2" xfId="24815" xr:uid="{6930F8F8-9BD9-4CAB-A14F-C74FC9936F08}"/>
    <cellStyle name="Normal 550 2 3 4" xfId="24814" xr:uid="{B6CDFE03-5F4F-43DD-8047-4629ADB8997A}"/>
    <cellStyle name="Normal 550 2 3 4 2" xfId="24813" xr:uid="{2AF4E2F2-34ED-484B-96FF-700A1322B132}"/>
    <cellStyle name="Normal 550 2 3 5" xfId="24812" xr:uid="{DC0606D8-E99F-4094-8FC2-07F25F70847D}"/>
    <cellStyle name="Normal 550 2 4" xfId="24811" xr:uid="{6F9F3897-AE4D-4BFB-9EAC-DB896BFE522D}"/>
    <cellStyle name="Normal 550 2 4 2" xfId="24810" xr:uid="{BFB61F0A-DEA2-4EEC-8B84-A909AB618180}"/>
    <cellStyle name="Normal 550 2 4 2 2" xfId="24809" xr:uid="{3730803F-8D3F-47E1-8309-B668A8C76EAE}"/>
    <cellStyle name="Normal 550 2 4 3" xfId="24808" xr:uid="{5656F46D-9B66-49E6-8785-DDF764DEE446}"/>
    <cellStyle name="Normal 550 2 5" xfId="24807" xr:uid="{3BC629B2-E6F0-4D73-B529-022C9F66CE00}"/>
    <cellStyle name="Normal 550 2 5 2" xfId="24806" xr:uid="{D333E63C-0D3A-4777-9303-052FCDED1E5F}"/>
    <cellStyle name="Normal 550 2 6" xfId="24805" xr:uid="{9CF1BCDE-DD87-4102-92BB-CE270AF6DC3E}"/>
    <cellStyle name="Normal 550 2 6 2" xfId="24804" xr:uid="{D1F73877-ECF8-4696-BD24-8FB1099E370E}"/>
    <cellStyle name="Normal 550 2 7" xfId="24803" xr:uid="{B9B4968A-29F6-49C2-A899-73BE33F5EF16}"/>
    <cellStyle name="Normal 550 3" xfId="24802" xr:uid="{4D6B7E76-FBC7-4848-B13A-B5E76475D60F}"/>
    <cellStyle name="Normal 551" xfId="24801" xr:uid="{66B3CA8D-15DC-47DC-99BA-C252D580F508}"/>
    <cellStyle name="Normal 551 2" xfId="24800" xr:uid="{E9F0239E-C3A1-4992-B343-83E59F64FEC9}"/>
    <cellStyle name="Normal 551 2 2" xfId="24799" xr:uid="{EE51E9B1-3C90-4CC1-87FB-939233427A1C}"/>
    <cellStyle name="Normal 551 2 2 2" xfId="24798" xr:uid="{9B662BE5-E556-461C-AF42-021852D2494E}"/>
    <cellStyle name="Normal 551 2 2 2 2" xfId="24797" xr:uid="{2D56D991-EE5F-45E4-94F2-49C514AE00F4}"/>
    <cellStyle name="Normal 551 2 2 2 2 2" xfId="24796" xr:uid="{7FB6A536-A05C-4AAD-BA64-FEF9A7B12232}"/>
    <cellStyle name="Normal 551 2 2 2 2 2 2" xfId="24795" xr:uid="{3161ABDD-3096-44EE-9777-17B46D94580F}"/>
    <cellStyle name="Normal 551 2 2 2 2 3" xfId="24794" xr:uid="{10EB145E-ACEC-42A6-BFAD-606B663152DC}"/>
    <cellStyle name="Normal 551 2 2 2 3" xfId="24793" xr:uid="{3899A09F-272F-42D5-BA54-138C770C3D90}"/>
    <cellStyle name="Normal 551 2 2 2 3 2" xfId="24792" xr:uid="{0C77B7D3-F522-400B-89D2-6C4EA5478D56}"/>
    <cellStyle name="Normal 551 2 2 2 4" xfId="24791" xr:uid="{20ABB735-6B75-4563-830F-7EEB915A08CE}"/>
    <cellStyle name="Normal 551 2 2 2 4 2" xfId="24790" xr:uid="{7BA13135-751A-4188-A883-FAE4D03C6060}"/>
    <cellStyle name="Normal 551 2 2 2 5" xfId="24789" xr:uid="{9BB960BA-BE28-4D07-A326-32C552035337}"/>
    <cellStyle name="Normal 551 2 2 3" xfId="24788" xr:uid="{6E493C93-9096-41C9-878A-FC281F987C96}"/>
    <cellStyle name="Normal 551 2 2 3 2" xfId="24787" xr:uid="{ADAD9A09-BC7B-4B94-8914-C65EFE3D8EBC}"/>
    <cellStyle name="Normal 551 2 2 3 2 2" xfId="24786" xr:uid="{A351CD54-5EF6-4D6F-8D9C-3DA74926EAA1}"/>
    <cellStyle name="Normal 551 2 2 3 3" xfId="24785" xr:uid="{666EFEAC-FF10-4C13-BE98-16E9B564F974}"/>
    <cellStyle name="Normal 551 2 2 4" xfId="24784" xr:uid="{BA2AAB66-9885-4BD1-B91A-3105E919531F}"/>
    <cellStyle name="Normal 551 2 2 4 2" xfId="24783" xr:uid="{93E3AC11-A1B6-48FE-A33E-89339A8EB351}"/>
    <cellStyle name="Normal 551 2 2 5" xfId="24782" xr:uid="{B9A10A14-E639-4177-A63A-F00996C877D0}"/>
    <cellStyle name="Normal 551 2 2 5 2" xfId="24781" xr:uid="{FCBD867A-8EDA-4B63-BE94-8E59398C1C55}"/>
    <cellStyle name="Normal 551 2 2 6" xfId="24780" xr:uid="{FF13453B-CDC9-4E0D-9041-36DEDEBDEFA0}"/>
    <cellStyle name="Normal 551 2 3" xfId="24779" xr:uid="{3DE71FC4-ACD1-46F5-B1A5-FC8616AF535B}"/>
    <cellStyle name="Normal 551 2 3 2" xfId="24778" xr:uid="{35CB613D-4F2A-4D10-BCC0-F8967BDF3340}"/>
    <cellStyle name="Normal 551 2 3 2 2" xfId="24777" xr:uid="{1A4F7207-2721-45D4-B34C-345D31D15B59}"/>
    <cellStyle name="Normal 551 2 3 2 2 2" xfId="24776" xr:uid="{6A8EEF20-8F80-48B2-9D36-FCCAD96D80A5}"/>
    <cellStyle name="Normal 551 2 3 2 3" xfId="24775" xr:uid="{FC6DF991-F941-4993-90D1-7018BF6F2683}"/>
    <cellStyle name="Normal 551 2 3 3" xfId="24774" xr:uid="{CE9FD5BC-5D2E-41BD-A7C8-AC4436DFAEC1}"/>
    <cellStyle name="Normal 551 2 3 3 2" xfId="24773" xr:uid="{7BF70D1B-329C-4523-95F9-117199D8242C}"/>
    <cellStyle name="Normal 551 2 3 4" xfId="24772" xr:uid="{CB043A87-38A4-4CC9-9F0B-233471518872}"/>
    <cellStyle name="Normal 551 2 3 4 2" xfId="24771" xr:uid="{2CB6FF0F-8363-4C81-BD88-2B2A75FFCD9D}"/>
    <cellStyle name="Normal 551 2 3 5" xfId="24770" xr:uid="{C82FC3CD-C9D4-41B0-899C-AB7F431ED360}"/>
    <cellStyle name="Normal 551 2 4" xfId="24769" xr:uid="{B7623D76-BB91-4FFA-BEC8-6DC78DECCC94}"/>
    <cellStyle name="Normal 551 2 4 2" xfId="24768" xr:uid="{4DB0D194-7AA4-4771-92C6-EBE7B8FCB38C}"/>
    <cellStyle name="Normal 551 2 4 2 2" xfId="24767" xr:uid="{46C6D44F-E396-4535-9F70-97CC17E890D3}"/>
    <cellStyle name="Normal 551 2 4 3" xfId="24766" xr:uid="{F3047D8E-F095-4D8C-84A6-F01140D6D80E}"/>
    <cellStyle name="Normal 551 2 5" xfId="24765" xr:uid="{C79F347C-66D6-42FA-A997-BB65BD926E4B}"/>
    <cellStyle name="Normal 551 2 5 2" xfId="24764" xr:uid="{E22A10FA-9AD5-452C-9C79-A8477D69F724}"/>
    <cellStyle name="Normal 551 2 6" xfId="24763" xr:uid="{53161ABA-BA9D-4242-B787-BABDE4B2B0ED}"/>
    <cellStyle name="Normal 551 2 6 2" xfId="24762" xr:uid="{7B257E6F-9D8B-4B3A-9283-8B30FBCE768C}"/>
    <cellStyle name="Normal 551 2 7" xfId="24761" xr:uid="{5812E957-D10A-462C-99C7-48B02078E2CD}"/>
    <cellStyle name="Normal 551 3" xfId="24760" xr:uid="{36C18578-90E8-49F4-B582-2AA25B14A002}"/>
    <cellStyle name="Normal 552" xfId="24759" xr:uid="{3652DA0B-F458-441D-97B6-B8972B0B2EC8}"/>
    <cellStyle name="Normal 552 2" xfId="24758" xr:uid="{7746516D-53D3-43C5-829C-6FC8B486870B}"/>
    <cellStyle name="Normal 552 2 2" xfId="24757" xr:uid="{13BC4BC2-6C7C-4C67-9933-DE44B4532C9E}"/>
    <cellStyle name="Normal 552 2 2 2" xfId="24756" xr:uid="{B61525BD-9C6D-4CE4-B38B-37F334C6FC22}"/>
    <cellStyle name="Normal 552 2 2 2 2" xfId="24755" xr:uid="{75346601-EC2E-4C08-8EC9-AF0DE9226EE2}"/>
    <cellStyle name="Normal 552 2 2 2 2 2" xfId="24754" xr:uid="{A3D3258B-8FC3-4459-9CB7-4EFF6D6DCCA6}"/>
    <cellStyle name="Normal 552 2 2 2 2 2 2" xfId="24753" xr:uid="{AFE1CFBA-1368-46CA-ABAB-0A1FE928CB44}"/>
    <cellStyle name="Normal 552 2 2 2 2 3" xfId="24752" xr:uid="{2D26FC7A-554F-4B47-B9D3-2F60652C2449}"/>
    <cellStyle name="Normal 552 2 2 2 3" xfId="24751" xr:uid="{09885BDA-FC0D-4A51-B2CF-8490BD8C92AA}"/>
    <cellStyle name="Normal 552 2 2 2 3 2" xfId="24750" xr:uid="{D7B2B69D-2935-4764-8DCC-48DA6D7648AB}"/>
    <cellStyle name="Normal 552 2 2 2 4" xfId="24749" xr:uid="{11A5AA1C-77E4-400D-B47C-AD1CC8C13DBC}"/>
    <cellStyle name="Normal 552 2 2 2 4 2" xfId="24748" xr:uid="{F2306296-716D-4670-8EF9-0FEDC2870159}"/>
    <cellStyle name="Normal 552 2 2 2 5" xfId="24747" xr:uid="{AE686494-95B4-4039-8676-EB30A45AAC8C}"/>
    <cellStyle name="Normal 552 2 2 3" xfId="24746" xr:uid="{50A728C7-6A11-4631-85A3-48E39E19FEBB}"/>
    <cellStyle name="Normal 552 2 2 3 2" xfId="24745" xr:uid="{AA3915E0-C004-45AA-AFF2-2E4212C7F914}"/>
    <cellStyle name="Normal 552 2 2 3 2 2" xfId="24744" xr:uid="{B502B963-F21F-4350-917E-0B436512EFD7}"/>
    <cellStyle name="Normal 552 2 2 3 3" xfId="24743" xr:uid="{AC3B616E-94D0-4D8B-8225-0F5FAFE6A0D2}"/>
    <cellStyle name="Normal 552 2 2 4" xfId="24742" xr:uid="{030746EE-609F-4D5A-9975-157239884F5B}"/>
    <cellStyle name="Normal 552 2 2 4 2" xfId="24741" xr:uid="{AA1B7D28-3FBF-44CD-A8DD-1289F0C8340A}"/>
    <cellStyle name="Normal 552 2 2 5" xfId="24740" xr:uid="{D6C8146C-8951-4F77-8AF8-F1E1CA304026}"/>
    <cellStyle name="Normal 552 2 2 5 2" xfId="24739" xr:uid="{3236B1BD-10BA-4821-9E55-7FA83A8F9E03}"/>
    <cellStyle name="Normal 552 2 2 6" xfId="24738" xr:uid="{9BB6DBB8-DDDD-4FB8-9B6B-832B1CBF050E}"/>
    <cellStyle name="Normal 552 2 3" xfId="24737" xr:uid="{79C5882C-5862-409A-B8C9-E3FF626D9EA6}"/>
    <cellStyle name="Normal 552 2 3 2" xfId="24736" xr:uid="{9366992C-D8C8-4EEE-8423-305C2162CFD1}"/>
    <cellStyle name="Normal 552 2 3 2 2" xfId="24735" xr:uid="{6B1D9753-3DB1-45E0-8C69-75ED434D2502}"/>
    <cellStyle name="Normal 552 2 3 2 2 2" xfId="24734" xr:uid="{C980345D-4A3B-4A4C-82CE-B9CF46717601}"/>
    <cellStyle name="Normal 552 2 3 2 3" xfId="24733" xr:uid="{9914358E-0758-4BAD-8374-ED9C82F76114}"/>
    <cellStyle name="Normal 552 2 3 3" xfId="24732" xr:uid="{45707FAB-7B64-4819-8D0D-71481F2963BA}"/>
    <cellStyle name="Normal 552 2 3 3 2" xfId="24731" xr:uid="{5B8E57F1-7F5E-42E3-BD42-04F44247EBB6}"/>
    <cellStyle name="Normal 552 2 3 4" xfId="24730" xr:uid="{989FDE4F-2E06-4B41-914C-5CDC1C31F91F}"/>
    <cellStyle name="Normal 552 2 3 4 2" xfId="24729" xr:uid="{E7745D54-1640-45B4-9C60-BF4429A427D3}"/>
    <cellStyle name="Normal 552 2 3 5" xfId="24728" xr:uid="{DA41FA2A-F9F2-4092-9CEC-9E02F02B734D}"/>
    <cellStyle name="Normal 552 2 4" xfId="24727" xr:uid="{4487231C-AA7F-4B3B-9685-5FC3324A9EB0}"/>
    <cellStyle name="Normal 552 2 4 2" xfId="24726" xr:uid="{6E0AE03F-442B-4A53-9364-DE51F8750E73}"/>
    <cellStyle name="Normal 552 2 4 2 2" xfId="24725" xr:uid="{F0AA4B0F-478F-4C46-865B-A3C500DE261B}"/>
    <cellStyle name="Normal 552 2 4 3" xfId="24724" xr:uid="{BD95660A-D9D6-4866-AE5C-C287DB96CA45}"/>
    <cellStyle name="Normal 552 2 5" xfId="24723" xr:uid="{C50B8863-9910-40F6-92DC-9846AC0D5392}"/>
    <cellStyle name="Normal 552 2 5 2" xfId="24722" xr:uid="{C63C4DED-4DFE-4178-87C0-BD552000817D}"/>
    <cellStyle name="Normal 552 2 6" xfId="24721" xr:uid="{2802C8E3-89D1-4ABB-A224-0A0CD2A8F324}"/>
    <cellStyle name="Normal 552 2 6 2" xfId="24720" xr:uid="{4F28C620-F0BF-485D-8B37-DBFC23CE3F6B}"/>
    <cellStyle name="Normal 552 2 7" xfId="24719" xr:uid="{D5DFAD2E-BF03-4154-BCCB-6A8CEEC85DA6}"/>
    <cellStyle name="Normal 552 3" xfId="24718" xr:uid="{F4E41E71-473A-40B7-9E89-3417E8D59BCB}"/>
    <cellStyle name="Normal 553" xfId="24717" xr:uid="{F5666875-34C0-4F62-AA1C-FF5F637690EC}"/>
    <cellStyle name="Normal 553 2" xfId="24716" xr:uid="{72A8FF09-B50B-49BE-9A03-5E6EE3EED1EF}"/>
    <cellStyle name="Normal 553 2 2" xfId="24715" xr:uid="{C3BC1351-59B2-4C49-9AAF-1CA88EE4C99C}"/>
    <cellStyle name="Normal 553 2 2 2" xfId="24714" xr:uid="{131F1F2A-97FA-4D2E-A912-8F4CE53B2073}"/>
    <cellStyle name="Normal 553 2 2 2 2" xfId="24713" xr:uid="{E8219963-987F-43D8-A6F0-C2EB1C94CB0E}"/>
    <cellStyle name="Normal 553 2 2 2 2 2" xfId="24712" xr:uid="{C1E30395-B5C5-4513-816E-0B1F56FA9A52}"/>
    <cellStyle name="Normal 553 2 2 2 2 2 2" xfId="24711" xr:uid="{54E5DE0A-0FDD-4440-8FA2-EA7A1BF581FC}"/>
    <cellStyle name="Normal 553 2 2 2 2 3" xfId="24710" xr:uid="{426F04E2-A9AD-49D4-AA52-B6368D2F2253}"/>
    <cellStyle name="Normal 553 2 2 2 3" xfId="24709" xr:uid="{A5BF9946-2621-45FA-B346-B381E4404A9A}"/>
    <cellStyle name="Normal 553 2 2 2 3 2" xfId="24708" xr:uid="{61CBEEE6-0D15-4456-AE06-3EF12668F34E}"/>
    <cellStyle name="Normal 553 2 2 2 4" xfId="24707" xr:uid="{4EE7A4E5-E010-425A-867E-8122163A3FB4}"/>
    <cellStyle name="Normal 553 2 2 2 4 2" xfId="24706" xr:uid="{5D04D8A7-4CE6-4278-AE0D-849949048DA7}"/>
    <cellStyle name="Normal 553 2 2 2 5" xfId="24705" xr:uid="{A8972E1D-EF3E-4CDF-AEEA-A990F8BEEB84}"/>
    <cellStyle name="Normal 553 2 2 3" xfId="24704" xr:uid="{B2B002A8-669B-4E2E-A69C-A865ADA60CDB}"/>
    <cellStyle name="Normal 553 2 2 3 2" xfId="24703" xr:uid="{7971FDB7-062C-4ACF-9C5A-77F232770FA4}"/>
    <cellStyle name="Normal 553 2 2 3 2 2" xfId="24702" xr:uid="{396B588F-4E3D-4CB8-A076-6DB1556883F6}"/>
    <cellStyle name="Normal 553 2 2 3 3" xfId="24701" xr:uid="{54402C81-A4D0-4746-9640-36D0916C96AE}"/>
    <cellStyle name="Normal 553 2 2 4" xfId="24700" xr:uid="{0F3ED71D-71ED-4563-8692-F262442261B6}"/>
    <cellStyle name="Normal 553 2 2 4 2" xfId="24699" xr:uid="{39E21C18-2A7C-42A5-9391-85FC5661D3A3}"/>
    <cellStyle name="Normal 553 2 2 5" xfId="24698" xr:uid="{5332CB3C-E1FC-4905-9B54-50F2088F6EC5}"/>
    <cellStyle name="Normal 553 2 2 5 2" xfId="24697" xr:uid="{1C16898B-D82F-4C3C-8BE2-9D0D184D6454}"/>
    <cellStyle name="Normal 553 2 2 6" xfId="24696" xr:uid="{61D5FAC2-6E07-46C6-AD39-F2677AB69EAE}"/>
    <cellStyle name="Normal 553 2 3" xfId="24695" xr:uid="{18FF53DB-C0FD-4CCD-B931-7B52C8717A82}"/>
    <cellStyle name="Normal 553 2 3 2" xfId="24694" xr:uid="{25552BA7-6319-4784-9812-1193C7C9FC62}"/>
    <cellStyle name="Normal 553 2 3 2 2" xfId="24693" xr:uid="{23466B40-C2F5-4798-BF91-9ECEA067FFB4}"/>
    <cellStyle name="Normal 553 2 3 2 2 2" xfId="24692" xr:uid="{A36E566F-5DEE-4133-812E-78E0B2E9FF29}"/>
    <cellStyle name="Normal 553 2 3 2 3" xfId="24691" xr:uid="{D0D81F69-26B4-4298-8C19-3F794DFAC474}"/>
    <cellStyle name="Normal 553 2 3 3" xfId="24690" xr:uid="{B7CA41E7-A653-4133-A1C8-BD9E2DEFB687}"/>
    <cellStyle name="Normal 553 2 3 3 2" xfId="24689" xr:uid="{E416A4E7-A2CA-4BEC-93B7-931F3CC3A3AC}"/>
    <cellStyle name="Normal 553 2 3 4" xfId="24688" xr:uid="{C51F4360-07BE-4E77-8C0C-A2261E29D750}"/>
    <cellStyle name="Normal 553 2 3 4 2" xfId="24687" xr:uid="{652B91BC-8607-4C80-A699-5AFB1B82D847}"/>
    <cellStyle name="Normal 553 2 3 5" xfId="24686" xr:uid="{97BAA8A7-E8AA-487D-A55F-9B76C6EE6B8F}"/>
    <cellStyle name="Normal 553 2 4" xfId="24685" xr:uid="{45632D8A-077F-47BB-A343-9611B36420C2}"/>
    <cellStyle name="Normal 553 2 4 2" xfId="24684" xr:uid="{6B4B41E4-0697-4606-8B88-E7D6BEF01BA1}"/>
    <cellStyle name="Normal 553 2 4 2 2" xfId="24683" xr:uid="{41458800-C68D-4E23-8339-C010DF52F80A}"/>
    <cellStyle name="Normal 553 2 4 3" xfId="24682" xr:uid="{2D286F73-7524-44DA-9137-4FA9EEA0CEB0}"/>
    <cellStyle name="Normal 553 2 5" xfId="24681" xr:uid="{47D76902-12C6-4725-9129-AB8E084BCFCD}"/>
    <cellStyle name="Normal 553 2 5 2" xfId="24680" xr:uid="{F3870E71-6AE2-41F8-B86A-0A47F75590A1}"/>
    <cellStyle name="Normal 553 2 6" xfId="24679" xr:uid="{8522EBD6-88D6-4934-85FD-5EE7BC196C11}"/>
    <cellStyle name="Normal 553 2 6 2" xfId="24678" xr:uid="{B4FF362D-3363-446E-93DC-ABC36A6ACB88}"/>
    <cellStyle name="Normal 553 2 7" xfId="24677" xr:uid="{63B37E0E-D9FB-4603-B612-8A3D2F34A535}"/>
    <cellStyle name="Normal 553 3" xfId="24676" xr:uid="{78917CD4-C6B6-4965-96C8-7B948B851CF7}"/>
    <cellStyle name="Normal 554" xfId="24675" xr:uid="{8F227005-2F91-4F1F-89CE-EB340799A925}"/>
    <cellStyle name="Normal 554 2" xfId="24674" xr:uid="{42254C00-36EA-402E-BC75-4935A4B0C1E9}"/>
    <cellStyle name="Normal 554 2 2" xfId="24673" xr:uid="{A7D8CE61-0FDD-4511-A79E-B9231398305E}"/>
    <cellStyle name="Normal 554 2 2 2" xfId="24672" xr:uid="{04065277-924B-41E7-8B3D-01E0B8F76B20}"/>
    <cellStyle name="Normal 554 2 2 2 2" xfId="24671" xr:uid="{007E6993-5D70-48AF-ACB0-36404BAD1510}"/>
    <cellStyle name="Normal 554 2 2 2 2 2" xfId="24670" xr:uid="{55C913F5-2854-4C42-A09C-B15E2837A35D}"/>
    <cellStyle name="Normal 554 2 2 2 2 2 2" xfId="24669" xr:uid="{70C84A91-1819-46E1-9E17-735E87A77A1B}"/>
    <cellStyle name="Normal 554 2 2 2 2 3" xfId="24668" xr:uid="{CCFD2C8B-1094-4B83-A0A0-A61A2C34F42E}"/>
    <cellStyle name="Normal 554 2 2 2 3" xfId="24667" xr:uid="{A71773CA-D406-4165-B726-02F82F6E3725}"/>
    <cellStyle name="Normal 554 2 2 2 3 2" xfId="24666" xr:uid="{BC45E695-E6CF-4EA8-851E-E37798E91938}"/>
    <cellStyle name="Normal 554 2 2 2 4" xfId="24665" xr:uid="{F5F8D0B3-4783-4061-9FB6-4780C6374241}"/>
    <cellStyle name="Normal 554 2 2 2 4 2" xfId="24664" xr:uid="{122EF3F8-C7BA-4F1D-A014-E53CC2ED06F6}"/>
    <cellStyle name="Normal 554 2 2 2 5" xfId="24663" xr:uid="{BEA77480-4611-4263-889B-F89C12084129}"/>
    <cellStyle name="Normal 554 2 2 3" xfId="24662" xr:uid="{704F0FD6-A10C-497A-9282-4484DC50613A}"/>
    <cellStyle name="Normal 554 2 2 3 2" xfId="24661" xr:uid="{DB177804-E0D8-45C2-BA6D-7677C34EB11D}"/>
    <cellStyle name="Normal 554 2 2 3 2 2" xfId="24660" xr:uid="{1D53D333-3F34-402D-ACA8-4858F478A1C2}"/>
    <cellStyle name="Normal 554 2 2 3 3" xfId="24659" xr:uid="{6628B77F-4953-4895-BFB9-0ED97AA02222}"/>
    <cellStyle name="Normal 554 2 2 4" xfId="24658" xr:uid="{02D4F4B1-DE9F-44C3-A69A-5F320D90F5A5}"/>
    <cellStyle name="Normal 554 2 2 4 2" xfId="24657" xr:uid="{DD681E24-DF0F-49F0-B8E4-98BCF74C9802}"/>
    <cellStyle name="Normal 554 2 2 5" xfId="24656" xr:uid="{AA0500A0-851C-49D4-9F22-21CE43264325}"/>
    <cellStyle name="Normal 554 2 2 5 2" xfId="24655" xr:uid="{213506B5-3CCD-4842-AD42-E24FBE2D2458}"/>
    <cellStyle name="Normal 554 2 2 6" xfId="24654" xr:uid="{262413B8-FDCF-402A-9AC8-8376684EB406}"/>
    <cellStyle name="Normal 554 2 3" xfId="24653" xr:uid="{4D826C9F-AC0C-4013-910A-D8E101FC5479}"/>
    <cellStyle name="Normal 554 2 3 2" xfId="24652" xr:uid="{E8B6CCFF-DE3C-4EB6-9070-D33AB48CCE5E}"/>
    <cellStyle name="Normal 554 2 3 2 2" xfId="24651" xr:uid="{F53B737D-5A7D-4908-9436-27FF9B25649D}"/>
    <cellStyle name="Normal 554 2 3 2 2 2" xfId="24650" xr:uid="{0B9D362B-C35C-46D2-9881-EF531B9C7567}"/>
    <cellStyle name="Normal 554 2 3 2 3" xfId="24649" xr:uid="{EBB3B047-39F2-4DF7-8CD7-AF0594090C72}"/>
    <cellStyle name="Normal 554 2 3 3" xfId="24648" xr:uid="{835A25DA-59D0-47DC-8882-D7DD17C754E9}"/>
    <cellStyle name="Normal 554 2 3 3 2" xfId="24647" xr:uid="{27CF4B5F-02B4-4840-A9AA-A1C2AD652053}"/>
    <cellStyle name="Normal 554 2 3 4" xfId="24646" xr:uid="{28DDDA3F-9C0D-40DD-8A4F-CAB6B3EABAC5}"/>
    <cellStyle name="Normal 554 2 3 4 2" xfId="24645" xr:uid="{E57DF631-3FE7-4248-915A-1BA7CAEB9E8F}"/>
    <cellStyle name="Normal 554 2 3 5" xfId="24644" xr:uid="{4A829EDE-03EA-47EC-A880-7D584376EDDE}"/>
    <cellStyle name="Normal 554 2 4" xfId="24643" xr:uid="{A40C6F3F-9BD4-46A1-A8DF-8F59A058BA0B}"/>
    <cellStyle name="Normal 554 2 4 2" xfId="24642" xr:uid="{54D0AF33-A605-4D8A-9380-4A3965F2A61E}"/>
    <cellStyle name="Normal 554 2 4 2 2" xfId="24641" xr:uid="{4BDF8F66-AFAF-4AB9-92F1-0CF08AF0A5D8}"/>
    <cellStyle name="Normal 554 2 4 3" xfId="24640" xr:uid="{5561C1E3-5756-43BC-A2BD-6ACDDEB51B33}"/>
    <cellStyle name="Normal 554 2 5" xfId="24639" xr:uid="{190ACDD8-6A0C-4982-B1ED-A1F9F710DC73}"/>
    <cellStyle name="Normal 554 2 5 2" xfId="24638" xr:uid="{DAC8EFE6-5395-42C9-B6F2-91F08A743549}"/>
    <cellStyle name="Normal 554 2 6" xfId="24637" xr:uid="{E1112FCE-8764-4660-8CDF-F183FF2EBE6A}"/>
    <cellStyle name="Normal 554 2 6 2" xfId="24636" xr:uid="{80F3E24A-5F90-4671-AD05-145D05CE8269}"/>
    <cellStyle name="Normal 554 2 7" xfId="24635" xr:uid="{4B149904-294B-4BA3-9912-FD01B06254E7}"/>
    <cellStyle name="Normal 554 3" xfId="24634" xr:uid="{609E1689-528C-42A2-B0F9-A98C8D07EB27}"/>
    <cellStyle name="Normal 555" xfId="24633" xr:uid="{8D76F67A-8DB5-43FC-B191-E9E6306F6690}"/>
    <cellStyle name="Normal 555 2" xfId="24632" xr:uid="{91E6200D-8FB7-49A6-9DD0-E80E3BE7F914}"/>
    <cellStyle name="Normal 555 2 2" xfId="24631" xr:uid="{789B5725-79EF-4E07-833A-5215E655D041}"/>
    <cellStyle name="Normal 555 2 2 2" xfId="24630" xr:uid="{F6D1A2E9-C93B-427F-88E3-1D26D21741C1}"/>
    <cellStyle name="Normal 555 2 2 2 2" xfId="24629" xr:uid="{1C3E3240-B071-4F37-B507-035DB2989A72}"/>
    <cellStyle name="Normal 555 2 2 2 2 2" xfId="24628" xr:uid="{958E7431-089B-4FC0-88EC-7C4693BC2B3A}"/>
    <cellStyle name="Normal 555 2 2 2 2 2 2" xfId="24627" xr:uid="{8FC699AC-B54A-41B9-AEDD-990EE477AA7D}"/>
    <cellStyle name="Normal 555 2 2 2 2 3" xfId="24626" xr:uid="{8352751B-659D-4D48-B7F0-CC2A4C4C6534}"/>
    <cellStyle name="Normal 555 2 2 2 3" xfId="24625" xr:uid="{DA2DF14D-299E-4D6B-9775-9A0266FC2028}"/>
    <cellStyle name="Normal 555 2 2 2 3 2" xfId="24624" xr:uid="{EE4D672E-20FB-43F2-953E-FFD085E4AE3D}"/>
    <cellStyle name="Normal 555 2 2 2 4" xfId="24623" xr:uid="{4F3B4545-3B3D-4244-98D6-C38FC08219B5}"/>
    <cellStyle name="Normal 555 2 2 2 4 2" xfId="24622" xr:uid="{AFC6EAB8-2137-43A1-B61B-7700048E02F6}"/>
    <cellStyle name="Normal 555 2 2 2 5" xfId="24621" xr:uid="{53F77199-8343-4F16-9AF6-5A6F84D3817A}"/>
    <cellStyle name="Normal 555 2 2 3" xfId="24620" xr:uid="{C3DAA8CA-83D8-4717-8249-4CB6256A9CD4}"/>
    <cellStyle name="Normal 555 2 2 3 2" xfId="24619" xr:uid="{3FF4A17E-C764-4620-8A6E-04EDDA5897BB}"/>
    <cellStyle name="Normal 555 2 2 3 2 2" xfId="24618" xr:uid="{D116DE0E-08B1-4B1C-836E-158CFAF7D787}"/>
    <cellStyle name="Normal 555 2 2 3 3" xfId="24617" xr:uid="{890B4371-B77B-456E-8FB6-B99360CD03AC}"/>
    <cellStyle name="Normal 555 2 2 4" xfId="24616" xr:uid="{CEB86BB3-AA32-43CA-B4D4-692EF1090813}"/>
    <cellStyle name="Normal 555 2 2 4 2" xfId="24615" xr:uid="{B62D6307-C0AA-44B4-8F79-48D44D4E52B0}"/>
    <cellStyle name="Normal 555 2 2 5" xfId="24614" xr:uid="{2E2F3A96-2126-465D-846C-0F6A9018BE7A}"/>
    <cellStyle name="Normal 555 2 2 5 2" xfId="24613" xr:uid="{794CBC26-DC99-4E72-A260-C50006E3F61D}"/>
    <cellStyle name="Normal 555 2 2 6" xfId="24612" xr:uid="{9C117A99-2683-4707-ADC5-FF14469FB555}"/>
    <cellStyle name="Normal 555 2 3" xfId="24611" xr:uid="{E11AAFAF-DB8D-4613-A99F-217D42085C91}"/>
    <cellStyle name="Normal 555 2 3 2" xfId="24610" xr:uid="{2268BAE7-70A0-472E-88C6-F3693FF6CECA}"/>
    <cellStyle name="Normal 555 2 3 2 2" xfId="24609" xr:uid="{3203653B-0B1F-4F14-9C99-D81F69D2731C}"/>
    <cellStyle name="Normal 555 2 3 2 2 2" xfId="24608" xr:uid="{A357C6BF-F247-424D-8227-A1406D0EAE5B}"/>
    <cellStyle name="Normal 555 2 3 2 3" xfId="24607" xr:uid="{3C4E0A6A-6ED1-4459-942E-D17C5A7CFA76}"/>
    <cellStyle name="Normal 555 2 3 3" xfId="24606" xr:uid="{5F5BDB58-2E2F-4575-BE19-2315973E99BF}"/>
    <cellStyle name="Normal 555 2 3 3 2" xfId="24605" xr:uid="{0180781D-3E51-4827-94C5-C31224F274AB}"/>
    <cellStyle name="Normal 555 2 3 4" xfId="24604" xr:uid="{3B8115E4-F958-4A66-B459-B29EDDA3300D}"/>
    <cellStyle name="Normal 555 2 3 4 2" xfId="24603" xr:uid="{DAF46768-56CF-4A25-8909-CBE358F31787}"/>
    <cellStyle name="Normal 555 2 3 5" xfId="24602" xr:uid="{1A858E84-0A06-4AB3-94E3-0F69442ED210}"/>
    <cellStyle name="Normal 555 2 4" xfId="24601" xr:uid="{3AEB81B8-2E37-419C-AF4A-515E0697ED8C}"/>
    <cellStyle name="Normal 555 2 4 2" xfId="24600" xr:uid="{ECCF8E95-EA8C-4960-AB39-2CA3F165B82E}"/>
    <cellStyle name="Normal 555 2 4 2 2" xfId="24599" xr:uid="{F57D5032-A457-46A8-8299-410542E7F327}"/>
    <cellStyle name="Normal 555 2 4 3" xfId="24598" xr:uid="{6746A977-A2F3-4F2A-A044-029FE0DE1B3C}"/>
    <cellStyle name="Normal 555 2 5" xfId="24597" xr:uid="{D987291D-1EBD-4899-BEB8-2011C56655C0}"/>
    <cellStyle name="Normal 555 2 5 2" xfId="24596" xr:uid="{63ACD128-A714-4A50-B9B1-40C72AECE509}"/>
    <cellStyle name="Normal 555 2 6" xfId="24595" xr:uid="{5CC1CD0C-450C-4A2C-A737-5587775843DD}"/>
    <cellStyle name="Normal 555 2 6 2" xfId="24594" xr:uid="{1D75BA4F-AE2D-4F91-A033-A17C0082D534}"/>
    <cellStyle name="Normal 555 2 7" xfId="24593" xr:uid="{97256634-503E-4384-9E88-26966788452D}"/>
    <cellStyle name="Normal 555 3" xfId="24592" xr:uid="{434C4BBB-9FA0-46CF-B45D-10A86920017B}"/>
    <cellStyle name="Normal 556" xfId="24591" xr:uid="{E6B2E31B-98B1-4A4C-BAEB-16D9673ADDD2}"/>
    <cellStyle name="Normal 556 2" xfId="24590" xr:uid="{E50D2BE0-CA40-4BE7-9813-A49039F51319}"/>
    <cellStyle name="Normal 556 2 2" xfId="24589" xr:uid="{913B3036-E147-413C-8B39-7DE83D9D8077}"/>
    <cellStyle name="Normal 556 2 2 2" xfId="24588" xr:uid="{601326A3-E2F6-461A-A38A-0ED408740D8F}"/>
    <cellStyle name="Normal 556 2 2 2 2" xfId="24587" xr:uid="{C033E3F2-BF17-4C4F-9E6E-B99F35515CA9}"/>
    <cellStyle name="Normal 556 2 2 2 2 2" xfId="24586" xr:uid="{8BA40F0C-13BC-4994-9F6F-D75B05ABC963}"/>
    <cellStyle name="Normal 556 2 2 2 2 2 2" xfId="24585" xr:uid="{44CE0942-D0B8-4453-AB1B-09FEE86EBD9D}"/>
    <cellStyle name="Normal 556 2 2 2 2 3" xfId="24584" xr:uid="{B4BAE596-1167-4AD5-8E26-AE083C94E521}"/>
    <cellStyle name="Normal 556 2 2 2 3" xfId="24583" xr:uid="{61C66093-C8D7-4F04-A68B-1BB29E6EF7F0}"/>
    <cellStyle name="Normal 556 2 2 2 3 2" xfId="24582" xr:uid="{69C7BC52-DB9E-4780-9983-F22F7F881A19}"/>
    <cellStyle name="Normal 556 2 2 2 4" xfId="24581" xr:uid="{269A6195-01BD-4213-81FC-CC7D308FCA9C}"/>
    <cellStyle name="Normal 556 2 2 2 4 2" xfId="24580" xr:uid="{DA8F0BB2-07EA-4FFB-B85B-41B753F19481}"/>
    <cellStyle name="Normal 556 2 2 2 5" xfId="24579" xr:uid="{0878D9BE-E7DE-4B09-BFE4-F0A6A1E73935}"/>
    <cellStyle name="Normal 556 2 2 3" xfId="24578" xr:uid="{B09FE165-F820-4E14-8A89-A36C57BDE309}"/>
    <cellStyle name="Normal 556 2 2 3 2" xfId="24577" xr:uid="{263A8291-B395-48D4-B7F5-789CA9A9FE75}"/>
    <cellStyle name="Normal 556 2 2 3 2 2" xfId="24576" xr:uid="{ECC1A986-53EB-4830-9168-06302282E9B0}"/>
    <cellStyle name="Normal 556 2 2 3 3" xfId="24575" xr:uid="{B389BCFA-E432-40C0-842E-6A25C6797B7B}"/>
    <cellStyle name="Normal 556 2 2 4" xfId="24574" xr:uid="{5A4FC3CD-4CD1-4BEF-A867-9A1B33CF2898}"/>
    <cellStyle name="Normal 556 2 2 4 2" xfId="24573" xr:uid="{181D8259-1D57-401D-9D4D-0B21DB64BB84}"/>
    <cellStyle name="Normal 556 2 2 5" xfId="24572" xr:uid="{31F2215C-3864-4206-A436-81B27C1CB784}"/>
    <cellStyle name="Normal 556 2 2 5 2" xfId="24571" xr:uid="{4B0220C2-1B39-4B46-92A9-9315F9BF11B9}"/>
    <cellStyle name="Normal 556 2 2 6" xfId="24570" xr:uid="{48BA6322-409F-4F4F-B5AA-A692C931E832}"/>
    <cellStyle name="Normal 556 2 3" xfId="24569" xr:uid="{189AFEF1-0A09-4DD5-A3C3-BEFE598344CB}"/>
    <cellStyle name="Normal 556 2 3 2" xfId="24568" xr:uid="{15B79665-12FF-414F-B037-89D28C46B3D1}"/>
    <cellStyle name="Normal 556 2 3 2 2" xfId="24567" xr:uid="{6714F760-110E-446D-B38B-730AE3C153DB}"/>
    <cellStyle name="Normal 556 2 3 2 2 2" xfId="24566" xr:uid="{AEC74C46-3758-40BB-9323-94758DA9AC81}"/>
    <cellStyle name="Normal 556 2 3 2 3" xfId="24565" xr:uid="{EA0C4F0C-0D9C-4D3F-955C-BB0ACB1F9262}"/>
    <cellStyle name="Normal 556 2 3 3" xfId="24564" xr:uid="{D8818E8F-3FAE-4157-8FC2-C2A7B3443D86}"/>
    <cellStyle name="Normal 556 2 3 3 2" xfId="24563" xr:uid="{81761813-088F-4AFF-807D-3CDDD1CBF3A5}"/>
    <cellStyle name="Normal 556 2 3 4" xfId="24562" xr:uid="{742BFDE9-D570-4741-85D3-23B89583D27A}"/>
    <cellStyle name="Normal 556 2 3 4 2" xfId="24561" xr:uid="{3D798E2A-3820-4E5E-A1C6-79288D95FE07}"/>
    <cellStyle name="Normal 556 2 3 5" xfId="24560" xr:uid="{9FFA3E2F-9639-4534-8FD5-005035743740}"/>
    <cellStyle name="Normal 556 2 4" xfId="24559" xr:uid="{1706DE88-A579-46FB-9C57-DB6C4EDFCC0C}"/>
    <cellStyle name="Normal 556 2 4 2" xfId="24558" xr:uid="{BE04A4AC-B905-49D3-BF42-288F0359659A}"/>
    <cellStyle name="Normal 556 2 4 2 2" xfId="24557" xr:uid="{B9AA1A73-58E2-48FD-B5A0-AD1BA0E5C434}"/>
    <cellStyle name="Normal 556 2 4 3" xfId="24556" xr:uid="{52566A54-D276-4F0D-A9DD-57F3953046E0}"/>
    <cellStyle name="Normal 556 2 5" xfId="24555" xr:uid="{775B8803-7F9D-4511-8258-FADCF6A8896D}"/>
    <cellStyle name="Normal 556 2 5 2" xfId="24554" xr:uid="{F0DA2D50-D694-48C4-BEB4-405838FEAB8E}"/>
    <cellStyle name="Normal 556 2 6" xfId="24553" xr:uid="{9528AF22-A466-4307-AE2B-9F0A3BEA5344}"/>
    <cellStyle name="Normal 556 2 6 2" xfId="24552" xr:uid="{B826C0C9-C093-4479-BF8E-CCEF92106E95}"/>
    <cellStyle name="Normal 556 2 7" xfId="24551" xr:uid="{A395F61D-CC63-4017-BCA8-8D471190E70F}"/>
    <cellStyle name="Normal 556 3" xfId="24550" xr:uid="{E0B2CAE7-2FA9-4CBA-B158-1BA8F3C527EB}"/>
    <cellStyle name="Normal 557" xfId="24549" xr:uid="{157A24CA-4CC4-447D-8B22-8EAC816E2DE7}"/>
    <cellStyle name="Normal 557 2" xfId="24548" xr:uid="{D818AE09-1D6F-4456-A4C4-A64228852125}"/>
    <cellStyle name="Normal 557 2 2" xfId="24547" xr:uid="{87EAD484-FE9B-4478-8413-903A696CBBCA}"/>
    <cellStyle name="Normal 557 2 2 2" xfId="24546" xr:uid="{EE67578F-7E6C-4F98-A533-F35A32E26390}"/>
    <cellStyle name="Normal 557 2 2 2 2" xfId="24545" xr:uid="{0B6E8BE4-FFCF-4A13-92C1-50834199C7C4}"/>
    <cellStyle name="Normal 557 2 2 2 2 2" xfId="24544" xr:uid="{8B690813-348E-4159-87E3-A00E654F8FB3}"/>
    <cellStyle name="Normal 557 2 2 2 2 2 2" xfId="24543" xr:uid="{577B38C2-5717-4A4A-A1AD-E80B325BFF17}"/>
    <cellStyle name="Normal 557 2 2 2 2 3" xfId="24542" xr:uid="{B9A23F27-E9F5-4DB0-A149-E15FB196DD86}"/>
    <cellStyle name="Normal 557 2 2 2 3" xfId="24541" xr:uid="{5438C5B2-C723-4E7E-A9AA-CC27AA294A8A}"/>
    <cellStyle name="Normal 557 2 2 2 3 2" xfId="24540" xr:uid="{2CD44ED0-AE0C-4F6C-9DAC-A28156BB7D00}"/>
    <cellStyle name="Normal 557 2 2 2 4" xfId="24539" xr:uid="{9E5E9BE6-92E2-45EB-B352-1E6FE2908EE7}"/>
    <cellStyle name="Normal 557 2 2 2 4 2" xfId="24538" xr:uid="{A55EE84F-A982-42C9-A1E9-2B1F946B320D}"/>
    <cellStyle name="Normal 557 2 2 2 5" xfId="24537" xr:uid="{D342D8B6-CEB4-4A6B-AC4A-F087A2F6E15E}"/>
    <cellStyle name="Normal 557 2 2 3" xfId="24536" xr:uid="{122F8BD1-BDA7-430A-B0CA-EFDC0DB08637}"/>
    <cellStyle name="Normal 557 2 2 3 2" xfId="24535" xr:uid="{CCB925DF-E68C-4ABB-AFA8-EC1C33E0CFA3}"/>
    <cellStyle name="Normal 557 2 2 3 2 2" xfId="24534" xr:uid="{78A300F1-0C3D-4739-82D6-CA717EEC4267}"/>
    <cellStyle name="Normal 557 2 2 3 3" xfId="24533" xr:uid="{18B9EE9C-F3EA-4B13-9291-411FDF9498D6}"/>
    <cellStyle name="Normal 557 2 2 4" xfId="24532" xr:uid="{3247BA32-7AAA-44C4-BC72-B207720813B3}"/>
    <cellStyle name="Normal 557 2 2 4 2" xfId="24531" xr:uid="{DF5D453B-562A-44EA-B95A-158556062A51}"/>
    <cellStyle name="Normal 557 2 2 5" xfId="24530" xr:uid="{5AD681D0-2C7A-483C-A759-26CF02E6434F}"/>
    <cellStyle name="Normal 557 2 2 5 2" xfId="24529" xr:uid="{1F80ACCA-F605-40E7-99BA-017BAAA0B85B}"/>
    <cellStyle name="Normal 557 2 2 6" xfId="24528" xr:uid="{42B63C7D-A6D4-43AC-87E1-E0AC5877F74B}"/>
    <cellStyle name="Normal 557 2 3" xfId="24527" xr:uid="{EAB8B2F4-9913-49AA-A511-A744E2F84651}"/>
    <cellStyle name="Normal 557 2 3 2" xfId="24526" xr:uid="{2A80D6ED-1EE1-49A4-B40B-7C1BAB8926F5}"/>
    <cellStyle name="Normal 557 2 3 2 2" xfId="24525" xr:uid="{8019FC4A-72E0-4F65-BEC0-6E92846A242E}"/>
    <cellStyle name="Normal 557 2 3 2 2 2" xfId="24524" xr:uid="{9779B1E5-306B-4DF1-B7CE-E0A7309FC2D3}"/>
    <cellStyle name="Normal 557 2 3 2 3" xfId="24523" xr:uid="{451DBECE-122D-4FC8-9F89-8CCE7F86B748}"/>
    <cellStyle name="Normal 557 2 3 3" xfId="24522" xr:uid="{12DB0FF8-481B-4802-8FD9-2201FD41A348}"/>
    <cellStyle name="Normal 557 2 3 3 2" xfId="24521" xr:uid="{6402FFF9-9018-4BBE-BE83-AB8BF04CFA01}"/>
    <cellStyle name="Normal 557 2 3 4" xfId="24520" xr:uid="{9AA5EECD-E2D6-4398-92F9-47C025A55990}"/>
    <cellStyle name="Normal 557 2 3 4 2" xfId="24519" xr:uid="{C7BF1D39-DC52-4715-B512-999431FB0D31}"/>
    <cellStyle name="Normal 557 2 3 5" xfId="24518" xr:uid="{E44B8533-000E-4491-81CA-2DFD734B1759}"/>
    <cellStyle name="Normal 557 2 4" xfId="24517" xr:uid="{EA1D20FB-80BF-4204-951C-07D0EC346EBF}"/>
    <cellStyle name="Normal 557 2 4 2" xfId="24516" xr:uid="{D5ED6A38-314C-4429-AE14-2BFC5253209C}"/>
    <cellStyle name="Normal 557 2 4 2 2" xfId="24515" xr:uid="{6AF9D64F-50B9-417A-B50B-435C2E82DE7C}"/>
    <cellStyle name="Normal 557 2 4 3" xfId="24514" xr:uid="{69DB746E-80B0-47E6-BAF6-198CE5FD0D13}"/>
    <cellStyle name="Normal 557 2 5" xfId="24513" xr:uid="{3EC12F8D-AFD2-40D3-8397-8040D9B9B755}"/>
    <cellStyle name="Normal 557 2 5 2" xfId="24512" xr:uid="{18DA107A-7336-4A6B-B7E9-42677E957C6C}"/>
    <cellStyle name="Normal 557 2 6" xfId="24511" xr:uid="{A83427DA-B889-47C8-9170-FCFDD3E43D91}"/>
    <cellStyle name="Normal 557 2 6 2" xfId="24510" xr:uid="{51C7B4C8-1AD4-4814-B306-0CCE6E6A989E}"/>
    <cellStyle name="Normal 557 2 7" xfId="24509" xr:uid="{57B2D0A3-8A0E-4DF4-9FEE-966E6C01097E}"/>
    <cellStyle name="Normal 557 3" xfId="24508" xr:uid="{FE837681-1AC4-4638-9413-4A34DB83AB42}"/>
    <cellStyle name="Normal 558" xfId="24507" xr:uid="{4237C036-9A0E-4B88-BCFB-431C047CDC02}"/>
    <cellStyle name="Normal 558 2" xfId="24506" xr:uid="{75CCE51F-15EC-4D30-8F61-ACC6A655002E}"/>
    <cellStyle name="Normal 558 2 2" xfId="24505" xr:uid="{50F1EFA5-6601-44F1-A0DB-B6924E2C909F}"/>
    <cellStyle name="Normal 558 2 2 2" xfId="24504" xr:uid="{E70362B4-8A58-420D-8E7B-547A25CFAD5A}"/>
    <cellStyle name="Normal 558 2 2 2 2" xfId="24503" xr:uid="{27602606-31D5-417C-BAF0-4DD706FA385A}"/>
    <cellStyle name="Normal 558 2 2 2 2 2" xfId="24502" xr:uid="{5BBF59B6-E810-4444-8D45-6E8356755B36}"/>
    <cellStyle name="Normal 558 2 2 2 2 2 2" xfId="24501" xr:uid="{32E38600-61C0-4F87-9731-F87FEB1FE320}"/>
    <cellStyle name="Normal 558 2 2 2 2 3" xfId="24500" xr:uid="{75B3A689-6FD1-4382-9381-10576D07B453}"/>
    <cellStyle name="Normal 558 2 2 2 3" xfId="24499" xr:uid="{D6FD142C-AC8F-4338-AC3B-C861F54A0E65}"/>
    <cellStyle name="Normal 558 2 2 2 3 2" xfId="24498" xr:uid="{5F4825F4-90F1-4553-94B3-17945A41F171}"/>
    <cellStyle name="Normal 558 2 2 2 4" xfId="24497" xr:uid="{E0EE2D97-4501-423C-91E3-DF096353A22C}"/>
    <cellStyle name="Normal 558 2 2 2 4 2" xfId="24496" xr:uid="{96755DA8-6397-43C6-9352-88086811073F}"/>
    <cellStyle name="Normal 558 2 2 2 5" xfId="24495" xr:uid="{5ED08AC9-1946-4D41-BFAB-2CC65A021038}"/>
    <cellStyle name="Normal 558 2 2 3" xfId="24494" xr:uid="{E54B52DB-ED24-446D-9524-DC9D610FC204}"/>
    <cellStyle name="Normal 558 2 2 3 2" xfId="24493" xr:uid="{A3673C1A-2FF9-487B-B28A-FE7C9394D594}"/>
    <cellStyle name="Normal 558 2 2 3 2 2" xfId="24492" xr:uid="{50A8A4FD-6B0D-41BF-A90A-F9EBBF77CA3C}"/>
    <cellStyle name="Normal 558 2 2 3 3" xfId="24491" xr:uid="{830F2782-9C0B-4256-BF0C-0D867F36105B}"/>
    <cellStyle name="Normal 558 2 2 4" xfId="24490" xr:uid="{7E792BD3-524C-45DD-BD2B-858D8EA39C31}"/>
    <cellStyle name="Normal 558 2 2 4 2" xfId="24489" xr:uid="{B914EEFB-0680-4210-9A57-84E1053D9E2E}"/>
    <cellStyle name="Normal 558 2 2 5" xfId="24488" xr:uid="{F2EE5CBB-3C85-4F98-83C4-1C413B34E37A}"/>
    <cellStyle name="Normal 558 2 2 5 2" xfId="24487" xr:uid="{63098493-B689-4147-9293-2E2A6CD74F81}"/>
    <cellStyle name="Normal 558 2 2 6" xfId="24486" xr:uid="{DB6D2645-16E8-467C-9A4E-FB369EA08B86}"/>
    <cellStyle name="Normal 558 2 3" xfId="24485" xr:uid="{918163B4-664B-43D6-A1EA-2F406DC1EE9C}"/>
    <cellStyle name="Normal 558 2 3 2" xfId="24484" xr:uid="{B457E66D-0286-45EF-AE26-656388409696}"/>
    <cellStyle name="Normal 558 2 3 2 2" xfId="24483" xr:uid="{413DDCE8-EEF6-4742-9B1B-6EF7E2B8EBEB}"/>
    <cellStyle name="Normal 558 2 3 2 2 2" xfId="24482" xr:uid="{A15C8DDF-CE29-47E5-BE24-B3A9174ADC7D}"/>
    <cellStyle name="Normal 558 2 3 2 3" xfId="24481" xr:uid="{F3C3254D-2AD2-4B5F-8F0E-4A928DC845C4}"/>
    <cellStyle name="Normal 558 2 3 3" xfId="24480" xr:uid="{C6229C91-05DF-43D5-B269-6E34EDA6781E}"/>
    <cellStyle name="Normal 558 2 3 3 2" xfId="24479" xr:uid="{047E8F4A-5B43-45C2-83F6-FD999FD151C4}"/>
    <cellStyle name="Normal 558 2 3 4" xfId="24478" xr:uid="{99C6D4BF-19D7-4ECA-A869-E826A3199655}"/>
    <cellStyle name="Normal 558 2 3 4 2" xfId="24477" xr:uid="{0630E2FE-40DA-40AD-BBE8-C45C515A6C84}"/>
    <cellStyle name="Normal 558 2 3 5" xfId="24476" xr:uid="{F96605F0-1CC0-49C0-A7E3-870241EA79CD}"/>
    <cellStyle name="Normal 558 2 4" xfId="24475" xr:uid="{6DA32E6E-66A4-47D2-8224-C1226ED15411}"/>
    <cellStyle name="Normal 558 2 4 2" xfId="24474" xr:uid="{BFD467AF-E8A7-4A1B-ABC0-2865D3DCD738}"/>
    <cellStyle name="Normal 558 2 4 2 2" xfId="24473" xr:uid="{0913F337-1836-43AE-82C2-BFDE9AE7E8D5}"/>
    <cellStyle name="Normal 558 2 4 3" xfId="24472" xr:uid="{B2516662-8548-45A2-AC17-C6B64869D50C}"/>
    <cellStyle name="Normal 558 2 5" xfId="24471" xr:uid="{BB487D9F-A500-40C5-8645-CF13BC027B21}"/>
    <cellStyle name="Normal 558 2 5 2" xfId="24470" xr:uid="{ABBF73C6-333A-4AF6-9488-56292BF41F65}"/>
    <cellStyle name="Normal 558 2 6" xfId="24469" xr:uid="{7A5D4E4B-C31E-4225-B468-EB4C7AD40977}"/>
    <cellStyle name="Normal 558 2 6 2" xfId="24468" xr:uid="{A2AE2309-55B0-42AE-96F7-C503A490D9F5}"/>
    <cellStyle name="Normal 558 2 7" xfId="24467" xr:uid="{701955C8-A9AF-45E9-92D0-6AAB6877A742}"/>
    <cellStyle name="Normal 558 3" xfId="24466" xr:uid="{37CE88E1-633F-4067-97AC-841EB3F9A6D1}"/>
    <cellStyle name="Normal 559" xfId="24465" xr:uid="{28D05CD9-9A07-4DF8-A24E-A40ECA2BE8F2}"/>
    <cellStyle name="Normal 559 2" xfId="24464" xr:uid="{527D41FE-CCF3-42BE-B840-432259EEE854}"/>
    <cellStyle name="Normal 559 2 2" xfId="24463" xr:uid="{3B67B954-C705-47A9-A1B7-153A1411ECB8}"/>
    <cellStyle name="Normal 559 2 2 2" xfId="24462" xr:uid="{FBA4B3DC-9168-4807-9F42-072A2D796C78}"/>
    <cellStyle name="Normal 559 2 2 2 2" xfId="24461" xr:uid="{660353F6-8223-4173-8360-EE5E3A45A497}"/>
    <cellStyle name="Normal 559 2 2 2 2 2" xfId="24460" xr:uid="{90B418DB-D117-43B4-A21A-4D5CACB57074}"/>
    <cellStyle name="Normal 559 2 2 2 2 2 2" xfId="24459" xr:uid="{EA271BC1-A701-4F6A-AAA3-B5BA8776D332}"/>
    <cellStyle name="Normal 559 2 2 2 2 3" xfId="24458" xr:uid="{3960F735-08C0-4497-9062-8B5FE511A82D}"/>
    <cellStyle name="Normal 559 2 2 2 3" xfId="24457" xr:uid="{600673BB-9702-45A3-A581-AC579C9B34ED}"/>
    <cellStyle name="Normal 559 2 2 2 3 2" xfId="24456" xr:uid="{0011E0A3-CC68-42A6-8811-304706E65955}"/>
    <cellStyle name="Normal 559 2 2 2 4" xfId="24455" xr:uid="{0370B988-7E9B-4FE5-A9C5-01F411E3C3D8}"/>
    <cellStyle name="Normal 559 2 2 2 4 2" xfId="24454" xr:uid="{394205DD-97CE-47A9-B2A2-A3F0A4E0EFF1}"/>
    <cellStyle name="Normal 559 2 2 2 5" xfId="24453" xr:uid="{37969F06-971F-497C-AB30-4769EB7936FE}"/>
    <cellStyle name="Normal 559 2 2 3" xfId="24452" xr:uid="{FD6F4E1A-8FDE-4CF9-BC4F-9F48EA3F4B8D}"/>
    <cellStyle name="Normal 559 2 2 3 2" xfId="24451" xr:uid="{4CD39067-BDD1-447C-9A44-65A9993C8FA7}"/>
    <cellStyle name="Normal 559 2 2 3 2 2" xfId="24450" xr:uid="{31EE9F66-61C0-4BC0-AC5F-23E4CDF8C023}"/>
    <cellStyle name="Normal 559 2 2 3 3" xfId="24449" xr:uid="{08FEFAB8-FAFF-4202-9BAE-3EED561C7D9C}"/>
    <cellStyle name="Normal 559 2 2 4" xfId="24448" xr:uid="{BD2C53A4-A810-4606-9026-0928C6DE4181}"/>
    <cellStyle name="Normal 559 2 2 4 2" xfId="24447" xr:uid="{C365D246-F5F8-494D-B449-3DB23C1B203E}"/>
    <cellStyle name="Normal 559 2 2 5" xfId="24446" xr:uid="{23A3982B-E180-43FB-936A-6399650AE963}"/>
    <cellStyle name="Normal 559 2 2 5 2" xfId="24445" xr:uid="{EF1240E9-D93B-458A-8EF5-3B86CE8F7748}"/>
    <cellStyle name="Normal 559 2 2 6" xfId="24444" xr:uid="{89BB3540-2424-4CE3-A0AF-8F198AB74C50}"/>
    <cellStyle name="Normal 559 2 3" xfId="24443" xr:uid="{7CDFAA2E-20B2-4561-88C8-DB90BC7E42E8}"/>
    <cellStyle name="Normal 559 2 3 2" xfId="24442" xr:uid="{D9B33E3C-C96D-41DB-B873-14A8F8B1F47C}"/>
    <cellStyle name="Normal 559 2 3 2 2" xfId="24441" xr:uid="{13BA1506-8BD8-4E63-8112-54804170BC81}"/>
    <cellStyle name="Normal 559 2 3 2 2 2" xfId="24440" xr:uid="{753311DD-CB1D-4756-B2F2-EFA9B307D0C7}"/>
    <cellStyle name="Normal 559 2 3 2 3" xfId="24439" xr:uid="{97DC2435-AF7C-4180-90E1-936D92BC3F9F}"/>
    <cellStyle name="Normal 559 2 3 3" xfId="24438" xr:uid="{40304FB1-2FF5-4EB8-B0CA-E0476FDA483E}"/>
    <cellStyle name="Normal 559 2 3 3 2" xfId="24437" xr:uid="{F5AD8C03-5E66-4E52-886F-EF2B5BE5DB29}"/>
    <cellStyle name="Normal 559 2 3 4" xfId="24436" xr:uid="{9A8D1715-C4A4-4FAE-A4BD-0E68FB3ABBBC}"/>
    <cellStyle name="Normal 559 2 3 4 2" xfId="24435" xr:uid="{AF2F84FB-64DC-460D-A085-CCF91DF0CD4A}"/>
    <cellStyle name="Normal 559 2 3 5" xfId="24434" xr:uid="{48ED0C68-8151-4469-95E6-A28CAE34851D}"/>
    <cellStyle name="Normal 559 2 4" xfId="24433" xr:uid="{D8EAC226-15A7-4E09-AF9E-050354A7E8C6}"/>
    <cellStyle name="Normal 559 2 4 2" xfId="24432" xr:uid="{25F59FFE-66AC-434D-8C49-D2DDDD67BA81}"/>
    <cellStyle name="Normal 559 2 4 2 2" xfId="24431" xr:uid="{73A4F9B0-1523-4DB7-ACBA-9A5A49677475}"/>
    <cellStyle name="Normal 559 2 4 3" xfId="24430" xr:uid="{868E1CE4-B2C5-48A8-B4F9-752FEC440643}"/>
    <cellStyle name="Normal 559 2 5" xfId="24429" xr:uid="{7331225B-32A3-4E5B-BFE6-8BAA45B2F3B7}"/>
    <cellStyle name="Normal 559 2 5 2" xfId="24428" xr:uid="{A8225EA4-CF59-4194-A74D-1F5A9A284387}"/>
    <cellStyle name="Normal 559 2 6" xfId="24427" xr:uid="{8B5DE1D9-0312-4044-9F9D-AA791C1EADC7}"/>
    <cellStyle name="Normal 559 2 6 2" xfId="24426" xr:uid="{327BF1E7-28E7-4D49-AD5F-EE536A3514FE}"/>
    <cellStyle name="Normal 559 2 7" xfId="24425" xr:uid="{C3E78AC8-281A-4C18-946B-8CC6B1B92299}"/>
    <cellStyle name="Normal 559 3" xfId="24424" xr:uid="{935FD661-C813-4479-9A3D-DC36343E0F12}"/>
    <cellStyle name="Normal 56" xfId="24423" xr:uid="{98861E32-336C-42AB-813A-D881DD2D8FCA}"/>
    <cellStyle name="Normal 56 2" xfId="24422" xr:uid="{B3278AAE-903F-4357-B88D-0ADACC1A293A}"/>
    <cellStyle name="Normal 56 2 2" xfId="24421" xr:uid="{39DB2CAB-44F6-4E3E-9C23-849B497B674C}"/>
    <cellStyle name="Normal 56 2 2 2" xfId="24420" xr:uid="{5FF9A50F-BA16-4278-B4AE-797961831476}"/>
    <cellStyle name="Normal 56 2 2 3" xfId="24419" xr:uid="{091973AB-A699-4EC7-A518-2D1FAAEEC593}"/>
    <cellStyle name="Normal 56 2 2_Forecast" xfId="24418" xr:uid="{43C55D69-E9E3-44BE-81A5-6540908474BD}"/>
    <cellStyle name="Normal 56 2 3" xfId="24417" xr:uid="{9F656941-EFE3-4487-81CA-C5B6E18A6838}"/>
    <cellStyle name="Normal 56 2 3 2" xfId="24416" xr:uid="{DED0C994-4FA0-4376-B667-8CE45525C930}"/>
    <cellStyle name="Normal 56 2 3 3" xfId="24415" xr:uid="{3F172E8F-CB52-4A57-900A-881F355B0EA6}"/>
    <cellStyle name="Normal 56 2 3_Forecast" xfId="24414" xr:uid="{922EDE2C-2989-4E6B-8D52-2266DDD2773D}"/>
    <cellStyle name="Normal 56 2 4" xfId="24413" xr:uid="{5ED8108D-686F-4CBD-9176-C00DE4AE73E9}"/>
    <cellStyle name="Normal 56 2 5" xfId="24412" xr:uid="{226516B0-26EE-4141-A75F-E0935F2AEC92}"/>
    <cellStyle name="Normal 56 2_DSub" xfId="24411" xr:uid="{D4606CA4-DC5C-471E-BB4F-AE069BD91FBA}"/>
    <cellStyle name="Normal 56 3" xfId="24410" xr:uid="{11293C0C-647A-4EA3-AA4C-5BE7C82BE3D1}"/>
    <cellStyle name="Normal 56 3 2" xfId="24409" xr:uid="{9CD83780-60F5-454A-A7CE-4FAADA903C21}"/>
    <cellStyle name="Normal 56 3 3" xfId="24408" xr:uid="{AA54FBC2-604D-41AE-851F-B16AB2AD0D8B}"/>
    <cellStyle name="Normal 56 3_Forecast" xfId="24407" xr:uid="{3645B736-7862-4209-95B6-B2709E77D0D5}"/>
    <cellStyle name="Normal 56 4" xfId="24406" xr:uid="{7F6396CF-AF38-4762-B579-FE5A1F8E3EC7}"/>
    <cellStyle name="Normal 56 4 2" xfId="24405" xr:uid="{084129E1-3420-421D-98AE-6BC0F1C68BCD}"/>
    <cellStyle name="Normal 56 4 3" xfId="24404" xr:uid="{6BEADC3E-5853-41BF-BFA3-BFE644428064}"/>
    <cellStyle name="Normal 56 4_Forecast" xfId="24403" xr:uid="{3A9274C7-8853-4C61-BB6A-F535A8288278}"/>
    <cellStyle name="Normal 56 5" xfId="24402" xr:uid="{EB33A43C-DF0E-4B02-B8B0-5A58CFB01825}"/>
    <cellStyle name="Normal 56 6" xfId="24401" xr:uid="{283E32DD-97FD-44F2-BEE7-577AD85AD385}"/>
    <cellStyle name="Normal 56 7" xfId="24400" xr:uid="{CDA72E3C-03EE-445B-838C-500BF25AB4FA}"/>
    <cellStyle name="Normal 56 8" xfId="24399" xr:uid="{3729106D-7304-49C2-B68C-792A1F056C69}"/>
    <cellStyle name="Normal 56_DSub" xfId="24398" xr:uid="{E4C1667D-2CD0-49EF-B3FD-7DC10272F748}"/>
    <cellStyle name="Normal 560" xfId="24397" xr:uid="{39B6EDAF-3C80-4BC0-AC4B-1DDED4BE9E47}"/>
    <cellStyle name="Normal 560 2" xfId="24396" xr:uid="{2F0703BC-1101-475D-A8C7-EF2EA19D60B7}"/>
    <cellStyle name="Normal 560 2 2" xfId="24395" xr:uid="{1003A342-D7A1-4EBB-B3BC-AE37241AB482}"/>
    <cellStyle name="Normal 560 2 2 2" xfId="24394" xr:uid="{BF5670E0-52F6-403A-A661-13511084B628}"/>
    <cellStyle name="Normal 560 2 2 2 2" xfId="24393" xr:uid="{BD75FD3C-C627-4FDD-A3A5-9DFBAC5A128F}"/>
    <cellStyle name="Normal 560 2 2 2 2 2" xfId="24392" xr:uid="{1CD61C6D-6B11-4FC6-847A-9BD3D910597E}"/>
    <cellStyle name="Normal 560 2 2 2 2 2 2" xfId="24391" xr:uid="{D40008AA-8C37-4DA8-8870-9FD889FB67BC}"/>
    <cellStyle name="Normal 560 2 2 2 2 3" xfId="24390" xr:uid="{B3851449-F18F-4457-86BF-A4F202748C38}"/>
    <cellStyle name="Normal 560 2 2 2 3" xfId="24389" xr:uid="{A4040D11-5311-4FEB-965A-941E4F4D3E97}"/>
    <cellStyle name="Normal 560 2 2 2 3 2" xfId="24388" xr:uid="{A26E0E60-38B7-4E3F-BA7F-59C76BC9A29A}"/>
    <cellStyle name="Normal 560 2 2 2 4" xfId="24387" xr:uid="{94195A01-B5DD-4DC9-B323-B95D5B0BB706}"/>
    <cellStyle name="Normal 560 2 2 2 4 2" xfId="24386" xr:uid="{307915D8-87FB-4693-9098-A3FEA5C4C49D}"/>
    <cellStyle name="Normal 560 2 2 2 5" xfId="24385" xr:uid="{5C27042D-BA8C-4DD4-B5FE-776572036212}"/>
    <cellStyle name="Normal 560 2 2 3" xfId="24384" xr:uid="{AA7D27FD-82DA-4C07-B3B2-D63CB28DAF92}"/>
    <cellStyle name="Normal 560 2 2 3 2" xfId="24383" xr:uid="{EB7E2D2A-5E50-4B22-9E9A-214EFFE06862}"/>
    <cellStyle name="Normal 560 2 2 3 2 2" xfId="24382" xr:uid="{E77958DD-B2C8-4E92-8843-6813E4489ABD}"/>
    <cellStyle name="Normal 560 2 2 3 3" xfId="24381" xr:uid="{84FBA94D-D037-41F1-A231-464E3D1A85A0}"/>
    <cellStyle name="Normal 560 2 2 4" xfId="24380" xr:uid="{93B0B05D-69A2-4B3C-9E6A-5E710383D456}"/>
    <cellStyle name="Normal 560 2 2 4 2" xfId="24379" xr:uid="{B29EF349-B87D-4C61-BF18-600683A5B5F0}"/>
    <cellStyle name="Normal 560 2 2 5" xfId="24378" xr:uid="{BF7D831B-8946-462B-8364-B244E6481DF2}"/>
    <cellStyle name="Normal 560 2 2 5 2" xfId="24377" xr:uid="{3B1CA102-043F-47CB-B6CA-D4AA0F3AEF65}"/>
    <cellStyle name="Normal 560 2 2 6" xfId="24376" xr:uid="{929424B9-D3C5-4FD2-A8A7-23A056F61A0B}"/>
    <cellStyle name="Normal 560 2 3" xfId="24375" xr:uid="{C9DE7F62-1D69-4235-8ACB-59AD7FEC749F}"/>
    <cellStyle name="Normal 560 2 3 2" xfId="24374" xr:uid="{8D134462-FEA1-4E20-8829-F503D7D9CAA8}"/>
    <cellStyle name="Normal 560 2 3 2 2" xfId="24373" xr:uid="{2D77F705-8312-40CC-A73E-98EC2C2C0924}"/>
    <cellStyle name="Normal 560 2 3 2 2 2" xfId="24372" xr:uid="{7F82FB86-A5DB-4F58-ADA9-CAEDCF514039}"/>
    <cellStyle name="Normal 560 2 3 2 3" xfId="24371" xr:uid="{9A5AA6E8-ADB8-4611-B631-4457F2D7A9C2}"/>
    <cellStyle name="Normal 560 2 3 3" xfId="24370" xr:uid="{1594FCE8-B97F-4318-BA49-E7DD35C162AC}"/>
    <cellStyle name="Normal 560 2 3 3 2" xfId="24369" xr:uid="{68EB8556-324E-4F87-8CC6-C2F23FDBAE4C}"/>
    <cellStyle name="Normal 560 2 3 4" xfId="24368" xr:uid="{94B04464-DDE8-4E50-8D84-B72274D3E289}"/>
    <cellStyle name="Normal 560 2 3 4 2" xfId="24367" xr:uid="{3A5CFD63-790D-4B3B-8E36-F1913BE0DCF6}"/>
    <cellStyle name="Normal 560 2 3 5" xfId="24366" xr:uid="{6B69F93B-6221-43DF-8DFB-92E2C41100DD}"/>
    <cellStyle name="Normal 560 2 4" xfId="24365" xr:uid="{2593F830-DF6E-4742-9D93-05248DA31641}"/>
    <cellStyle name="Normal 560 2 4 2" xfId="24364" xr:uid="{35652ECD-49B8-4007-9651-10F3F6B19491}"/>
    <cellStyle name="Normal 560 2 4 2 2" xfId="24363" xr:uid="{2BE08CC2-C24B-4158-A4DC-5B90E43A6893}"/>
    <cellStyle name="Normal 560 2 4 3" xfId="24362" xr:uid="{C5173B2A-39D8-4941-A13C-995920196E80}"/>
    <cellStyle name="Normal 560 2 5" xfId="24361" xr:uid="{B59F4B0D-D528-4364-9D53-CA3A28045767}"/>
    <cellStyle name="Normal 560 2 5 2" xfId="24360" xr:uid="{08AD571C-170F-49F9-94F8-105F94A6A264}"/>
    <cellStyle name="Normal 560 2 6" xfId="24359" xr:uid="{92E93916-F6E7-4F6E-9C39-366395A37FD8}"/>
    <cellStyle name="Normal 560 2 6 2" xfId="24358" xr:uid="{B162C90F-ACDF-492C-92C9-4002C0E29722}"/>
    <cellStyle name="Normal 560 2 7" xfId="24357" xr:uid="{9D0A30BB-E5A0-449A-91F5-503E33729CC1}"/>
    <cellStyle name="Normal 560 3" xfId="24356" xr:uid="{7FE17033-9138-42B4-B144-78FE76077011}"/>
    <cellStyle name="Normal 561" xfId="24355" xr:uid="{DC84BAA3-3DCF-446D-B20F-E3390CB1D02F}"/>
    <cellStyle name="Normal 561 2" xfId="24354" xr:uid="{584EBEAD-ED7D-4266-865E-BF3C19D1F41B}"/>
    <cellStyle name="Normal 561 2 2" xfId="24353" xr:uid="{A666019C-DF2B-4DF9-9908-B2635203DCBA}"/>
    <cellStyle name="Normal 561 2 2 2" xfId="24352" xr:uid="{F2E9F0A8-8A60-4C00-8FFA-D7C482DDF3CF}"/>
    <cellStyle name="Normal 561 2 2 2 2" xfId="24351" xr:uid="{EEC3B1CB-DC4F-4D11-A5BB-F132E8FDCDAE}"/>
    <cellStyle name="Normal 561 2 2 2 2 2" xfId="24350" xr:uid="{C0D110A9-CF8C-4760-9A3F-E9B8FE2FBCCE}"/>
    <cellStyle name="Normal 561 2 2 2 2 2 2" xfId="24349" xr:uid="{3FBAE24A-F55D-401E-A794-7FA1FD2D74F8}"/>
    <cellStyle name="Normal 561 2 2 2 2 3" xfId="24348" xr:uid="{889EC9E0-A7AA-4314-88AF-89881044306F}"/>
    <cellStyle name="Normal 561 2 2 2 3" xfId="24347" xr:uid="{6D6B370C-FBAA-49C3-AE65-1877389F87DA}"/>
    <cellStyle name="Normal 561 2 2 2 3 2" xfId="24346" xr:uid="{59A04D13-57FB-4049-BDC4-1CC287AD8E7F}"/>
    <cellStyle name="Normal 561 2 2 2 4" xfId="24345" xr:uid="{87FCFD76-7D3F-47D9-A009-8DBC045C27E6}"/>
    <cellStyle name="Normal 561 2 2 2 4 2" xfId="24344" xr:uid="{AA86C70C-D59E-48CA-8766-CF92FCA806A8}"/>
    <cellStyle name="Normal 561 2 2 2 5" xfId="24343" xr:uid="{9F9F8227-BC4F-469C-82A0-2EC32B6EC104}"/>
    <cellStyle name="Normal 561 2 2 3" xfId="24342" xr:uid="{ADFEF581-C2F4-415C-8F9B-0C214457C229}"/>
    <cellStyle name="Normal 561 2 2 3 2" xfId="24341" xr:uid="{C53980B8-B4A4-422B-981B-B3C1A12F7D78}"/>
    <cellStyle name="Normal 561 2 2 3 2 2" xfId="24340" xr:uid="{B84F150C-F966-4D5B-9C81-81F1FD3BEE20}"/>
    <cellStyle name="Normal 561 2 2 3 3" xfId="24339" xr:uid="{8720AC19-9B23-4127-9C9D-29764FCA540E}"/>
    <cellStyle name="Normal 561 2 2 4" xfId="24338" xr:uid="{03DE0058-E7B1-4898-A8B0-BA60A401995A}"/>
    <cellStyle name="Normal 561 2 2 4 2" xfId="24337" xr:uid="{FDCE43F6-9B69-4D31-A26B-8D6BD1DD0A62}"/>
    <cellStyle name="Normal 561 2 2 5" xfId="24336" xr:uid="{621BD475-3AA0-4777-B557-021838B89543}"/>
    <cellStyle name="Normal 561 2 2 5 2" xfId="24335" xr:uid="{83052F92-45CA-46A9-97A5-C53AD116C8B9}"/>
    <cellStyle name="Normal 561 2 2 6" xfId="24334" xr:uid="{99746902-8AE8-4BE6-B705-53A4178503E5}"/>
    <cellStyle name="Normal 561 2 3" xfId="24333" xr:uid="{2D8AB8E8-1A7E-43D2-8BA0-B3C9D6A3AA61}"/>
    <cellStyle name="Normal 561 2 3 2" xfId="24332" xr:uid="{E013B572-A043-4DD9-915C-5AE1D100437A}"/>
    <cellStyle name="Normal 561 2 3 2 2" xfId="24331" xr:uid="{E9469BEC-1FC7-453D-B7CA-57EA86D9C6DA}"/>
    <cellStyle name="Normal 561 2 3 2 2 2" xfId="24330" xr:uid="{A1E40AAA-D398-4C37-BAD6-1FEFC49B11C5}"/>
    <cellStyle name="Normal 561 2 3 2 3" xfId="24329" xr:uid="{313D98AE-BD55-440B-9B89-F443E4F90A84}"/>
    <cellStyle name="Normal 561 2 3 3" xfId="24328" xr:uid="{3C277D92-36EF-4F78-ABFF-261F4A986440}"/>
    <cellStyle name="Normal 561 2 3 3 2" xfId="24327" xr:uid="{F2618665-25E8-4165-9E56-91B691607230}"/>
    <cellStyle name="Normal 561 2 3 4" xfId="24326" xr:uid="{8A67F179-DF7D-487D-A695-672C25A8F873}"/>
    <cellStyle name="Normal 561 2 3 4 2" xfId="24325" xr:uid="{C476059A-19CE-4C61-9459-0832E2C5BAF9}"/>
    <cellStyle name="Normal 561 2 3 5" xfId="24324" xr:uid="{CF557651-55DB-4908-A3C1-E9D7E2663DB5}"/>
    <cellStyle name="Normal 561 2 4" xfId="24323" xr:uid="{502C524D-43E5-496C-83E0-A453521281B0}"/>
    <cellStyle name="Normal 561 2 4 2" xfId="24322" xr:uid="{41A7791A-2C58-4F70-9CE3-912AA65B4A53}"/>
    <cellStyle name="Normal 561 2 4 2 2" xfId="24321" xr:uid="{28762FA2-05AF-4551-84BA-1B49AA2C308C}"/>
    <cellStyle name="Normal 561 2 4 3" xfId="24320" xr:uid="{250714FA-A4C5-43F3-A408-7C9A4F728722}"/>
    <cellStyle name="Normal 561 2 5" xfId="24319" xr:uid="{F6A9BE4D-DD13-4947-817E-CC3559EE261F}"/>
    <cellStyle name="Normal 561 2 5 2" xfId="24318" xr:uid="{05E35041-B03C-4035-83CC-C7BCBD9A447E}"/>
    <cellStyle name="Normal 561 2 6" xfId="24317" xr:uid="{9D5A093C-6A4D-442D-89D4-5D0BCF8D302F}"/>
    <cellStyle name="Normal 561 2 6 2" xfId="24316" xr:uid="{B51EA1E8-3B96-4BBF-8AA0-84FD44CD4082}"/>
    <cellStyle name="Normal 561 2 7" xfId="24315" xr:uid="{21958528-37CE-481D-9C2E-F0254645FC6F}"/>
    <cellStyle name="Normal 561 3" xfId="24314" xr:uid="{DE979A19-C3AD-4C44-B9C6-05D278F14C22}"/>
    <cellStyle name="Normal 562" xfId="24313" xr:uid="{D10FDEA7-4845-4ECE-AB26-6A28BF89CB83}"/>
    <cellStyle name="Normal 562 2" xfId="24312" xr:uid="{F8B28106-AE48-4C7D-9400-4AF451A1F339}"/>
    <cellStyle name="Normal 562 2 2" xfId="24311" xr:uid="{868EBF9A-8FA9-4BC3-A3E9-08BAE284566C}"/>
    <cellStyle name="Normal 562 2 2 2" xfId="24310" xr:uid="{8E8EBB9C-AB89-4F05-A5B3-79AE3D0464C8}"/>
    <cellStyle name="Normal 562 2 2 2 2" xfId="24309" xr:uid="{1CD05148-6C1D-4142-A92B-A524DA4339A1}"/>
    <cellStyle name="Normal 562 2 2 2 2 2" xfId="24308" xr:uid="{B0A6FD56-A870-482D-8FDA-B2EA5D369E16}"/>
    <cellStyle name="Normal 562 2 2 2 2 2 2" xfId="24307" xr:uid="{E4AC2FA5-3A7A-42CB-8ED6-78E323FA659A}"/>
    <cellStyle name="Normal 562 2 2 2 2 3" xfId="24306" xr:uid="{13ED2160-B73F-44AF-B171-55AA5F01EA35}"/>
    <cellStyle name="Normal 562 2 2 2 3" xfId="24305" xr:uid="{2373AEDE-6089-4CCC-A040-6B905C207793}"/>
    <cellStyle name="Normal 562 2 2 2 3 2" xfId="24304" xr:uid="{B89957FD-6290-457B-A61D-293249DDC2D3}"/>
    <cellStyle name="Normal 562 2 2 2 4" xfId="24303" xr:uid="{FD1BC1BC-9CBC-4F08-8506-A591DA174E46}"/>
    <cellStyle name="Normal 562 2 2 2 4 2" xfId="24302" xr:uid="{340FCAC8-12D6-48C4-A031-BA8716EC228C}"/>
    <cellStyle name="Normal 562 2 2 2 5" xfId="24301" xr:uid="{62CC2474-9E39-4E87-85DF-BD69AECC572C}"/>
    <cellStyle name="Normal 562 2 2 3" xfId="24300" xr:uid="{41B66498-706A-43D3-B227-CCA50D75A535}"/>
    <cellStyle name="Normal 562 2 2 3 2" xfId="24299" xr:uid="{52BB2F47-AFD5-4690-9B17-61FAFAC29F2A}"/>
    <cellStyle name="Normal 562 2 2 3 2 2" xfId="24298" xr:uid="{8BABB030-9875-41AA-A115-7239BC02D30E}"/>
    <cellStyle name="Normal 562 2 2 3 3" xfId="24297" xr:uid="{8D1F7CAF-C86A-47C6-A51D-9D9584E43BF2}"/>
    <cellStyle name="Normal 562 2 2 4" xfId="24296" xr:uid="{ABA7AED8-C45F-467A-95A9-7608DA302715}"/>
    <cellStyle name="Normal 562 2 2 4 2" xfId="24295" xr:uid="{5F11F847-0E7C-411B-87EF-DAE2E79EC0D5}"/>
    <cellStyle name="Normal 562 2 2 5" xfId="24294" xr:uid="{85541C19-2286-45E8-B9F4-FBB9C432AFCD}"/>
    <cellStyle name="Normal 562 2 2 5 2" xfId="24293" xr:uid="{2D1A5F82-38C0-40D8-AD06-0583827DFC9E}"/>
    <cellStyle name="Normal 562 2 2 6" xfId="24292" xr:uid="{375DF059-A940-40FB-90FB-695EA71AF888}"/>
    <cellStyle name="Normal 562 2 3" xfId="24291" xr:uid="{43FEAFDB-9114-446F-A331-72EED29BB62B}"/>
    <cellStyle name="Normal 562 2 3 2" xfId="24290" xr:uid="{9016FFF4-9F4B-496F-89C1-6100777787A8}"/>
    <cellStyle name="Normal 562 2 3 2 2" xfId="24289" xr:uid="{BF1CD82B-B367-4B15-BC76-F1096AFAFCF4}"/>
    <cellStyle name="Normal 562 2 3 2 2 2" xfId="24288" xr:uid="{0D7B9479-6FA7-4F8D-9432-AA3B06705CCD}"/>
    <cellStyle name="Normal 562 2 3 2 3" xfId="24287" xr:uid="{ED006F49-87D6-4860-A0A9-899F75FCE4DD}"/>
    <cellStyle name="Normal 562 2 3 3" xfId="24286" xr:uid="{12621580-4D43-4BFF-8F6C-DC56F92CE781}"/>
    <cellStyle name="Normal 562 2 3 3 2" xfId="24285" xr:uid="{FCADB41B-0F9A-4EAC-B192-3AE2A3C7450A}"/>
    <cellStyle name="Normal 562 2 3 4" xfId="24284" xr:uid="{609B3FE7-C96B-4AC5-98B9-4C89A5EFA376}"/>
    <cellStyle name="Normal 562 2 3 4 2" xfId="24283" xr:uid="{95F68896-608B-4929-9D9F-4155F514C77C}"/>
    <cellStyle name="Normal 562 2 3 5" xfId="24282" xr:uid="{7FF600C3-9000-4084-84E9-C4031E13AD20}"/>
    <cellStyle name="Normal 562 2 4" xfId="24281" xr:uid="{569409E3-4791-4E94-BCDF-F22D2E2F6A70}"/>
    <cellStyle name="Normal 562 2 4 2" xfId="24280" xr:uid="{6F82C796-1FF1-4B7F-AB1C-B8A85193D0AF}"/>
    <cellStyle name="Normal 562 2 4 2 2" xfId="24279" xr:uid="{5397E0CD-BE87-4EA7-87B0-ADC35C66CA2B}"/>
    <cellStyle name="Normal 562 2 4 3" xfId="24278" xr:uid="{28DF485A-DEC0-43D4-AFB4-6E997A7C90C5}"/>
    <cellStyle name="Normal 562 2 5" xfId="24277" xr:uid="{D4754E38-3D4F-4C8D-AD4B-B06AA99BF0C3}"/>
    <cellStyle name="Normal 562 2 5 2" xfId="24276" xr:uid="{90E12905-12CF-4910-BE03-5B90B2648147}"/>
    <cellStyle name="Normal 562 2 6" xfId="24275" xr:uid="{EC284295-1EF3-4CD1-B399-776742F5F9F0}"/>
    <cellStyle name="Normal 562 2 6 2" xfId="24274" xr:uid="{831C14F5-AB05-4297-AF81-2B400F4688AD}"/>
    <cellStyle name="Normal 562 2 7" xfId="24273" xr:uid="{B010DBA4-6CB1-4F3F-B1D6-D57736E93DB0}"/>
    <cellStyle name="Normal 562 3" xfId="24272" xr:uid="{9077DC4C-A350-401F-833C-92F50E137083}"/>
    <cellStyle name="Normal 563" xfId="24271" xr:uid="{23F59671-2535-425D-B10D-0D9EE953B7FF}"/>
    <cellStyle name="Normal 563 2" xfId="24270" xr:uid="{9AAEFEC0-F6EA-422A-B245-29D4F468B51F}"/>
    <cellStyle name="Normal 563 2 2" xfId="24269" xr:uid="{4D61DC46-F97C-458A-B881-12095FD31B6A}"/>
    <cellStyle name="Normal 563 2 2 2" xfId="24268" xr:uid="{4DF52BC5-3C83-46D0-90A2-F933FC7F82B6}"/>
    <cellStyle name="Normal 563 2 2 2 2" xfId="24267" xr:uid="{C074B2A9-ECC3-466E-BBFB-93C259E67F72}"/>
    <cellStyle name="Normal 563 2 2 2 2 2" xfId="24266" xr:uid="{952AB9B0-BE62-4537-A6AB-D889538651E9}"/>
    <cellStyle name="Normal 563 2 2 2 2 2 2" xfId="24265" xr:uid="{A1702397-F710-4F94-A754-FDD82068328B}"/>
    <cellStyle name="Normal 563 2 2 2 2 3" xfId="24264" xr:uid="{0C1F4BD0-DEAA-4D63-AFCD-C0A4C819E36E}"/>
    <cellStyle name="Normal 563 2 2 2 3" xfId="24263" xr:uid="{4523C314-23B4-4CC4-84C5-838C873B81B2}"/>
    <cellStyle name="Normal 563 2 2 2 3 2" xfId="24262" xr:uid="{D9C3D525-B185-4FBB-85E1-21D9F7E7C929}"/>
    <cellStyle name="Normal 563 2 2 2 4" xfId="24261" xr:uid="{EFC051FB-6CCB-4BC5-B993-657DCAC73A92}"/>
    <cellStyle name="Normal 563 2 2 2 4 2" xfId="24260" xr:uid="{9E96FB97-6B77-4260-8D27-4A564EB9D873}"/>
    <cellStyle name="Normal 563 2 2 2 5" xfId="24259" xr:uid="{6F1D02E6-D3B7-4899-8EAD-115C6B309D9D}"/>
    <cellStyle name="Normal 563 2 2 3" xfId="24258" xr:uid="{C4807B2C-07A3-4B43-9804-6647E2C0EC66}"/>
    <cellStyle name="Normal 563 2 2 3 2" xfId="24257" xr:uid="{0EF1A660-7949-4F0C-9285-766CE566D520}"/>
    <cellStyle name="Normal 563 2 2 3 2 2" xfId="24256" xr:uid="{91044EA1-F549-40BA-85F2-83FFCAC76393}"/>
    <cellStyle name="Normal 563 2 2 3 3" xfId="24255" xr:uid="{35BC88A0-5F76-491C-8B34-E3ADA346F185}"/>
    <cellStyle name="Normal 563 2 2 4" xfId="24254" xr:uid="{9D937A25-DF8F-4834-819C-E6329E3FE8A0}"/>
    <cellStyle name="Normal 563 2 2 4 2" xfId="24253" xr:uid="{500204A4-BB57-448D-94EA-962DE06DE6BF}"/>
    <cellStyle name="Normal 563 2 2 5" xfId="24252" xr:uid="{45CE903B-89BA-4D19-B0AB-8E304A8291D7}"/>
    <cellStyle name="Normal 563 2 2 5 2" xfId="24251" xr:uid="{A0AD6CE3-F5FA-4581-9F3D-FF474FBFA52F}"/>
    <cellStyle name="Normal 563 2 2 6" xfId="24250" xr:uid="{D77A01B9-1CDC-4D55-A59A-597637095460}"/>
    <cellStyle name="Normal 563 2 3" xfId="24249" xr:uid="{0BB37EBA-97D6-4CD8-AD21-AD51F1975258}"/>
    <cellStyle name="Normal 563 2 3 2" xfId="24248" xr:uid="{F953D2E7-8F1C-4CE4-B0E3-5F698CCDB6B7}"/>
    <cellStyle name="Normal 563 2 3 2 2" xfId="24247" xr:uid="{FA20FA8B-CCF4-4556-916A-785FD4EDC747}"/>
    <cellStyle name="Normal 563 2 3 2 2 2" xfId="24246" xr:uid="{9BA1B618-27C3-4FC9-A800-76C04B2302B3}"/>
    <cellStyle name="Normal 563 2 3 2 3" xfId="24245" xr:uid="{065E8658-2D18-4E3B-B183-FC25E747FAB3}"/>
    <cellStyle name="Normal 563 2 3 3" xfId="24244" xr:uid="{9227986B-D011-4B1D-9CD0-BC32D9662F6D}"/>
    <cellStyle name="Normal 563 2 3 3 2" xfId="24243" xr:uid="{8C4F4CF4-8C6B-448D-8CE1-3128BC96DD84}"/>
    <cellStyle name="Normal 563 2 3 4" xfId="24242" xr:uid="{EECEC4D1-8584-48BD-BFC1-00EE18503D9A}"/>
    <cellStyle name="Normal 563 2 3 4 2" xfId="24241" xr:uid="{A9312AE3-B980-462D-9283-626F4717C768}"/>
    <cellStyle name="Normal 563 2 3 5" xfId="24240" xr:uid="{7C29B7B6-68AC-4650-88EB-4FE76833DEE6}"/>
    <cellStyle name="Normal 563 2 4" xfId="24239" xr:uid="{BEDDF7D3-D93E-4544-89F8-16BD61CFB164}"/>
    <cellStyle name="Normal 563 2 4 2" xfId="24238" xr:uid="{ED88F762-7C74-4793-9F9B-0F8C3E0401B5}"/>
    <cellStyle name="Normal 563 2 4 2 2" xfId="24237" xr:uid="{7A49A765-B842-46C9-A973-A9C85A9ED31A}"/>
    <cellStyle name="Normal 563 2 4 3" xfId="24236" xr:uid="{E0CA2F79-1A14-46B6-92A7-6DFF80E7A95E}"/>
    <cellStyle name="Normal 563 2 5" xfId="24235" xr:uid="{956106F5-31BF-4815-80CC-B6621CFF1F7A}"/>
    <cellStyle name="Normal 563 2 5 2" xfId="24234" xr:uid="{3640E0BD-3535-40C1-AA79-E87B57979275}"/>
    <cellStyle name="Normal 563 2 6" xfId="24233" xr:uid="{96E7AC25-BDF9-4BC7-BC9F-2668062D5092}"/>
    <cellStyle name="Normal 563 2 6 2" xfId="24232" xr:uid="{08DEDB20-4D91-41F1-9EE0-A7423E4875E7}"/>
    <cellStyle name="Normal 563 2 7" xfId="24231" xr:uid="{902F080E-ADF0-4B09-8369-E2146E43673D}"/>
    <cellStyle name="Normal 563 3" xfId="24230" xr:uid="{76B90A05-AF1E-48C8-9B47-7EBD0C54DF63}"/>
    <cellStyle name="Normal 564" xfId="24229" xr:uid="{D0C82905-8746-4599-AF8C-8ED28A7D9964}"/>
    <cellStyle name="Normal 564 2" xfId="24228" xr:uid="{8ACAB85D-68A2-4358-B6CB-1CB7986A3F07}"/>
    <cellStyle name="Normal 564 2 2" xfId="24227" xr:uid="{2FD687DB-C351-4C30-BC01-FB48B78FF825}"/>
    <cellStyle name="Normal 564 2 2 2" xfId="24226" xr:uid="{BC5D6C59-BB97-4BEE-8110-ADE21413B8FB}"/>
    <cellStyle name="Normal 564 2 2 2 2" xfId="24225" xr:uid="{66391641-3643-484A-AFFA-7FBC811CA041}"/>
    <cellStyle name="Normal 564 2 2 2 2 2" xfId="24224" xr:uid="{A7FF36EB-856A-49CC-9EE1-CD1A48684C60}"/>
    <cellStyle name="Normal 564 2 2 2 2 2 2" xfId="24223" xr:uid="{C8745EA2-E911-44FE-9500-8C4E8594CAB8}"/>
    <cellStyle name="Normal 564 2 2 2 2 3" xfId="24222" xr:uid="{475ED67E-17A5-4E03-A951-F867B40B3427}"/>
    <cellStyle name="Normal 564 2 2 2 3" xfId="24221" xr:uid="{8F0664B6-A2BA-40FA-A277-CE2098ADD68D}"/>
    <cellStyle name="Normal 564 2 2 2 3 2" xfId="24220" xr:uid="{6021A3EB-C764-4744-AB3F-C3916C169F30}"/>
    <cellStyle name="Normal 564 2 2 2 4" xfId="24219" xr:uid="{0ADC2BD2-0EF0-499B-8123-EEB918985CB6}"/>
    <cellStyle name="Normal 564 2 2 2 4 2" xfId="24218" xr:uid="{5289C58C-F11D-41ED-BEA4-A7A9ED6AA937}"/>
    <cellStyle name="Normal 564 2 2 2 5" xfId="24217" xr:uid="{79CED455-3D9E-4FFA-B2BB-D3C9DEE48696}"/>
    <cellStyle name="Normal 564 2 2 3" xfId="24216" xr:uid="{2FE0B90E-4418-41B6-90C2-00F012070A43}"/>
    <cellStyle name="Normal 564 2 2 3 2" xfId="24215" xr:uid="{55170B6A-06BA-4B9D-B1AD-9F60FFA9624E}"/>
    <cellStyle name="Normal 564 2 2 3 2 2" xfId="24214" xr:uid="{6DA58498-DAEC-4078-96E1-B41B580F7E76}"/>
    <cellStyle name="Normal 564 2 2 3 3" xfId="24213" xr:uid="{8D472CA3-6C93-4B5D-844F-93C6BB58CA0F}"/>
    <cellStyle name="Normal 564 2 2 4" xfId="24212" xr:uid="{B200E272-DF61-4C2D-8567-E05B9D6193E8}"/>
    <cellStyle name="Normal 564 2 2 4 2" xfId="24211" xr:uid="{25CE295C-E345-4EBC-A455-122552B07162}"/>
    <cellStyle name="Normal 564 2 2 5" xfId="24210" xr:uid="{B21F6D12-68A3-46AE-AFBC-879B2BBC838C}"/>
    <cellStyle name="Normal 564 2 2 5 2" xfId="24209" xr:uid="{C3597F21-D744-4CE5-99F9-EB0A0D4E1EC1}"/>
    <cellStyle name="Normal 564 2 2 6" xfId="24208" xr:uid="{13476722-186E-4748-A787-09EF98DC1760}"/>
    <cellStyle name="Normal 564 2 3" xfId="24207" xr:uid="{9B91989F-5FE2-4D55-A835-FD0C9FBEE732}"/>
    <cellStyle name="Normal 564 2 3 2" xfId="24206" xr:uid="{439CA324-B625-4C98-8A8E-53A6B751A1AF}"/>
    <cellStyle name="Normal 564 2 3 2 2" xfId="24205" xr:uid="{40BF342A-AEA9-4E6C-9E9E-AE8C7230FA33}"/>
    <cellStyle name="Normal 564 2 3 2 2 2" xfId="24204" xr:uid="{BC85D2C8-FBED-4E07-9247-4FA65C015F21}"/>
    <cellStyle name="Normal 564 2 3 2 3" xfId="24203" xr:uid="{278B6EFE-EE61-4120-A2C0-E1A08A596FDC}"/>
    <cellStyle name="Normal 564 2 3 3" xfId="24202" xr:uid="{4BE36BB4-BCC2-4CD3-944C-F067C1925311}"/>
    <cellStyle name="Normal 564 2 3 3 2" xfId="24201" xr:uid="{B7059DFB-C9AC-4F10-B63C-FA72953D69D6}"/>
    <cellStyle name="Normal 564 2 3 4" xfId="24200" xr:uid="{2519F213-4DE3-4721-98BF-19EDDCABB765}"/>
    <cellStyle name="Normal 564 2 3 4 2" xfId="24199" xr:uid="{2B159215-81DF-4BF9-A848-245C374A0BBF}"/>
    <cellStyle name="Normal 564 2 3 5" xfId="24198" xr:uid="{157E40A3-F27A-4F2D-9048-2B2EAA28DEF5}"/>
    <cellStyle name="Normal 564 2 4" xfId="24197" xr:uid="{A4760D69-DAE9-43FF-9F9E-A75B0C167D16}"/>
    <cellStyle name="Normal 564 2 4 2" xfId="24196" xr:uid="{75909F3C-3138-4AAC-A5AB-87EF96E409D7}"/>
    <cellStyle name="Normal 564 2 4 2 2" xfId="24195" xr:uid="{4136525C-DE54-4C19-B655-BF8F338E7E7B}"/>
    <cellStyle name="Normal 564 2 4 3" xfId="24194" xr:uid="{D030EF1C-AC49-4C46-8DFF-7571A0AFA786}"/>
    <cellStyle name="Normal 564 2 5" xfId="24193" xr:uid="{4C765CE4-3683-4428-BAE6-2F1337330FAE}"/>
    <cellStyle name="Normal 564 2 5 2" xfId="24192" xr:uid="{EE3CFA71-90DA-4E04-9F5A-843574D9E802}"/>
    <cellStyle name="Normal 564 2 6" xfId="24191" xr:uid="{A1B72B24-E768-4D91-BD45-AD68E99B022C}"/>
    <cellStyle name="Normal 564 2 6 2" xfId="24190" xr:uid="{D7897521-EF0B-4147-A7E4-DA5834AE47A8}"/>
    <cellStyle name="Normal 564 2 7" xfId="24189" xr:uid="{9B5E1248-DC43-40CE-8AE0-0306632929C4}"/>
    <cellStyle name="Normal 564 3" xfId="24188" xr:uid="{F3412701-8476-433D-8F07-92B6A87FAFDC}"/>
    <cellStyle name="Normal 565" xfId="24187" xr:uid="{87176A1B-505C-4405-A740-72DBA0AFD842}"/>
    <cellStyle name="Normal 565 2" xfId="24186" xr:uid="{CC1CAC43-25AE-47F8-A3B3-CED0C06B6CCA}"/>
    <cellStyle name="Normal 565 2 2" xfId="24185" xr:uid="{8EFFB188-DFE7-4E1A-88E5-2923BDE6610F}"/>
    <cellStyle name="Normal 565 2 2 2" xfId="24184" xr:uid="{0620E7B6-A6EF-4C7B-8AC9-292AC76B1168}"/>
    <cellStyle name="Normal 565 2 2 2 2" xfId="24183" xr:uid="{34935772-5DF9-457B-83A2-5FCCA814BDDA}"/>
    <cellStyle name="Normal 565 2 2 2 2 2" xfId="24182" xr:uid="{413BEB54-A34D-4B4C-9066-9103F58CEB01}"/>
    <cellStyle name="Normal 565 2 2 2 2 2 2" xfId="24181" xr:uid="{4A564746-5069-4A26-9A00-6AFE7E44D1D8}"/>
    <cellStyle name="Normal 565 2 2 2 2 3" xfId="24180" xr:uid="{3DB4FFB5-2403-497E-A998-7BD69E0A6831}"/>
    <cellStyle name="Normal 565 2 2 2 3" xfId="24179" xr:uid="{3002477D-5199-42AD-85DD-F04917613905}"/>
    <cellStyle name="Normal 565 2 2 2 3 2" xfId="24178" xr:uid="{C6BB112A-3A15-490C-9C84-0E47641C0BD8}"/>
    <cellStyle name="Normal 565 2 2 2 4" xfId="24177" xr:uid="{3CAC5CAC-135F-48A6-B6C9-BAD5558420BD}"/>
    <cellStyle name="Normal 565 2 2 2 4 2" xfId="24176" xr:uid="{20654113-C3B7-4290-AAC0-DB9CAB869E34}"/>
    <cellStyle name="Normal 565 2 2 2 5" xfId="24175" xr:uid="{4B417CCD-3CBB-4F46-9A2F-77223B43D2C1}"/>
    <cellStyle name="Normal 565 2 2 3" xfId="24174" xr:uid="{8362ECD0-7C23-4829-887A-BE2617851C81}"/>
    <cellStyle name="Normal 565 2 2 3 2" xfId="24173" xr:uid="{370B22D5-4DA7-40BB-A3E0-C8A32E310307}"/>
    <cellStyle name="Normal 565 2 2 3 2 2" xfId="24172" xr:uid="{5E0E31C9-E2DF-4449-B8E8-96EF8557E032}"/>
    <cellStyle name="Normal 565 2 2 3 3" xfId="24171" xr:uid="{CF74FFEE-F21A-4ADA-AEF2-017A80E19700}"/>
    <cellStyle name="Normal 565 2 2 4" xfId="24170" xr:uid="{EBCC7E65-DFAB-40D7-A169-C451CE02C405}"/>
    <cellStyle name="Normal 565 2 2 4 2" xfId="24169" xr:uid="{5AFBC1FD-4110-4244-AEF9-43E726E86DD4}"/>
    <cellStyle name="Normal 565 2 2 5" xfId="24168" xr:uid="{4B0BD975-EEB0-4B75-866C-D48F420E3CFB}"/>
    <cellStyle name="Normal 565 2 2 5 2" xfId="24167" xr:uid="{168368D1-EF8C-409F-B34B-90D19FF264AD}"/>
    <cellStyle name="Normal 565 2 2 6" xfId="24166" xr:uid="{0D84E318-7E28-4144-AA35-247CC2912756}"/>
    <cellStyle name="Normal 565 2 3" xfId="24165" xr:uid="{D1FA2D88-0EB2-43EA-ACE7-A082FAF6B02F}"/>
    <cellStyle name="Normal 565 2 3 2" xfId="24164" xr:uid="{E7CB7DAD-C301-4575-8EE3-55415D9342AD}"/>
    <cellStyle name="Normal 565 2 3 2 2" xfId="24163" xr:uid="{78B073DA-FB8E-477B-96B2-1E25CDB70A2D}"/>
    <cellStyle name="Normal 565 2 3 2 2 2" xfId="24162" xr:uid="{49569E2C-E23A-4797-AD9B-0C5727A86154}"/>
    <cellStyle name="Normal 565 2 3 2 3" xfId="24161" xr:uid="{8956AB8E-B80C-4CB5-9EEB-959E889D3595}"/>
    <cellStyle name="Normal 565 2 3 3" xfId="24160" xr:uid="{320A6411-8F35-4386-8E1B-4A90B6FD0B32}"/>
    <cellStyle name="Normal 565 2 3 3 2" xfId="24159" xr:uid="{1891AFB6-A259-4656-977E-FA359A68B1DC}"/>
    <cellStyle name="Normal 565 2 3 4" xfId="24158" xr:uid="{0FCE8BDF-6A2C-4D96-BC52-E3E7543BF9C0}"/>
    <cellStyle name="Normal 565 2 3 4 2" xfId="24157" xr:uid="{CDA40C27-4BB9-4BAC-A3D6-D6EC08F95AFC}"/>
    <cellStyle name="Normal 565 2 3 5" xfId="24156" xr:uid="{AC13EFFD-07FD-4D53-864A-CD231C3D07A9}"/>
    <cellStyle name="Normal 565 2 4" xfId="24155" xr:uid="{1502BA1B-BD30-42C9-B506-6A150518E222}"/>
    <cellStyle name="Normal 565 2 4 2" xfId="24154" xr:uid="{2C7F670B-7C35-4367-91D3-A1555D328A79}"/>
    <cellStyle name="Normal 565 2 4 2 2" xfId="24153" xr:uid="{1C44CEE3-EA2D-4825-B66A-E1D8A0EB5B32}"/>
    <cellStyle name="Normal 565 2 4 3" xfId="24152" xr:uid="{326303DE-1074-4790-A2D7-C7079090B4CE}"/>
    <cellStyle name="Normal 565 2 5" xfId="24151" xr:uid="{614BBA65-9745-43F7-AE58-4977E089A74E}"/>
    <cellStyle name="Normal 565 2 5 2" xfId="24150" xr:uid="{AF637C51-A9CC-4840-A6A0-04CA1199FD5B}"/>
    <cellStyle name="Normal 565 2 6" xfId="24149" xr:uid="{2DB4A4B0-06DD-4473-BE95-EC479353FFB2}"/>
    <cellStyle name="Normal 565 2 6 2" xfId="24148" xr:uid="{751B5EB7-7682-4495-AEC7-525910E299E0}"/>
    <cellStyle name="Normal 565 2 7" xfId="24147" xr:uid="{E840FF7D-BD57-4980-93E2-EC3CCDFF102A}"/>
    <cellStyle name="Normal 565 3" xfId="24146" xr:uid="{182BA08F-6752-45FE-A712-C7EC43975FC5}"/>
    <cellStyle name="Normal 566" xfId="24145" xr:uid="{E9EB8CF2-3EA2-4A22-AD10-EA7A00DB2899}"/>
    <cellStyle name="Normal 566 2" xfId="24144" xr:uid="{120EE9E8-88DD-4D76-9D2A-4FCCACF1792C}"/>
    <cellStyle name="Normal 566 2 2" xfId="24143" xr:uid="{0791E6AC-55C9-466A-9B15-0B256DBC0D21}"/>
    <cellStyle name="Normal 566 2 2 2" xfId="24142" xr:uid="{DE4A8011-721B-4C74-9AA6-1A152001E74D}"/>
    <cellStyle name="Normal 566 2 2 2 2" xfId="24141" xr:uid="{2C419812-2446-449C-948F-0787F6B0B711}"/>
    <cellStyle name="Normal 566 2 2 2 2 2" xfId="24140" xr:uid="{8D885EC7-EA0F-4673-953D-98B9B564405B}"/>
    <cellStyle name="Normal 566 2 2 2 2 2 2" xfId="24139" xr:uid="{3DD23703-4E9B-41D7-9ED1-6D7F14F46C26}"/>
    <cellStyle name="Normal 566 2 2 2 2 3" xfId="24138" xr:uid="{AF3695D2-E5D3-42FF-8710-CB8A476579CB}"/>
    <cellStyle name="Normal 566 2 2 2 3" xfId="24137" xr:uid="{7B895C8A-72AD-4E97-8C95-6BE6D6C7294B}"/>
    <cellStyle name="Normal 566 2 2 2 3 2" xfId="24136" xr:uid="{D8E24B3E-186C-4AB4-BEC7-0FE97814A0F4}"/>
    <cellStyle name="Normal 566 2 2 2 4" xfId="24135" xr:uid="{8B2E0935-E6A1-453B-9184-2F75CCDEA52E}"/>
    <cellStyle name="Normal 566 2 2 2 4 2" xfId="24134" xr:uid="{37AF4D48-32F4-493F-ABFC-52A1262C8A98}"/>
    <cellStyle name="Normal 566 2 2 2 5" xfId="24133" xr:uid="{5157B118-F7CF-4F0C-AD9F-1B4DAE248DCE}"/>
    <cellStyle name="Normal 566 2 2 3" xfId="24132" xr:uid="{43D7FB1D-9435-4F5A-953B-6193BEEFC131}"/>
    <cellStyle name="Normal 566 2 2 3 2" xfId="24131" xr:uid="{5CF1065E-8C88-4119-A2EF-27F8D01C0020}"/>
    <cellStyle name="Normal 566 2 2 3 2 2" xfId="24130" xr:uid="{DDE96006-E632-4FBD-BB4A-99E3C3E7EB2D}"/>
    <cellStyle name="Normal 566 2 2 3 3" xfId="24129" xr:uid="{07F21463-E2A1-4C30-A2B1-6B0BE83B6696}"/>
    <cellStyle name="Normal 566 2 2 4" xfId="24128" xr:uid="{F247CE9E-8DAC-4CC3-84D0-8CE7FC12F329}"/>
    <cellStyle name="Normal 566 2 2 4 2" xfId="24127" xr:uid="{9A591620-E583-4D9B-80AD-EE5537E19D1F}"/>
    <cellStyle name="Normal 566 2 2 5" xfId="24126" xr:uid="{CA96FDDD-238F-4584-8E31-1D840D779041}"/>
    <cellStyle name="Normal 566 2 2 5 2" xfId="24125" xr:uid="{F335F7C1-F5B9-4AAC-9107-0A25DA8CB539}"/>
    <cellStyle name="Normal 566 2 2 6" xfId="24124" xr:uid="{6D4FBDD9-99FB-460A-ABE7-E110150C7FCA}"/>
    <cellStyle name="Normal 566 2 3" xfId="24123" xr:uid="{809C4FAD-1BD2-4E79-A179-06678C8E6F3F}"/>
    <cellStyle name="Normal 566 2 3 2" xfId="24122" xr:uid="{4A2BE8D4-0466-4C54-A225-7DBF10941F73}"/>
    <cellStyle name="Normal 566 2 3 2 2" xfId="24121" xr:uid="{5E34366D-8A4B-4747-9A51-FDC09AE3F5B7}"/>
    <cellStyle name="Normal 566 2 3 2 2 2" xfId="24120" xr:uid="{815FF99A-775C-4AB2-9796-DDBC92CC767E}"/>
    <cellStyle name="Normal 566 2 3 2 3" xfId="24119" xr:uid="{E4C0E6F5-115E-42A4-B998-B50785CD886A}"/>
    <cellStyle name="Normal 566 2 3 3" xfId="24118" xr:uid="{F000F6AB-E0FD-4D3B-9981-38C50AB353FF}"/>
    <cellStyle name="Normal 566 2 3 3 2" xfId="24117" xr:uid="{A6BB211C-608E-419E-A60E-5EC0C5352242}"/>
    <cellStyle name="Normal 566 2 3 4" xfId="24116" xr:uid="{B68C22E4-8C61-4C83-A28E-2D5750B0402F}"/>
    <cellStyle name="Normal 566 2 3 4 2" xfId="24115" xr:uid="{807F5448-C0BC-49EA-8B60-D64C48EE8B1E}"/>
    <cellStyle name="Normal 566 2 3 5" xfId="24114" xr:uid="{2B6BED24-3D46-4970-BCE7-8786E959F3DC}"/>
    <cellStyle name="Normal 566 2 4" xfId="24113" xr:uid="{F4C0ADBA-F9E8-4EFB-B057-EF6216CCA331}"/>
    <cellStyle name="Normal 566 2 4 2" xfId="24112" xr:uid="{80163D0F-8972-4C4E-A494-0DAF15933CD2}"/>
    <cellStyle name="Normal 566 2 4 2 2" xfId="24111" xr:uid="{94E25CF0-A811-4818-B252-FF27FC46BD2B}"/>
    <cellStyle name="Normal 566 2 4 3" xfId="24110" xr:uid="{B758F037-9472-4DD7-9195-94E2ACA501E5}"/>
    <cellStyle name="Normal 566 2 5" xfId="24109" xr:uid="{2F25CCC5-7268-41D2-B47F-631B78EECB1D}"/>
    <cellStyle name="Normal 566 2 5 2" xfId="24108" xr:uid="{3A2351ED-600B-45D5-A8D4-4ED51AC21BA1}"/>
    <cellStyle name="Normal 566 2 6" xfId="24107" xr:uid="{1E6D5601-AC0B-468B-BF37-79C9A9906129}"/>
    <cellStyle name="Normal 566 2 6 2" xfId="24106" xr:uid="{1471C62D-BF0F-4A34-AE7C-4F90847E7975}"/>
    <cellStyle name="Normal 566 2 7" xfId="24105" xr:uid="{D0CB2E19-4B3E-4012-9D9C-B6CB23EB4B95}"/>
    <cellStyle name="Normal 566 3" xfId="24104" xr:uid="{B3A7D528-CD6A-44F2-9CD2-24335CD1CE31}"/>
    <cellStyle name="Normal 567" xfId="24103" xr:uid="{EB51852C-027F-4F8A-B029-1F1796F953B4}"/>
    <cellStyle name="Normal 567 2" xfId="24102" xr:uid="{B5C45D23-A4EB-414B-9A02-912D35AE9809}"/>
    <cellStyle name="Normal 567 2 2" xfId="24101" xr:uid="{DBE1EC12-4CFD-4CF9-852A-54E07876EF56}"/>
    <cellStyle name="Normal 567 2 2 2" xfId="24100" xr:uid="{98A01B2A-8A34-45F8-8440-868DEBFCA786}"/>
    <cellStyle name="Normal 567 2 2 2 2" xfId="24099" xr:uid="{B721854A-9BEB-4761-94BC-55C24F576058}"/>
    <cellStyle name="Normal 567 2 2 2 2 2" xfId="24098" xr:uid="{6535A0C2-7C5A-4756-A76E-3CB59413C3FF}"/>
    <cellStyle name="Normal 567 2 2 2 2 2 2" xfId="24097" xr:uid="{AC718F9F-EB61-4590-A673-BEF0B38CE011}"/>
    <cellStyle name="Normal 567 2 2 2 2 3" xfId="24096" xr:uid="{CD58C55A-3A0F-4888-B3F5-F5A423427EB4}"/>
    <cellStyle name="Normal 567 2 2 2 3" xfId="24095" xr:uid="{2E674846-FE33-477B-81B6-3347D80FA649}"/>
    <cellStyle name="Normal 567 2 2 2 3 2" xfId="24094" xr:uid="{DD94F228-FF44-47AD-89FA-2240309501A3}"/>
    <cellStyle name="Normal 567 2 2 2 4" xfId="24093" xr:uid="{8EA0D052-B436-45C6-B25C-3DE6594BDE0D}"/>
    <cellStyle name="Normal 567 2 2 2 4 2" xfId="24092" xr:uid="{41553E67-9844-48B1-81E5-5E062B898D6A}"/>
    <cellStyle name="Normal 567 2 2 2 5" xfId="24091" xr:uid="{EB611B1A-8D4C-483D-93C1-A8BE009E81AC}"/>
    <cellStyle name="Normal 567 2 2 3" xfId="24090" xr:uid="{C991F486-5E49-4141-874C-BCA105A48332}"/>
    <cellStyle name="Normal 567 2 2 3 2" xfId="24089" xr:uid="{76768E4A-0CF8-4498-961F-8A5FB7A7B97A}"/>
    <cellStyle name="Normal 567 2 2 3 2 2" xfId="24088" xr:uid="{B9E4599E-BA68-453D-8CA7-BC9B01662A9E}"/>
    <cellStyle name="Normal 567 2 2 3 3" xfId="24087" xr:uid="{076E719D-8D09-4904-8347-72127C4D5BAD}"/>
    <cellStyle name="Normal 567 2 2 4" xfId="24086" xr:uid="{7C98FFF9-119E-4CAF-81DB-2D3D1461C6C8}"/>
    <cellStyle name="Normal 567 2 2 4 2" xfId="24085" xr:uid="{833F2802-B30C-4A96-9F27-DDF2C3927E14}"/>
    <cellStyle name="Normal 567 2 2 5" xfId="24084" xr:uid="{861A6CCE-218A-4D53-AF33-937677B54EE2}"/>
    <cellStyle name="Normal 567 2 2 5 2" xfId="24083" xr:uid="{F424F839-78B1-43AC-86B7-D993218F12E8}"/>
    <cellStyle name="Normal 567 2 2 6" xfId="24082" xr:uid="{02A1239F-13AC-4056-BF5E-4C7413D651EA}"/>
    <cellStyle name="Normal 567 2 3" xfId="24081" xr:uid="{F681803A-0716-4AE5-9E21-7C1625F199D0}"/>
    <cellStyle name="Normal 567 2 3 2" xfId="24080" xr:uid="{10C3D742-F46E-4A06-A52C-BCBD9E55729B}"/>
    <cellStyle name="Normal 567 2 3 2 2" xfId="24079" xr:uid="{0C02309B-86A4-4383-B235-DC1EA5EE1002}"/>
    <cellStyle name="Normal 567 2 3 2 2 2" xfId="24078" xr:uid="{A11917FC-BA0E-4DD0-937F-51ED2628D39E}"/>
    <cellStyle name="Normal 567 2 3 2 3" xfId="24077" xr:uid="{A7955907-0C98-4F00-9FAE-CE63062AC722}"/>
    <cellStyle name="Normal 567 2 3 3" xfId="24076" xr:uid="{C98A6AC3-1E96-4A65-ACCF-CB2F79984A90}"/>
    <cellStyle name="Normal 567 2 3 3 2" xfId="24075" xr:uid="{787271E8-C704-4769-8E60-63D37B92B356}"/>
    <cellStyle name="Normal 567 2 3 4" xfId="24074" xr:uid="{6A01AE68-C9FF-4F93-843F-DE5A323545E8}"/>
    <cellStyle name="Normal 567 2 3 4 2" xfId="24073" xr:uid="{79B20AD3-BD74-4062-AA33-47BEFD6B043F}"/>
    <cellStyle name="Normal 567 2 3 5" xfId="24072" xr:uid="{7291902B-E458-488E-977D-0AACAB056B0C}"/>
    <cellStyle name="Normal 567 2 4" xfId="24071" xr:uid="{F23D277F-ED8D-4000-89BF-87AD8B78E7AA}"/>
    <cellStyle name="Normal 567 2 4 2" xfId="24070" xr:uid="{D9DE9C26-1E70-42A1-B117-1C03A73BA715}"/>
    <cellStyle name="Normal 567 2 4 2 2" xfId="24069" xr:uid="{AE7D48E2-6CFE-4443-B505-7BEB0E20D8A1}"/>
    <cellStyle name="Normal 567 2 4 3" xfId="24068" xr:uid="{E88B9ACE-04C9-4800-A5A7-4AE49E3CF796}"/>
    <cellStyle name="Normal 567 2 5" xfId="24067" xr:uid="{7C708917-6EDD-4652-B358-54CC083AE5A3}"/>
    <cellStyle name="Normal 567 2 5 2" xfId="24066" xr:uid="{E04AC674-370C-4640-B3B7-2C3392141178}"/>
    <cellStyle name="Normal 567 2 6" xfId="24065" xr:uid="{0ACA93DC-A46E-4C76-A163-597D0BCC7BB9}"/>
    <cellStyle name="Normal 567 2 6 2" xfId="24064" xr:uid="{CD222989-BDE5-4DA4-B759-AFEAF9B56F04}"/>
    <cellStyle name="Normal 567 2 7" xfId="24063" xr:uid="{A4665297-2D64-4838-8E21-B3B67D91F4F7}"/>
    <cellStyle name="Normal 567 3" xfId="24062" xr:uid="{4092EC97-091C-43BB-8AD6-9DE2C63F789A}"/>
    <cellStyle name="Normal 568" xfId="24061" xr:uid="{A51E9075-50EE-4327-9FC2-DD37FDCA54EA}"/>
    <cellStyle name="Normal 568 2" xfId="24060" xr:uid="{2FA67CEC-966F-4B4C-87FE-5913AFDB52F4}"/>
    <cellStyle name="Normal 568 2 2" xfId="24059" xr:uid="{EABBA61C-C80E-4F4B-9238-40FC05E4C3BC}"/>
    <cellStyle name="Normal 568 2 2 2" xfId="24058" xr:uid="{69A111BF-B50B-4258-A13E-2F6C208D331B}"/>
    <cellStyle name="Normal 568 2 2 2 2" xfId="24057" xr:uid="{FE40F151-8AD7-4B7D-AFA9-AC5C7AF9E38B}"/>
    <cellStyle name="Normal 568 2 2 2 2 2" xfId="24056" xr:uid="{BB914327-0102-43B5-94FD-B3B31CC925F6}"/>
    <cellStyle name="Normal 568 2 2 2 2 2 2" xfId="24055" xr:uid="{6F0B4301-BAEC-4C60-BAB7-67FE244A7170}"/>
    <cellStyle name="Normal 568 2 2 2 2 3" xfId="24054" xr:uid="{620DB2FC-6769-4904-A8F8-D05798697F37}"/>
    <cellStyle name="Normal 568 2 2 2 3" xfId="24053" xr:uid="{7F2BFE1C-1E89-498E-827B-A3581FE96A3C}"/>
    <cellStyle name="Normal 568 2 2 2 3 2" xfId="24052" xr:uid="{EDB1B3AE-FA4A-4E0C-BD60-BA250980CE0B}"/>
    <cellStyle name="Normal 568 2 2 2 4" xfId="24051" xr:uid="{0CE089D5-071C-45BA-AFBB-1788C656FD4C}"/>
    <cellStyle name="Normal 568 2 2 2 4 2" xfId="24050" xr:uid="{5C4665EE-1CA5-4508-9B4B-4DAC6C6EF912}"/>
    <cellStyle name="Normal 568 2 2 2 5" xfId="24049" xr:uid="{625EBFA8-5922-42CB-B219-933E2B73C484}"/>
    <cellStyle name="Normal 568 2 2 3" xfId="24048" xr:uid="{59810B14-DE0C-4E98-9E1A-0FD94710F39E}"/>
    <cellStyle name="Normal 568 2 2 3 2" xfId="24047" xr:uid="{10B84527-FCBD-4247-A864-3354834771AC}"/>
    <cellStyle name="Normal 568 2 2 3 2 2" xfId="24046" xr:uid="{35F811E2-2542-49F4-84EF-BFCDC23AE489}"/>
    <cellStyle name="Normal 568 2 2 3 3" xfId="24045" xr:uid="{6F0A71A3-E05D-442C-B599-6B0446EF8334}"/>
    <cellStyle name="Normal 568 2 2 4" xfId="24044" xr:uid="{6E3E2033-D08E-4E9B-9F5A-51A953998144}"/>
    <cellStyle name="Normal 568 2 2 4 2" xfId="24043" xr:uid="{5E2216A9-1295-4977-A2AA-357372C6B15D}"/>
    <cellStyle name="Normal 568 2 2 5" xfId="24042" xr:uid="{E799D38D-835E-4F6A-BB2F-61797E46ADCA}"/>
    <cellStyle name="Normal 568 2 2 5 2" xfId="24041" xr:uid="{4EB8284A-6D59-4579-9320-A88349C8075B}"/>
    <cellStyle name="Normal 568 2 2 6" xfId="24040" xr:uid="{3EA760FD-079F-4677-BCEE-0D0F46BC67DB}"/>
    <cellStyle name="Normal 568 2 3" xfId="24039" xr:uid="{C1115555-716F-4937-822B-BBA9D0AAC77E}"/>
    <cellStyle name="Normal 568 2 3 2" xfId="24038" xr:uid="{7E764EE2-2BF1-472B-9956-4811F9B7D97E}"/>
    <cellStyle name="Normal 568 2 3 2 2" xfId="24037" xr:uid="{305BB60F-04C5-487B-A657-98D8F3FF2171}"/>
    <cellStyle name="Normal 568 2 3 2 2 2" xfId="24036" xr:uid="{2CA52BC0-F2EF-4A9D-8388-9DECDE7FA288}"/>
    <cellStyle name="Normal 568 2 3 2 3" xfId="24035" xr:uid="{16FBB01F-6EC9-4BD2-95DE-6A3AC7A1A4DD}"/>
    <cellStyle name="Normal 568 2 3 3" xfId="24034" xr:uid="{59EBE106-6DB8-4BBE-9929-8BB24E24A5B6}"/>
    <cellStyle name="Normal 568 2 3 3 2" xfId="24033" xr:uid="{745666BA-1903-4251-B110-92B84F3207DB}"/>
    <cellStyle name="Normal 568 2 3 4" xfId="24032" xr:uid="{8C3EF15C-735F-4B08-85A8-87AFB1406244}"/>
    <cellStyle name="Normal 568 2 3 4 2" xfId="24031" xr:uid="{9F903D24-7322-45E4-BD73-ED438E97E741}"/>
    <cellStyle name="Normal 568 2 3 5" xfId="24030" xr:uid="{6598DEDA-B8DA-490C-85DB-6F33B0149882}"/>
    <cellStyle name="Normal 568 2 4" xfId="24029" xr:uid="{3C47823B-FFF7-4C33-AF01-7E363772A83F}"/>
    <cellStyle name="Normal 568 2 4 2" xfId="24028" xr:uid="{04881A3B-68D8-413C-8C40-839253498A3C}"/>
    <cellStyle name="Normal 568 2 4 2 2" xfId="24027" xr:uid="{A3F1A2F7-0AFC-4FEF-AFAD-05E0A33FB35F}"/>
    <cellStyle name="Normal 568 2 4 3" xfId="24026" xr:uid="{39E07667-8E35-4B49-B28F-9B4923D8D24B}"/>
    <cellStyle name="Normal 568 2 5" xfId="24025" xr:uid="{78AE4A17-B8A1-4FD7-8E22-90E0AA0666B0}"/>
    <cellStyle name="Normal 568 2 5 2" xfId="24024" xr:uid="{E4B17F31-5100-40B2-93A9-DEE08900CCA8}"/>
    <cellStyle name="Normal 568 2 6" xfId="24023" xr:uid="{1E7F15E3-BE7D-41AE-915F-C6E59BC030A8}"/>
    <cellStyle name="Normal 568 2 6 2" xfId="24022" xr:uid="{8BEE8821-F61E-4201-B8C2-6A36D9339CC0}"/>
    <cellStyle name="Normal 568 2 7" xfId="24021" xr:uid="{B06905AC-FEFC-420B-BE2D-91BFBEC92DDF}"/>
    <cellStyle name="Normal 568 3" xfId="24020" xr:uid="{C3E69574-800D-47DA-AF9F-809EBCB30A9E}"/>
    <cellStyle name="Normal 569" xfId="24019" xr:uid="{F3B15A0E-4696-4271-B4C1-FA18D7B4EAA0}"/>
    <cellStyle name="Normal 569 2" xfId="24018" xr:uid="{C6707881-A25C-4B99-92DB-BD9B08285D8D}"/>
    <cellStyle name="Normal 569 2 2" xfId="24017" xr:uid="{B6B7771E-72FA-4E76-A172-FB07670F822D}"/>
    <cellStyle name="Normal 569 2 2 2" xfId="24016" xr:uid="{071A9FDB-F608-4548-8F55-D74F6426C097}"/>
    <cellStyle name="Normal 569 2 2 2 2" xfId="24015" xr:uid="{96D36975-F75F-4AD2-9CCF-E5E03E3E7437}"/>
    <cellStyle name="Normal 569 2 2 2 2 2" xfId="24014" xr:uid="{AB6B2950-117A-4468-8DBF-01AFF2CF60A9}"/>
    <cellStyle name="Normal 569 2 2 2 2 2 2" xfId="24013" xr:uid="{C744D22C-CE2A-41CF-8BDC-BA2C81E3F005}"/>
    <cellStyle name="Normal 569 2 2 2 2 3" xfId="24012" xr:uid="{77180A55-1E5B-433F-9DDB-4F7FE7AC5942}"/>
    <cellStyle name="Normal 569 2 2 2 3" xfId="24011" xr:uid="{4460ACD3-EE5A-4F20-A951-C4F9C2578D2A}"/>
    <cellStyle name="Normal 569 2 2 2 3 2" xfId="24010" xr:uid="{E5E2E7E6-6AB9-4E9F-BAD6-DB6D3E0CD5D4}"/>
    <cellStyle name="Normal 569 2 2 2 4" xfId="24009" xr:uid="{9983801D-9B2B-46E2-9C7A-E8E770DEABD8}"/>
    <cellStyle name="Normal 569 2 2 2 4 2" xfId="24008" xr:uid="{AF5D3D87-FAB8-4C0D-80EA-1F08E8E729CA}"/>
    <cellStyle name="Normal 569 2 2 2 5" xfId="24007" xr:uid="{E2220D54-109B-47DB-969F-2887681DA59C}"/>
    <cellStyle name="Normal 569 2 2 3" xfId="24006" xr:uid="{4622B847-53CC-451E-8408-BA7542D89677}"/>
    <cellStyle name="Normal 569 2 2 3 2" xfId="24005" xr:uid="{89252E18-1943-41F1-8901-F0CF58CE831A}"/>
    <cellStyle name="Normal 569 2 2 3 2 2" xfId="24004" xr:uid="{76CE24F1-8FA5-4EDA-9D1B-CA9452DA784C}"/>
    <cellStyle name="Normal 569 2 2 3 3" xfId="24003" xr:uid="{A2374F1F-F92E-4DCC-B0C2-CA1CF28C0CEC}"/>
    <cellStyle name="Normal 569 2 2 4" xfId="24002" xr:uid="{D91B3718-612B-4005-BB31-8EA2952789A4}"/>
    <cellStyle name="Normal 569 2 2 4 2" xfId="24001" xr:uid="{9A3570C3-A06E-4F19-B11F-6774F657FBF5}"/>
    <cellStyle name="Normal 569 2 2 5" xfId="24000" xr:uid="{36CBEF35-D158-47FA-A1C1-C8A425407291}"/>
    <cellStyle name="Normal 569 2 2 5 2" xfId="23999" xr:uid="{45C30E22-BB13-4FDE-8825-89F3C0C375DC}"/>
    <cellStyle name="Normal 569 2 2 6" xfId="23998" xr:uid="{5D52E655-DC38-4FB7-A7AE-E33E952C5D75}"/>
    <cellStyle name="Normal 569 2 3" xfId="23997" xr:uid="{CED4C416-2904-4840-AA8E-DAF22F32F654}"/>
    <cellStyle name="Normal 569 2 3 2" xfId="23996" xr:uid="{4D7254DE-DDB9-4BD9-9A45-6D7DD073E7EF}"/>
    <cellStyle name="Normal 569 2 3 2 2" xfId="23995" xr:uid="{2063F0FD-4AAE-4BAA-9989-7324546ABA36}"/>
    <cellStyle name="Normal 569 2 3 2 2 2" xfId="23994" xr:uid="{FA3FB123-2332-4514-B97F-4F9525B497E9}"/>
    <cellStyle name="Normal 569 2 3 2 3" xfId="23993" xr:uid="{D7675786-F1A8-47CE-BFC0-CBF624F75FFB}"/>
    <cellStyle name="Normal 569 2 3 3" xfId="23992" xr:uid="{8FADE907-2F6A-4282-B7EE-E39433997872}"/>
    <cellStyle name="Normal 569 2 3 3 2" xfId="23991" xr:uid="{9047D8DD-C0D4-4F3C-AF18-4323F21E4291}"/>
    <cellStyle name="Normal 569 2 3 4" xfId="23990" xr:uid="{B272436B-E416-4409-A2E7-235049EBFDF8}"/>
    <cellStyle name="Normal 569 2 3 4 2" xfId="23989" xr:uid="{E872B511-3FA4-44A1-A2FE-BF2AA1CC1769}"/>
    <cellStyle name="Normal 569 2 3 5" xfId="23988" xr:uid="{CA6A784A-B433-4E2E-A93C-0698B33E98E9}"/>
    <cellStyle name="Normal 569 2 4" xfId="23987" xr:uid="{B5A3C6FB-5F9B-4892-A64E-0C76F289BABE}"/>
    <cellStyle name="Normal 569 2 4 2" xfId="23986" xr:uid="{6172CB3A-2C91-4257-B10A-C2D923682200}"/>
    <cellStyle name="Normal 569 2 4 2 2" xfId="23985" xr:uid="{8161F21A-D8DB-46B8-A50F-F9B6C32FF10B}"/>
    <cellStyle name="Normal 569 2 4 3" xfId="23984" xr:uid="{7AD068C1-BCAD-4E3E-859E-761AF3DB6118}"/>
    <cellStyle name="Normal 569 2 5" xfId="23983" xr:uid="{06F1A997-C876-451B-A2AA-3416F08235EE}"/>
    <cellStyle name="Normal 569 2 5 2" xfId="23982" xr:uid="{4F32309F-DF2D-4C88-97F7-C5DAD10539D3}"/>
    <cellStyle name="Normal 569 2 6" xfId="23981" xr:uid="{B828D398-13DE-4E07-9726-A771C0817903}"/>
    <cellStyle name="Normal 569 2 6 2" xfId="23980" xr:uid="{D24737EB-442E-44CE-BB90-95F123D31668}"/>
    <cellStyle name="Normal 569 2 7" xfId="23979" xr:uid="{76EABDE8-B774-4022-8A29-EE7D965C9B39}"/>
    <cellStyle name="Normal 569 3" xfId="23978" xr:uid="{5101EFFF-C496-4AB3-B120-526E6E6A437B}"/>
    <cellStyle name="Normal 57" xfId="23977" xr:uid="{94EF20D5-8BCA-4ED4-91D5-339E898F2C08}"/>
    <cellStyle name="Normal 57 2" xfId="23976" xr:uid="{0A6E4449-4751-430A-9BF4-1B28822E8027}"/>
    <cellStyle name="Normal 57 2 2" xfId="23975" xr:uid="{C4CEFFEC-A3E0-4888-8D8C-74EBB200A671}"/>
    <cellStyle name="Normal 57 2 2 2" xfId="23974" xr:uid="{74A23ABE-8284-46A3-99CB-EFC159AC7F43}"/>
    <cellStyle name="Normal 57 2 2 3" xfId="23973" xr:uid="{700BA6F5-5E03-4CE6-AFD8-E786FFE3EB75}"/>
    <cellStyle name="Normal 57 2 2_Forecast" xfId="23972" xr:uid="{9662BD73-B283-4EB6-A0EA-11FC5E22C634}"/>
    <cellStyle name="Normal 57 2 3" xfId="23971" xr:uid="{5DBCD745-ACBC-4725-A16D-65ABEBD65432}"/>
    <cellStyle name="Normal 57 2 3 2" xfId="23970" xr:uid="{01AED6A0-B918-4652-B398-58745FB1E116}"/>
    <cellStyle name="Normal 57 2 3 3" xfId="23969" xr:uid="{BF9CCB76-3861-4EF2-A1B0-41416BF355DF}"/>
    <cellStyle name="Normal 57 2 3_Forecast" xfId="23968" xr:uid="{A1A519F8-1584-4DE9-BCA9-EE74FA2FC788}"/>
    <cellStyle name="Normal 57 2 4" xfId="23967" xr:uid="{EA59388F-71E5-447D-B45A-1B5994C4B2EC}"/>
    <cellStyle name="Normal 57 2 5" xfId="23966" xr:uid="{3132BA53-04BD-41DF-9FE8-68B2ACF4FBCE}"/>
    <cellStyle name="Normal 57 2_DSub" xfId="23965" xr:uid="{AA9C9242-1E9C-46B1-96D0-F5B49B65F568}"/>
    <cellStyle name="Normal 57 3" xfId="23964" xr:uid="{2ACCB53B-C5CB-40B9-800A-B0DABF02D571}"/>
    <cellStyle name="Normal 57 3 2" xfId="23963" xr:uid="{57D25090-5FAA-44F8-8F1E-4C4C7754BA48}"/>
    <cellStyle name="Normal 57 3 3" xfId="23962" xr:uid="{22486D9D-9FAC-4443-8181-848EB40B686F}"/>
    <cellStyle name="Normal 57 3_Forecast" xfId="23961" xr:uid="{AAF3352C-56F1-4015-A4D6-4E66280F5098}"/>
    <cellStyle name="Normal 57 4" xfId="23960" xr:uid="{BFBA4FE2-E22A-4D8F-85C8-A3302DB0510E}"/>
    <cellStyle name="Normal 57 4 2" xfId="23959" xr:uid="{2F26CF55-5515-481D-B1D6-9F71AFDEAC9E}"/>
    <cellStyle name="Normal 57 4 3" xfId="23958" xr:uid="{4330A940-650B-4B85-838A-AECA64C8E06F}"/>
    <cellStyle name="Normal 57 4_Forecast" xfId="23957" xr:uid="{7826DD00-3E04-4F23-8A56-61E8D8F37EF6}"/>
    <cellStyle name="Normal 57 5" xfId="23956" xr:uid="{C835B4FC-9F00-4754-B7C8-726EFCA673D6}"/>
    <cellStyle name="Normal 57 6" xfId="23955" xr:uid="{EC56A153-5AB0-4C52-A0B9-3708C39A8C9E}"/>
    <cellStyle name="Normal 57 7" xfId="23954" xr:uid="{BC150A0B-A1A8-430A-9D5E-D93C5F8FD30B}"/>
    <cellStyle name="Normal 57 8" xfId="23953" xr:uid="{6B3D100A-D5D6-482F-BCD5-8A01295B07E0}"/>
    <cellStyle name="Normal 57_DSub" xfId="23952" xr:uid="{C60E4FB2-E291-4EA6-95D1-0CF0F9C6F621}"/>
    <cellStyle name="Normal 570" xfId="23951" xr:uid="{0DA218CB-662F-4F23-93CA-564891CB3DA0}"/>
    <cellStyle name="Normal 570 2" xfId="23950" xr:uid="{CAA368C3-97AF-4747-8E9B-301C0F584BAD}"/>
    <cellStyle name="Normal 570 2 2" xfId="23949" xr:uid="{DE09A4BF-64AF-4D73-9F01-D8D8BAD4D6B5}"/>
    <cellStyle name="Normal 570 2 2 2" xfId="23948" xr:uid="{3166E030-D21C-4528-A932-3994ED7445CF}"/>
    <cellStyle name="Normal 570 2 2 2 2" xfId="23947" xr:uid="{4479433A-DE2F-4A2E-B606-7C5AA5B6A48F}"/>
    <cellStyle name="Normal 570 2 2 2 2 2" xfId="23946" xr:uid="{B0ADD52A-C42F-4D84-9C5C-12FCD8E905AD}"/>
    <cellStyle name="Normal 570 2 2 2 2 2 2" xfId="23945" xr:uid="{12A24B53-028D-4665-BE6A-511EA3B7488A}"/>
    <cellStyle name="Normal 570 2 2 2 2 3" xfId="23944" xr:uid="{2FE52312-F247-4487-8221-7F870931984C}"/>
    <cellStyle name="Normal 570 2 2 2 3" xfId="23943" xr:uid="{3EC503CE-E208-4A73-AC26-1A68DE6A819D}"/>
    <cellStyle name="Normal 570 2 2 2 3 2" xfId="23942" xr:uid="{696E33AC-E272-4AA5-BBC9-0273DA8A3A55}"/>
    <cellStyle name="Normal 570 2 2 2 4" xfId="23941" xr:uid="{915A23FF-3E68-46F2-A5BE-E29C1C2FDF4E}"/>
    <cellStyle name="Normal 570 2 2 2 4 2" xfId="23940" xr:uid="{B6F07C02-0323-40B7-AE5D-5F5F95B8B058}"/>
    <cellStyle name="Normal 570 2 2 2 5" xfId="23939" xr:uid="{1392B073-9115-4AAC-99BE-3E34270CC31A}"/>
    <cellStyle name="Normal 570 2 2 3" xfId="23938" xr:uid="{EB7DA2DF-E2CE-43DE-BC47-B6F9E862D587}"/>
    <cellStyle name="Normal 570 2 2 3 2" xfId="23937" xr:uid="{BFBD5998-6417-42C9-8B5C-F0043E6DF189}"/>
    <cellStyle name="Normal 570 2 2 3 2 2" xfId="23936" xr:uid="{DC293D75-44A6-43AF-9A63-9883C89A916B}"/>
    <cellStyle name="Normal 570 2 2 3 3" xfId="23935" xr:uid="{C4405FD6-3BA9-452E-8CF0-0C73E4B1C949}"/>
    <cellStyle name="Normal 570 2 2 4" xfId="23934" xr:uid="{4EB285EC-5B67-4D76-A098-2F7F6D52461D}"/>
    <cellStyle name="Normal 570 2 2 4 2" xfId="23933" xr:uid="{9AF62AF8-2B4D-4142-85C2-5C047354D39D}"/>
    <cellStyle name="Normal 570 2 2 5" xfId="23932" xr:uid="{8A6989AD-09B3-41E1-8AEF-223EE0CDF8BD}"/>
    <cellStyle name="Normal 570 2 2 5 2" xfId="23931" xr:uid="{F11723C9-69AD-40F8-B988-0CC62EA9CA3F}"/>
    <cellStyle name="Normal 570 2 2 6" xfId="23930" xr:uid="{7325965C-1C27-48A1-9B95-FD85466968A2}"/>
    <cellStyle name="Normal 570 2 3" xfId="23929" xr:uid="{664797B6-32CD-4106-821A-393125427CB1}"/>
    <cellStyle name="Normal 570 2 3 2" xfId="23928" xr:uid="{443E27A0-3746-442F-BE6B-6CC49CDA0712}"/>
    <cellStyle name="Normal 570 2 3 2 2" xfId="23927" xr:uid="{A2A9A9A1-A21B-4DAD-8470-22C187DDD193}"/>
    <cellStyle name="Normal 570 2 3 2 2 2" xfId="23926" xr:uid="{5D876FF7-C38C-4B67-91E7-790A258907B1}"/>
    <cellStyle name="Normal 570 2 3 2 3" xfId="23925" xr:uid="{9F8E145F-838F-4133-8E7C-F854A7AF704A}"/>
    <cellStyle name="Normal 570 2 3 3" xfId="23924" xr:uid="{6174117A-249A-4C26-9FDF-416AAF457514}"/>
    <cellStyle name="Normal 570 2 3 3 2" xfId="23923" xr:uid="{A5788EB6-2BD5-425D-81C4-2C7BE16AB22C}"/>
    <cellStyle name="Normal 570 2 3 4" xfId="23922" xr:uid="{FF0C9858-F564-4966-9C1C-01A8A9ACE3E7}"/>
    <cellStyle name="Normal 570 2 3 4 2" xfId="23921" xr:uid="{68D9618F-BD59-4408-AD9A-35A3F9546122}"/>
    <cellStyle name="Normal 570 2 3 5" xfId="23920" xr:uid="{C36DD9C3-E7D3-4CF9-B11B-E6A51A61FB3B}"/>
    <cellStyle name="Normal 570 2 4" xfId="23919" xr:uid="{123D39CF-B70B-42DE-9E87-9C5B07174B60}"/>
    <cellStyle name="Normal 570 2 4 2" xfId="23918" xr:uid="{FDCEFEE0-ADA8-48B0-8A9A-578B5D5EE244}"/>
    <cellStyle name="Normal 570 2 4 2 2" xfId="23917" xr:uid="{9A10AC8B-FD7D-49F2-95F2-61BB96E5F30B}"/>
    <cellStyle name="Normal 570 2 4 3" xfId="23916" xr:uid="{2B281515-EA06-4B6A-B4D9-7963A21E0664}"/>
    <cellStyle name="Normal 570 2 5" xfId="23915" xr:uid="{482EF00F-251A-482E-B2F3-F2EFD702C50F}"/>
    <cellStyle name="Normal 570 2 5 2" xfId="23914" xr:uid="{5A238808-9877-4858-B4DB-A84292D3B333}"/>
    <cellStyle name="Normal 570 2 6" xfId="23913" xr:uid="{979DA708-1DDF-4FB3-AB37-C6826087F094}"/>
    <cellStyle name="Normal 570 2 6 2" xfId="23912" xr:uid="{761161F7-8EB8-4422-842E-C9A890425FB7}"/>
    <cellStyle name="Normal 570 2 7" xfId="23911" xr:uid="{E0BC9B40-ECB2-4F0A-8624-6CD432E3AFFC}"/>
    <cellStyle name="Normal 570 3" xfId="23910" xr:uid="{50F4DB5C-8BEE-4652-8F7E-97F383511083}"/>
    <cellStyle name="Normal 571" xfId="23909" xr:uid="{C0508742-E065-45B2-A1D0-58DED2479FA5}"/>
    <cellStyle name="Normal 571 2" xfId="23908" xr:uid="{A37D48B5-176D-4B0A-8FD2-62A97B9A2E3A}"/>
    <cellStyle name="Normal 571 2 2" xfId="23907" xr:uid="{C3F094C2-89A4-4AA3-8535-60B795E9A3E0}"/>
    <cellStyle name="Normal 571 2 2 2" xfId="23906" xr:uid="{E3CF4C8D-BF67-474D-93F1-4A5DB93D4EBE}"/>
    <cellStyle name="Normal 571 2 2 2 2" xfId="23905" xr:uid="{2F44E180-524A-4D62-96E4-F58D3894748F}"/>
    <cellStyle name="Normal 571 2 2 2 2 2" xfId="23904" xr:uid="{F8A4C009-47DB-4B70-B62B-D46B298DEE2B}"/>
    <cellStyle name="Normal 571 2 2 2 2 2 2" xfId="23903" xr:uid="{6EC14921-188E-444F-824E-27A3B345E415}"/>
    <cellStyle name="Normal 571 2 2 2 2 3" xfId="23902" xr:uid="{0991A13A-7AF5-4847-B85B-BB45206509C2}"/>
    <cellStyle name="Normal 571 2 2 2 3" xfId="23901" xr:uid="{FFC8E56B-C913-40F6-B34A-8662933FEEA5}"/>
    <cellStyle name="Normal 571 2 2 2 3 2" xfId="23900" xr:uid="{42C9BA80-9703-447B-8751-69EC927D5B3B}"/>
    <cellStyle name="Normal 571 2 2 2 4" xfId="23899" xr:uid="{F33FDE75-D820-4D73-99F8-C3A43BA6A83C}"/>
    <cellStyle name="Normal 571 2 2 2 4 2" xfId="23898" xr:uid="{C81B6A5A-4113-43C2-B109-311423F7A000}"/>
    <cellStyle name="Normal 571 2 2 2 5" xfId="23897" xr:uid="{8EF01F63-EF7D-48E5-A9BC-733679F114A3}"/>
    <cellStyle name="Normal 571 2 2 3" xfId="23896" xr:uid="{C3FA7D19-6F6F-4636-9255-9BFE458F8D55}"/>
    <cellStyle name="Normal 571 2 2 3 2" xfId="23895" xr:uid="{A49FC60C-4171-4B74-AC35-4B5CCC8027DF}"/>
    <cellStyle name="Normal 571 2 2 3 2 2" xfId="23894" xr:uid="{687CCEDF-BAB8-42E9-962F-FC6778D8A5FA}"/>
    <cellStyle name="Normal 571 2 2 3 3" xfId="23893" xr:uid="{217B29B9-2BBC-4621-BD43-0B683C118D3D}"/>
    <cellStyle name="Normal 571 2 2 4" xfId="23892" xr:uid="{AD91006A-B31E-424F-84B9-6F5AC602ECF2}"/>
    <cellStyle name="Normal 571 2 2 4 2" xfId="23891" xr:uid="{D22F1407-B505-4167-88D1-ACC847AC4E3D}"/>
    <cellStyle name="Normal 571 2 2 5" xfId="23890" xr:uid="{CEA8B78A-0BE7-493C-B2CA-73C96F279E83}"/>
    <cellStyle name="Normal 571 2 2 5 2" xfId="23889" xr:uid="{03BF11B8-B004-4FB6-9ACD-48A6C56F3E6F}"/>
    <cellStyle name="Normal 571 2 2 6" xfId="23888" xr:uid="{E7CB6645-2365-4B61-B417-7AE80861955D}"/>
    <cellStyle name="Normal 571 2 3" xfId="23887" xr:uid="{5F6B3AFA-2D82-4019-B055-8272A3842777}"/>
    <cellStyle name="Normal 571 2 3 2" xfId="23886" xr:uid="{07B72EA1-CCB2-4492-95C4-3F750A128FFF}"/>
    <cellStyle name="Normal 571 2 3 2 2" xfId="23885" xr:uid="{4FFB08A2-0135-47BE-AE48-D2E48269106D}"/>
    <cellStyle name="Normal 571 2 3 2 2 2" xfId="23884" xr:uid="{8CBFD5F7-2ECC-4F0F-82F6-AF09E13754BE}"/>
    <cellStyle name="Normal 571 2 3 2 3" xfId="23883" xr:uid="{9E8D47A3-D59E-4E8F-BD48-E41DDFC2999C}"/>
    <cellStyle name="Normal 571 2 3 3" xfId="23882" xr:uid="{FCF0E396-7712-4727-95D5-81F7A4EADE84}"/>
    <cellStyle name="Normal 571 2 3 3 2" xfId="23881" xr:uid="{A212D918-B420-40C4-9786-DB45025C102D}"/>
    <cellStyle name="Normal 571 2 3 4" xfId="23880" xr:uid="{F6BAB00C-9D5A-42C9-B34B-9E762804FC9F}"/>
    <cellStyle name="Normal 571 2 3 4 2" xfId="23879" xr:uid="{0E7CE9EB-C44D-455D-94ED-589057862AB0}"/>
    <cellStyle name="Normal 571 2 3 5" xfId="23878" xr:uid="{E16EEF5F-8C9B-4DCC-A215-A861B23DB9B4}"/>
    <cellStyle name="Normal 571 2 4" xfId="23877" xr:uid="{4574CD95-AEBA-462A-965A-1C73E9FBA7AE}"/>
    <cellStyle name="Normal 571 2 4 2" xfId="23876" xr:uid="{BCD68CF6-3399-49AF-9BCD-BD14211D06C8}"/>
    <cellStyle name="Normal 571 2 4 2 2" xfId="23875" xr:uid="{B90AF2DA-AA60-4D61-92C4-B31E246CB27B}"/>
    <cellStyle name="Normal 571 2 4 3" xfId="23874" xr:uid="{0F6655DC-1421-43B3-9DA1-240A50C8B4E5}"/>
    <cellStyle name="Normal 571 2 5" xfId="23873" xr:uid="{4462BD38-53C8-4B3B-A408-3AC3A91FA90C}"/>
    <cellStyle name="Normal 571 2 5 2" xfId="23872" xr:uid="{76C91DE8-4126-4304-ABC2-DA99B78A7B97}"/>
    <cellStyle name="Normal 571 2 6" xfId="23871" xr:uid="{4D80A8CB-8CC8-486E-9DF1-D7FBC6DC93EC}"/>
    <cellStyle name="Normal 571 2 6 2" xfId="23870" xr:uid="{9CD24F5D-660A-4F29-A8E4-CB8C6058A3E1}"/>
    <cellStyle name="Normal 571 2 7" xfId="23869" xr:uid="{8672D608-7E34-4852-A31C-2CAC53A8E9FA}"/>
    <cellStyle name="Normal 571 3" xfId="23868" xr:uid="{A9F0387F-C0E1-44EC-9D72-282893A7588B}"/>
    <cellStyle name="Normal 572" xfId="23867" xr:uid="{41B285E1-3F2B-4096-AC16-F882013707F9}"/>
    <cellStyle name="Normal 572 2" xfId="23866" xr:uid="{2C110469-46AE-4B8D-B9B4-4B41E1F43FA1}"/>
    <cellStyle name="Normal 572 2 2" xfId="23865" xr:uid="{71D2CA2E-E325-487D-B37E-CA1F42B93168}"/>
    <cellStyle name="Normal 572 2 2 2" xfId="23864" xr:uid="{4C12B332-DEA8-4691-AB61-ED5B6DF2745B}"/>
    <cellStyle name="Normal 572 2 2 2 2" xfId="23863" xr:uid="{E3B8554D-8209-4EEA-84C9-AB010542247B}"/>
    <cellStyle name="Normal 572 2 2 2 2 2" xfId="23862" xr:uid="{896B638A-5B96-4D17-B720-29E1DC2E748B}"/>
    <cellStyle name="Normal 572 2 2 2 2 2 2" xfId="23861" xr:uid="{91D2D119-CE01-4182-A86C-E71387E1BF0A}"/>
    <cellStyle name="Normal 572 2 2 2 2 3" xfId="23860" xr:uid="{04CB19C5-96D9-4BF8-9E98-A037440A5C80}"/>
    <cellStyle name="Normal 572 2 2 2 3" xfId="23859" xr:uid="{B1FB6546-A626-4471-AA66-90ABE1782E0F}"/>
    <cellStyle name="Normal 572 2 2 2 3 2" xfId="23858" xr:uid="{5EFDD0DF-2FC8-4FE0-B91A-4B3F4A4A18EC}"/>
    <cellStyle name="Normal 572 2 2 2 4" xfId="23857" xr:uid="{5E6D2A0E-179F-422F-8D88-7B40C8A07B20}"/>
    <cellStyle name="Normal 572 2 2 2 4 2" xfId="23856" xr:uid="{DF9777C1-6932-40B5-B587-CE918BC48AF4}"/>
    <cellStyle name="Normal 572 2 2 2 5" xfId="23855" xr:uid="{2694F403-3CA8-4CEE-B165-5AA98BC727E4}"/>
    <cellStyle name="Normal 572 2 2 3" xfId="23854" xr:uid="{EF59F40D-2B1E-4924-8C53-6086132D93B5}"/>
    <cellStyle name="Normal 572 2 2 3 2" xfId="23853" xr:uid="{23A18717-87D3-46EE-9630-D486C31D7887}"/>
    <cellStyle name="Normal 572 2 2 3 2 2" xfId="23852" xr:uid="{17E2DBFD-CC73-49CD-BCBD-D088AA44B13B}"/>
    <cellStyle name="Normal 572 2 2 3 3" xfId="23851" xr:uid="{851DCE58-7979-4051-9296-3A3D7292402E}"/>
    <cellStyle name="Normal 572 2 2 4" xfId="23850" xr:uid="{3C11F1A9-91FD-4D9A-B924-732DADBA353A}"/>
    <cellStyle name="Normal 572 2 2 4 2" xfId="23849" xr:uid="{C2E76518-19C5-45CD-A515-88023BA36E67}"/>
    <cellStyle name="Normal 572 2 2 5" xfId="23848" xr:uid="{9812083B-A886-4EAC-BCA7-FA4EFEDE93AD}"/>
    <cellStyle name="Normal 572 2 2 5 2" xfId="23847" xr:uid="{2241C0CF-AA42-4378-A031-225324B438E4}"/>
    <cellStyle name="Normal 572 2 2 6" xfId="23846" xr:uid="{49E543C3-FA3B-48F8-BE6D-541CFB98A5C8}"/>
    <cellStyle name="Normal 572 2 3" xfId="23845" xr:uid="{AF9AA50D-BAFA-4A75-8C22-625BDFEB1B5C}"/>
    <cellStyle name="Normal 572 2 3 2" xfId="23844" xr:uid="{EABE3475-758D-41E4-A0C6-BD5733C126F7}"/>
    <cellStyle name="Normal 572 2 3 2 2" xfId="23843" xr:uid="{45CCF27D-E0B7-4E70-AEFE-91C53951B716}"/>
    <cellStyle name="Normal 572 2 3 2 2 2" xfId="23842" xr:uid="{1D51F19E-D427-49E8-8464-34FAB7A696F7}"/>
    <cellStyle name="Normal 572 2 3 2 3" xfId="23841" xr:uid="{96E9E587-3AEE-4D5F-A10A-F87169E4D029}"/>
    <cellStyle name="Normal 572 2 3 3" xfId="23840" xr:uid="{84281CA9-C67D-4265-A5DE-AF18F099FA5E}"/>
    <cellStyle name="Normal 572 2 3 3 2" xfId="23839" xr:uid="{2FA120AA-9B8F-4EE8-997D-49AD4637FFDF}"/>
    <cellStyle name="Normal 572 2 3 4" xfId="23838" xr:uid="{81B6FF8D-CB85-4D06-8FED-EC2DDD7CF70D}"/>
    <cellStyle name="Normal 572 2 3 4 2" xfId="23837" xr:uid="{6E2EDF0D-D899-4003-A2B1-AE3C968B2C93}"/>
    <cellStyle name="Normal 572 2 3 5" xfId="23836" xr:uid="{BD4ACA4C-4B70-4CEA-ABEF-A6ED81DE9CA1}"/>
    <cellStyle name="Normal 572 2 4" xfId="23835" xr:uid="{A190C1F6-8AAF-442F-A930-10AEE79AA541}"/>
    <cellStyle name="Normal 572 2 4 2" xfId="23834" xr:uid="{6CCB7096-6C45-4A1C-93EA-9E294F6DCC7C}"/>
    <cellStyle name="Normal 572 2 4 2 2" xfId="23833" xr:uid="{65AE91A4-2954-41BA-99C1-0F208D61AA2B}"/>
    <cellStyle name="Normal 572 2 4 3" xfId="23832" xr:uid="{86418BB0-2C2A-4B4F-979D-E45AE3BAE7D6}"/>
    <cellStyle name="Normal 572 2 5" xfId="23831" xr:uid="{3E67C67B-46A1-44D8-B764-B71C5299361E}"/>
    <cellStyle name="Normal 572 2 5 2" xfId="23830" xr:uid="{6283EBFA-671E-4201-8AE8-E5E0A28CC6E4}"/>
    <cellStyle name="Normal 572 2 6" xfId="23829" xr:uid="{A4AFD980-BEF2-49CA-8B66-61586AF52F05}"/>
    <cellStyle name="Normal 572 2 6 2" xfId="23828" xr:uid="{6FC91260-2D80-4EAD-BC5C-B080F2AE8707}"/>
    <cellStyle name="Normal 572 2 7" xfId="23827" xr:uid="{EE0D6C30-165B-40E2-900E-7D42EB6E9F2D}"/>
    <cellStyle name="Normal 572 3" xfId="23826" xr:uid="{E2F5B45E-6E08-491B-AA7C-40D9A71B08E3}"/>
    <cellStyle name="Normal 573" xfId="23825" xr:uid="{D13C39BB-CB5A-4C14-A2C8-C41CFBA8697B}"/>
    <cellStyle name="Normal 573 2" xfId="23824" xr:uid="{31A0540E-75B6-4FBA-84D0-AE537FF779F2}"/>
    <cellStyle name="Normal 573 2 2" xfId="23823" xr:uid="{941728C7-6F5E-4EA2-A446-6880936FD841}"/>
    <cellStyle name="Normal 573 2 2 2" xfId="23822" xr:uid="{66B72E36-1A58-4C81-8B08-D75DB870283C}"/>
    <cellStyle name="Normal 573 2 2 2 2" xfId="23821" xr:uid="{B1B7EFA2-0C49-4B40-AFD1-485A0FA2DC4B}"/>
    <cellStyle name="Normal 573 2 2 2 2 2" xfId="23820" xr:uid="{921F8E38-740F-41C5-A737-D9F13F78DB0F}"/>
    <cellStyle name="Normal 573 2 2 2 2 2 2" xfId="23819" xr:uid="{E04B1C48-5F5B-4741-A244-BFC1FF3E9B61}"/>
    <cellStyle name="Normal 573 2 2 2 2 3" xfId="23818" xr:uid="{DA2215A1-D2C0-47AF-A8CD-AF0F71020F49}"/>
    <cellStyle name="Normal 573 2 2 2 3" xfId="23817" xr:uid="{95EB70FC-D775-43D3-B8C0-CCD79A1390E3}"/>
    <cellStyle name="Normal 573 2 2 2 3 2" xfId="23816" xr:uid="{395A7EF4-9653-4C6D-A54D-48EFED949582}"/>
    <cellStyle name="Normal 573 2 2 2 4" xfId="23815" xr:uid="{E2E5F66C-C31D-40BD-9343-EA8171E7EB10}"/>
    <cellStyle name="Normal 573 2 2 2 4 2" xfId="23814" xr:uid="{6DFE195F-A15D-426A-9945-04806459BC45}"/>
    <cellStyle name="Normal 573 2 2 2 5" xfId="23813" xr:uid="{A18B3C5A-8BBF-4001-9B8F-82C99310C068}"/>
    <cellStyle name="Normal 573 2 2 3" xfId="23812" xr:uid="{CBCC5925-BC83-494A-802B-AE9535BCCB56}"/>
    <cellStyle name="Normal 573 2 2 3 2" xfId="23811" xr:uid="{82DF516C-2677-400C-988C-C1A3E21B8ADD}"/>
    <cellStyle name="Normal 573 2 2 3 2 2" xfId="23810" xr:uid="{A3E76D81-D55B-40F4-AD96-539A1271C35C}"/>
    <cellStyle name="Normal 573 2 2 3 3" xfId="23809" xr:uid="{4E0BF16F-38CC-42E7-9850-2098DCC67D13}"/>
    <cellStyle name="Normal 573 2 2 4" xfId="23808" xr:uid="{4060FCBE-B432-4ED2-80E6-F818C907C105}"/>
    <cellStyle name="Normal 573 2 2 4 2" xfId="23807" xr:uid="{04F5D86B-6195-4E2D-B6C4-AE8DAC42F5DD}"/>
    <cellStyle name="Normal 573 2 2 5" xfId="23806" xr:uid="{968BE617-E38B-4CB3-B267-21585530744A}"/>
    <cellStyle name="Normal 573 2 2 5 2" xfId="23805" xr:uid="{BD2AC83A-087D-48D5-B7FB-B0CBA3C25382}"/>
    <cellStyle name="Normal 573 2 2 6" xfId="23804" xr:uid="{DD1974E8-4DA8-494E-BFB8-B7AB235F6829}"/>
    <cellStyle name="Normal 573 2 3" xfId="23803" xr:uid="{E24EF865-1814-4BE1-893F-DAE4179116B3}"/>
    <cellStyle name="Normal 573 2 3 2" xfId="23802" xr:uid="{C3490FD1-4F80-4466-9FE8-9A2993FC6225}"/>
    <cellStyle name="Normal 573 2 3 2 2" xfId="23801" xr:uid="{90B46DE1-FE32-439C-B275-B72353C1E791}"/>
    <cellStyle name="Normal 573 2 3 2 2 2" xfId="23800" xr:uid="{66B58132-5F13-446B-9F0D-E64BA744FC94}"/>
    <cellStyle name="Normal 573 2 3 2 3" xfId="23799" xr:uid="{F7FA2FB7-CADB-4DD4-8060-2E6A71131216}"/>
    <cellStyle name="Normal 573 2 3 3" xfId="23798" xr:uid="{4AE94872-FF17-4B4D-9DFD-9605713DCA0A}"/>
    <cellStyle name="Normal 573 2 3 3 2" xfId="23797" xr:uid="{C2650EA9-7100-4E3B-BB34-01DE541D1218}"/>
    <cellStyle name="Normal 573 2 3 4" xfId="23796" xr:uid="{5AF0CC2F-C522-408B-B275-5D6BDEBCFB2A}"/>
    <cellStyle name="Normal 573 2 3 4 2" xfId="23795" xr:uid="{E96A7433-5480-4BC6-8D0E-8001C13072E8}"/>
    <cellStyle name="Normal 573 2 3 5" xfId="23794" xr:uid="{95B30CE6-8033-4C2E-BDC1-49415FD70759}"/>
    <cellStyle name="Normal 573 2 4" xfId="23793" xr:uid="{1EE94FC4-6F48-4E76-8CA3-7136C6250163}"/>
    <cellStyle name="Normal 573 2 4 2" xfId="23792" xr:uid="{70825AED-C0D9-4DB3-BD94-E3C1FC045E99}"/>
    <cellStyle name="Normal 573 2 4 2 2" xfId="23791" xr:uid="{E1CDFAF1-D2D8-4C0B-B361-04F85CA9A9CF}"/>
    <cellStyle name="Normal 573 2 4 3" xfId="23790" xr:uid="{DA859702-33BE-4596-A00F-095D482CC415}"/>
    <cellStyle name="Normal 573 2 5" xfId="23789" xr:uid="{6E338585-A4D7-4C96-A40F-34CF3F6F88F2}"/>
    <cellStyle name="Normal 573 2 5 2" xfId="23788" xr:uid="{F63BFA91-7E72-482F-862C-7A31AEA8B199}"/>
    <cellStyle name="Normal 573 2 6" xfId="23787" xr:uid="{47255663-6D2E-4987-B0F7-5AC9B3D41AF1}"/>
    <cellStyle name="Normal 573 2 6 2" xfId="23786" xr:uid="{B5117BAE-09E0-4B84-989A-595E01E34A32}"/>
    <cellStyle name="Normal 573 2 7" xfId="23785" xr:uid="{527986CF-C8C7-434B-8871-4508D799F6B1}"/>
    <cellStyle name="Normal 573 3" xfId="23784" xr:uid="{DEFB7E16-877F-4367-A759-6F7CF196066E}"/>
    <cellStyle name="Normal 574" xfId="23783" xr:uid="{018A45B1-773A-4D5D-BC54-99DE0E3FAEE0}"/>
    <cellStyle name="Normal 574 2" xfId="23782" xr:uid="{6A8BE21D-6FAD-4AFD-B362-0F694C954781}"/>
    <cellStyle name="Normal 574 2 2" xfId="23781" xr:uid="{9419D3DD-9C35-4DB9-A143-EF76038F923B}"/>
    <cellStyle name="Normal 574 2 2 2" xfId="23780" xr:uid="{1194CB49-5606-4DA1-8052-374215066B9F}"/>
    <cellStyle name="Normal 574 2 2 2 2" xfId="23779" xr:uid="{C8059B8E-9907-406B-A1DF-A64D28677F1E}"/>
    <cellStyle name="Normal 574 2 2 2 2 2" xfId="23778" xr:uid="{8DE28723-B04F-41E0-BF90-11908FFD0EA8}"/>
    <cellStyle name="Normal 574 2 2 2 2 2 2" xfId="23777" xr:uid="{5FDB83FC-6B3E-422A-A55B-D25E0D7E0CF9}"/>
    <cellStyle name="Normal 574 2 2 2 2 3" xfId="23776" xr:uid="{810ED709-0D95-407D-9DE3-D8A0E33D988D}"/>
    <cellStyle name="Normal 574 2 2 2 3" xfId="23775" xr:uid="{E3E5BB4E-4C03-4D05-96EF-51E7F78654ED}"/>
    <cellStyle name="Normal 574 2 2 2 3 2" xfId="23774" xr:uid="{CB795A35-AB3F-4531-AA89-73122490E6D8}"/>
    <cellStyle name="Normal 574 2 2 2 4" xfId="23773" xr:uid="{68E20419-177D-47E9-A5FC-6805D43FFAFA}"/>
    <cellStyle name="Normal 574 2 2 2 4 2" xfId="23772" xr:uid="{79BAE3F5-BC14-435F-979E-B505CA6E9C36}"/>
    <cellStyle name="Normal 574 2 2 2 5" xfId="23771" xr:uid="{7692AD3A-88F2-4010-B899-D1EB0D5F0050}"/>
    <cellStyle name="Normal 574 2 2 3" xfId="23770" xr:uid="{BCF9652E-D0AD-4C4B-AB54-A8029EAB97A3}"/>
    <cellStyle name="Normal 574 2 2 3 2" xfId="23769" xr:uid="{AE938AC2-24A5-4456-B6A0-791FE3C22BD4}"/>
    <cellStyle name="Normal 574 2 2 3 2 2" xfId="23768" xr:uid="{5664D57B-DF79-4444-910B-9BCFD4496011}"/>
    <cellStyle name="Normal 574 2 2 3 3" xfId="23767" xr:uid="{C692FA69-0FE2-4430-A824-642ADBB38E3E}"/>
    <cellStyle name="Normal 574 2 2 4" xfId="23766" xr:uid="{93A5B232-9A17-4056-A332-6B36424CEB59}"/>
    <cellStyle name="Normal 574 2 2 4 2" xfId="23765" xr:uid="{AA356C18-1039-439D-90B5-619821F7EA2B}"/>
    <cellStyle name="Normal 574 2 2 5" xfId="23764" xr:uid="{4E2A2FC3-35DD-4AEC-9CEE-BD9D9BDABD06}"/>
    <cellStyle name="Normal 574 2 2 5 2" xfId="23763" xr:uid="{0C096AD5-8AA0-4650-A7C2-0422737AA310}"/>
    <cellStyle name="Normal 574 2 2 6" xfId="23762" xr:uid="{3D6802A8-06FE-4F36-B83B-17DDF706F01E}"/>
    <cellStyle name="Normal 574 2 3" xfId="23761" xr:uid="{7B586DCA-C337-4A73-B46A-1208FDD718FA}"/>
    <cellStyle name="Normal 574 2 3 2" xfId="23760" xr:uid="{C131D070-C730-4EDF-B680-4D673A350246}"/>
    <cellStyle name="Normal 574 2 3 2 2" xfId="23759" xr:uid="{4F6F1389-12DD-4EB5-81F7-0B6E0276722D}"/>
    <cellStyle name="Normal 574 2 3 2 2 2" xfId="23758" xr:uid="{BF1AF683-8DED-4554-87FE-DDF0F78F06AB}"/>
    <cellStyle name="Normal 574 2 3 2 3" xfId="23757" xr:uid="{813C80D6-96E7-425F-9AC9-C178E963CDC1}"/>
    <cellStyle name="Normal 574 2 3 3" xfId="23756" xr:uid="{D97F9C65-26E8-4FEF-B8DB-68DFCF48110C}"/>
    <cellStyle name="Normal 574 2 3 3 2" xfId="23755" xr:uid="{A605A3BD-FB2B-4777-8D76-E09282C22C90}"/>
    <cellStyle name="Normal 574 2 3 4" xfId="23754" xr:uid="{B1977FD8-1313-4711-A54C-A3E1F10B4131}"/>
    <cellStyle name="Normal 574 2 3 4 2" xfId="23753" xr:uid="{488C1E16-E7DE-4BF3-AFC5-D8AC014DD459}"/>
    <cellStyle name="Normal 574 2 3 5" xfId="23752" xr:uid="{5B0ED309-3F1F-4855-BD0A-CF897E4F5DEE}"/>
    <cellStyle name="Normal 574 2 4" xfId="23751" xr:uid="{FCADEFC2-0D05-4534-B931-FB8F79E7678E}"/>
    <cellStyle name="Normal 574 2 4 2" xfId="23750" xr:uid="{6FE60751-997B-42FA-AA3C-F90CC271153E}"/>
    <cellStyle name="Normal 574 2 4 2 2" xfId="23749" xr:uid="{7BE8D7CA-4875-4B6A-B3B9-93A5B3BE1108}"/>
    <cellStyle name="Normal 574 2 4 3" xfId="23748" xr:uid="{574469AE-97F6-4055-9AFF-98A8BC91C4BF}"/>
    <cellStyle name="Normal 574 2 5" xfId="23747" xr:uid="{0C07CE2F-6360-47F3-97F7-E8B4CAFF7D23}"/>
    <cellStyle name="Normal 574 2 5 2" xfId="23746" xr:uid="{8E659607-9306-4BE5-B87F-93450E923633}"/>
    <cellStyle name="Normal 574 2 6" xfId="23745" xr:uid="{197B4B6A-6866-405A-9FDB-C5C9E1BA9A5E}"/>
    <cellStyle name="Normal 574 2 6 2" xfId="23744" xr:uid="{B104E228-201F-4C79-9624-AB886C6689F7}"/>
    <cellStyle name="Normal 574 2 7" xfId="23743" xr:uid="{56B6D8B2-C7A3-4634-98A0-B2F15949562A}"/>
    <cellStyle name="Normal 574 3" xfId="23742" xr:uid="{F16E27A8-6A86-4886-A2C4-463428C64E07}"/>
    <cellStyle name="Normal 575" xfId="23741" xr:uid="{7CA94E6E-54CC-44D7-A755-FE553538C0B8}"/>
    <cellStyle name="Normal 575 2" xfId="23740" xr:uid="{896A4A10-6C7C-461C-89AE-64589E983C70}"/>
    <cellStyle name="Normal 575 2 2" xfId="23739" xr:uid="{5DE050B7-8F38-47B5-9DC7-35DA8A9B9982}"/>
    <cellStyle name="Normal 575 2 2 2" xfId="23738" xr:uid="{066B931D-DABC-4BC5-A4AA-D5EDBF6C4B2C}"/>
    <cellStyle name="Normal 575 2 2 2 2" xfId="23737" xr:uid="{2FF89AA6-9B2B-421B-BD76-6A76752011F4}"/>
    <cellStyle name="Normal 575 2 2 2 2 2" xfId="23736" xr:uid="{467E14A2-404D-48B3-B744-51063C2A4D31}"/>
    <cellStyle name="Normal 575 2 2 2 2 2 2" xfId="23735" xr:uid="{63E4C6AE-4D08-446A-BA4A-237ABBA4B0D7}"/>
    <cellStyle name="Normal 575 2 2 2 2 3" xfId="23734" xr:uid="{3862D2BA-F4B6-4B86-8CFC-031DF07A3135}"/>
    <cellStyle name="Normal 575 2 2 2 3" xfId="23733" xr:uid="{D7B5CCBE-434A-4F6B-B2FF-3D06802E8654}"/>
    <cellStyle name="Normal 575 2 2 2 3 2" xfId="23732" xr:uid="{5B974C95-BDBF-465D-A6EE-22DA5D930410}"/>
    <cellStyle name="Normal 575 2 2 2 4" xfId="23731" xr:uid="{C236B3A7-AB0C-49B3-A7D2-F8236D55B435}"/>
    <cellStyle name="Normal 575 2 2 2 4 2" xfId="23730" xr:uid="{7D70CB7D-4B3D-46D4-B2FC-E6C036860D90}"/>
    <cellStyle name="Normal 575 2 2 2 5" xfId="23729" xr:uid="{47DC65E7-60EF-434D-ABB0-A24C3AE08D2D}"/>
    <cellStyle name="Normal 575 2 2 3" xfId="23728" xr:uid="{6F9D74B2-CD14-47C5-B937-B90BBEBD299C}"/>
    <cellStyle name="Normal 575 2 2 3 2" xfId="23727" xr:uid="{18A52EB3-79DE-4CCC-95EE-95F22EB8D64C}"/>
    <cellStyle name="Normal 575 2 2 3 2 2" xfId="23726" xr:uid="{2923F702-548D-4391-8BFD-8DA4ACFFCB30}"/>
    <cellStyle name="Normal 575 2 2 3 3" xfId="23725" xr:uid="{0707CB3D-EE71-4E3F-A58F-68A11B146C13}"/>
    <cellStyle name="Normal 575 2 2 4" xfId="23724" xr:uid="{34582462-7372-4264-8DBB-7D311E938627}"/>
    <cellStyle name="Normal 575 2 2 4 2" xfId="23723" xr:uid="{FE245E41-6CFC-491B-AB7A-DA50209CAE36}"/>
    <cellStyle name="Normal 575 2 2 5" xfId="23722" xr:uid="{4B2C6F5B-D524-4E07-941E-2FB832DE4F47}"/>
    <cellStyle name="Normal 575 2 2 5 2" xfId="23721" xr:uid="{5619E44F-44D8-4F2C-9057-FCE2E1116F25}"/>
    <cellStyle name="Normal 575 2 2 6" xfId="23720" xr:uid="{720B95FA-5A4C-49B8-BAD5-D6677F29CCEE}"/>
    <cellStyle name="Normal 575 2 3" xfId="23719" xr:uid="{842A92FD-FE9C-4509-9D1F-09426322A756}"/>
    <cellStyle name="Normal 575 2 3 2" xfId="23718" xr:uid="{251904DE-BDAA-460C-8300-0345EB8E6DEA}"/>
    <cellStyle name="Normal 575 2 3 2 2" xfId="23717" xr:uid="{788F7023-8DCD-493B-BB3B-9F9DE2FA57DD}"/>
    <cellStyle name="Normal 575 2 3 2 2 2" xfId="23716" xr:uid="{A9D24BCA-F4CE-4DF2-8A66-F8DDA0AF511D}"/>
    <cellStyle name="Normal 575 2 3 2 3" xfId="23715" xr:uid="{FC84A707-DC36-4C45-A2CE-131AD397D8E7}"/>
    <cellStyle name="Normal 575 2 3 3" xfId="23714" xr:uid="{13DB8466-FC01-468A-A25F-E0E369965B31}"/>
    <cellStyle name="Normal 575 2 3 3 2" xfId="23713" xr:uid="{9821FAB8-B946-44DF-926D-6BD1DCF95074}"/>
    <cellStyle name="Normal 575 2 3 4" xfId="23712" xr:uid="{1B86F033-C930-4A39-BF94-CB2E5B69CF25}"/>
    <cellStyle name="Normal 575 2 3 4 2" xfId="23711" xr:uid="{E968E9B2-8561-4988-B4B4-D9057020B0CA}"/>
    <cellStyle name="Normal 575 2 3 5" xfId="23710" xr:uid="{7ADA4B1C-BDA2-44B3-8929-29007FD4CB97}"/>
    <cellStyle name="Normal 575 2 4" xfId="23709" xr:uid="{693776F0-00FE-4EBD-A9FA-E985A87B7616}"/>
    <cellStyle name="Normal 575 2 4 2" xfId="23708" xr:uid="{06A43C8A-BA0C-4A09-A218-43B8BDBAF654}"/>
    <cellStyle name="Normal 575 2 4 2 2" xfId="23707" xr:uid="{95B00E8C-958B-45CB-814B-98258AA29BF3}"/>
    <cellStyle name="Normal 575 2 4 3" xfId="23706" xr:uid="{C302D914-139A-4B88-AAC2-FF8C2D13B5D3}"/>
    <cellStyle name="Normal 575 2 5" xfId="23705" xr:uid="{950A2DD4-C4A0-4792-BE53-2F728D77D4F0}"/>
    <cellStyle name="Normal 575 2 5 2" xfId="23704" xr:uid="{38C763F8-4684-437F-8BD0-9B15D3849320}"/>
    <cellStyle name="Normal 575 2 6" xfId="23703" xr:uid="{F6C89DC5-BD47-4CDE-9C56-175F45D9BA50}"/>
    <cellStyle name="Normal 575 2 6 2" xfId="23702" xr:uid="{AB141777-564F-469F-904C-0C0D666528D8}"/>
    <cellStyle name="Normal 575 2 7" xfId="23701" xr:uid="{A8BFCB6C-AFF6-44BA-BC0B-43B246210C02}"/>
    <cellStyle name="Normal 575 3" xfId="23700" xr:uid="{083E1036-05BB-4F42-B10E-3A8ABD343379}"/>
    <cellStyle name="Normal 576" xfId="23699" xr:uid="{0E574F51-5548-4719-A969-9D5CB8421928}"/>
    <cellStyle name="Normal 576 2" xfId="23698" xr:uid="{81AFD0A1-EB10-4686-8EC1-3BD4F1A92360}"/>
    <cellStyle name="Normal 576 2 2" xfId="23697" xr:uid="{EBE91EBD-9FCA-4856-BE11-B8EB05DD18AD}"/>
    <cellStyle name="Normal 576 2 2 2" xfId="23696" xr:uid="{B3DFC268-14C7-4EF2-A54F-D9312AD2B6AC}"/>
    <cellStyle name="Normal 576 2 2 2 2" xfId="23695" xr:uid="{EB4669E7-B245-4FDB-B7D9-C9198F7F01FC}"/>
    <cellStyle name="Normal 576 2 2 2 2 2" xfId="23694" xr:uid="{7042808A-CF1F-4360-B0B6-C68269D34663}"/>
    <cellStyle name="Normal 576 2 2 2 2 2 2" xfId="23693" xr:uid="{EBBC44B9-87E2-47D3-A43D-876EAEEDB9DF}"/>
    <cellStyle name="Normal 576 2 2 2 2 3" xfId="23692" xr:uid="{8A6CC8C9-0202-498A-870D-A52927D19200}"/>
    <cellStyle name="Normal 576 2 2 2 3" xfId="23691" xr:uid="{CF8339A5-1935-4EFA-945C-996C890320C2}"/>
    <cellStyle name="Normal 576 2 2 2 3 2" xfId="23690" xr:uid="{BCB01E0F-5237-4567-B86E-0BBA1A996131}"/>
    <cellStyle name="Normal 576 2 2 2 4" xfId="23689" xr:uid="{776966D4-0C82-4DFA-AF31-32C744873715}"/>
    <cellStyle name="Normal 576 2 2 2 4 2" xfId="23688" xr:uid="{2D9609CE-C343-4AEB-8EA2-BFE0C052559C}"/>
    <cellStyle name="Normal 576 2 2 2 5" xfId="23687" xr:uid="{5CCA35D2-0376-4017-BD6B-78D40F7F21A1}"/>
    <cellStyle name="Normal 576 2 2 3" xfId="23686" xr:uid="{9F1EAEA6-DB35-4A04-BC1D-BCD493E52E86}"/>
    <cellStyle name="Normal 576 2 2 3 2" xfId="23685" xr:uid="{6FA0A472-82AF-4BCA-AB2F-34760339DB2A}"/>
    <cellStyle name="Normal 576 2 2 3 2 2" xfId="23684" xr:uid="{519E300E-AA9F-4CF3-89D8-4F583C36E0DA}"/>
    <cellStyle name="Normal 576 2 2 3 3" xfId="23683" xr:uid="{BB904E34-F764-47BC-A636-576ABEFE71B5}"/>
    <cellStyle name="Normal 576 2 2 4" xfId="23682" xr:uid="{6C8F94D1-5379-479B-BD2C-E89304626400}"/>
    <cellStyle name="Normal 576 2 2 4 2" xfId="23681" xr:uid="{C296FBC8-9EFB-4497-A53D-9184C277BD08}"/>
    <cellStyle name="Normal 576 2 2 5" xfId="23680" xr:uid="{607D14DD-8C3D-4FD4-8DC5-F6137CE5A4FC}"/>
    <cellStyle name="Normal 576 2 2 5 2" xfId="23679" xr:uid="{EFA8D2B4-26C7-47FE-87FA-15AAFC8D0083}"/>
    <cellStyle name="Normal 576 2 2 6" xfId="23678" xr:uid="{BA0807AF-70A7-4B51-82C4-ACC759D505F1}"/>
    <cellStyle name="Normal 576 2 3" xfId="23677" xr:uid="{9A598EA0-D38F-4F76-9DCE-AA93905355A6}"/>
    <cellStyle name="Normal 576 2 3 2" xfId="23676" xr:uid="{FAA76A65-F893-46C5-8D72-B629CAB1481B}"/>
    <cellStyle name="Normal 576 2 3 2 2" xfId="23675" xr:uid="{97D82748-E716-41F5-93EC-ACB952F5C0C4}"/>
    <cellStyle name="Normal 576 2 3 2 2 2" xfId="23674" xr:uid="{4A13647E-25EE-49EF-87E4-4DB98DEC8408}"/>
    <cellStyle name="Normal 576 2 3 2 3" xfId="23673" xr:uid="{8A3C1FA0-E5D5-4D5D-A2A3-C330BE672BAF}"/>
    <cellStyle name="Normal 576 2 3 3" xfId="23672" xr:uid="{5F85A33B-98D5-4334-AB49-940B604CE147}"/>
    <cellStyle name="Normal 576 2 3 3 2" xfId="23671" xr:uid="{451E1561-482C-46B7-94C1-B97562A4D25B}"/>
    <cellStyle name="Normal 576 2 3 4" xfId="23670" xr:uid="{3B28E007-DD60-4E5F-92FA-DAB23F0E283D}"/>
    <cellStyle name="Normal 576 2 3 4 2" xfId="23669" xr:uid="{67459512-5F98-4D1C-B815-C0B5DF0AF722}"/>
    <cellStyle name="Normal 576 2 3 5" xfId="23668" xr:uid="{929D6F60-1C26-49EC-B007-C727F1868B23}"/>
    <cellStyle name="Normal 576 2 4" xfId="23667" xr:uid="{2C442018-4C57-4956-9389-A3332005B02B}"/>
    <cellStyle name="Normal 576 2 4 2" xfId="23666" xr:uid="{CD0EFD33-438D-4E07-A47F-11D3E696AC39}"/>
    <cellStyle name="Normal 576 2 4 2 2" xfId="23665" xr:uid="{CE8D8013-EE9D-4B24-AE03-383F68912A4D}"/>
    <cellStyle name="Normal 576 2 4 3" xfId="23664" xr:uid="{D061A9FF-D04B-4A9C-A0E2-023A19219BFE}"/>
    <cellStyle name="Normal 576 2 5" xfId="23663" xr:uid="{5F241E91-502C-4760-8D5B-EA19D62A5D17}"/>
    <cellStyle name="Normal 576 2 5 2" xfId="23662" xr:uid="{F43A4D65-4A36-4583-983E-74E8A6FF1E8D}"/>
    <cellStyle name="Normal 576 2 6" xfId="23661" xr:uid="{FD97EBCD-4E6D-46CB-9536-C5AA08CCFEE4}"/>
    <cellStyle name="Normal 576 2 6 2" xfId="23660" xr:uid="{81176E5B-2F58-4F2A-BB4E-D06F45999B57}"/>
    <cellStyle name="Normal 576 2 7" xfId="23659" xr:uid="{0E8D5F69-22F7-4E20-B498-28CE248E35EC}"/>
    <cellStyle name="Normal 576 3" xfId="23658" xr:uid="{9AAEE7BF-BD03-45D0-B531-F6FD5FB03DC9}"/>
    <cellStyle name="Normal 577" xfId="23657" xr:uid="{7DA4AD6C-389C-4966-9591-ECA2942C66F1}"/>
    <cellStyle name="Normal 577 2" xfId="23656" xr:uid="{6829DE2F-4F3A-4D9E-B4F4-8780379C38E8}"/>
    <cellStyle name="Normal 577 2 2" xfId="23655" xr:uid="{93ED9ACA-56F7-4030-9A06-44F35CBBA723}"/>
    <cellStyle name="Normal 577 2 2 2" xfId="23654" xr:uid="{AD9C8D42-4317-4A75-AE3F-BF90DE36F6DF}"/>
    <cellStyle name="Normal 577 2 2 2 2" xfId="23653" xr:uid="{B634D457-9DF2-4D9F-857D-4A5A2F209276}"/>
    <cellStyle name="Normal 577 2 2 2 2 2" xfId="23652" xr:uid="{F696FB9D-75B3-418C-B2CE-FEC75AFB801D}"/>
    <cellStyle name="Normal 577 2 2 2 2 2 2" xfId="23651" xr:uid="{5854EADF-25D0-48E4-973A-0BB9131280F7}"/>
    <cellStyle name="Normal 577 2 2 2 2 3" xfId="23650" xr:uid="{19723576-2140-4953-B44D-7C33E4EF0A37}"/>
    <cellStyle name="Normal 577 2 2 2 3" xfId="23649" xr:uid="{F0AC74AA-EBDF-4DB9-A067-3D455487415D}"/>
    <cellStyle name="Normal 577 2 2 2 3 2" xfId="23648" xr:uid="{5932709A-C851-4AE3-A87F-FA711CC5DBC8}"/>
    <cellStyle name="Normal 577 2 2 2 4" xfId="23647" xr:uid="{C22AF603-59C7-4B8C-9EC3-6B4EA6E7E9C4}"/>
    <cellStyle name="Normal 577 2 2 2 4 2" xfId="23646" xr:uid="{AECE350F-A576-45C1-B3A9-5403682A950E}"/>
    <cellStyle name="Normal 577 2 2 2 5" xfId="23645" xr:uid="{57126480-25D1-4729-AA87-26CF5CFE9805}"/>
    <cellStyle name="Normal 577 2 2 3" xfId="23644" xr:uid="{8EE9F2A1-A017-41D3-8153-201D890C33F0}"/>
    <cellStyle name="Normal 577 2 2 3 2" xfId="23643" xr:uid="{3B33806A-B58A-450C-AD13-B811D6A6CE1C}"/>
    <cellStyle name="Normal 577 2 2 3 2 2" xfId="23642" xr:uid="{9528F9E4-B8E8-41A4-96B6-B3A82DE221FC}"/>
    <cellStyle name="Normal 577 2 2 3 3" xfId="23641" xr:uid="{B2FA1D96-9A67-4C6E-9342-C5E43334C71A}"/>
    <cellStyle name="Normal 577 2 2 4" xfId="23640" xr:uid="{B85D6E34-FF6A-43FD-86E7-E723189F2B9E}"/>
    <cellStyle name="Normal 577 2 2 4 2" xfId="23639" xr:uid="{62075291-0D9B-45EA-BA07-3596230CC34D}"/>
    <cellStyle name="Normal 577 2 2 5" xfId="23638" xr:uid="{1E1B23D9-A359-4479-AA48-D267B4716E43}"/>
    <cellStyle name="Normal 577 2 2 5 2" xfId="23637" xr:uid="{0D5467E5-8FAD-4634-818C-DF8E9305860D}"/>
    <cellStyle name="Normal 577 2 2 6" xfId="23636" xr:uid="{920BEB03-4125-46BC-8CE5-0B5E046BD125}"/>
    <cellStyle name="Normal 577 2 3" xfId="23635" xr:uid="{7FC292E2-3943-4BB5-863D-0981327BDCCE}"/>
    <cellStyle name="Normal 577 2 3 2" xfId="23634" xr:uid="{A609E4BB-5CF1-4888-93CA-932782C506B0}"/>
    <cellStyle name="Normal 577 2 3 2 2" xfId="23633" xr:uid="{5AD91012-7D1E-49DD-8E5F-4F10569ADE4B}"/>
    <cellStyle name="Normal 577 2 3 2 2 2" xfId="23632" xr:uid="{1889EC1C-F693-4B1C-AD31-DE2EB0636E01}"/>
    <cellStyle name="Normal 577 2 3 2 3" xfId="23631" xr:uid="{CD2C98EC-A093-4464-A716-52FBE750021B}"/>
    <cellStyle name="Normal 577 2 3 3" xfId="23630" xr:uid="{A83AD57B-9B34-4EB7-95A7-BCFE044E5841}"/>
    <cellStyle name="Normal 577 2 3 3 2" xfId="23629" xr:uid="{819D2943-6787-4421-975A-854A58E21D98}"/>
    <cellStyle name="Normal 577 2 3 4" xfId="23628" xr:uid="{492C000A-4B8B-4557-96F6-A164EDBAFFBA}"/>
    <cellStyle name="Normal 577 2 3 4 2" xfId="23627" xr:uid="{31B1C474-4801-4CB4-BE23-CBC39A55E097}"/>
    <cellStyle name="Normal 577 2 3 5" xfId="23626" xr:uid="{80EF2B24-D5CF-46BE-9506-0D65BD8D27E0}"/>
    <cellStyle name="Normal 577 2 4" xfId="23625" xr:uid="{201C9817-E96E-40E5-B5A0-94E8E8B6A403}"/>
    <cellStyle name="Normal 577 2 4 2" xfId="23624" xr:uid="{A0643D33-CCBD-43BB-8484-B2E8B4B736BB}"/>
    <cellStyle name="Normal 577 2 4 2 2" xfId="23623" xr:uid="{FC1194AD-7587-482C-88FC-2404C00F258E}"/>
    <cellStyle name="Normal 577 2 4 3" xfId="23622" xr:uid="{FE84D232-8702-49AC-AC76-ED97D2835BAF}"/>
    <cellStyle name="Normal 577 2 5" xfId="23621" xr:uid="{3AF25712-AD73-43BD-ABE8-38837F164798}"/>
    <cellStyle name="Normal 577 2 5 2" xfId="23620" xr:uid="{2D6A5192-C770-4D39-A6D8-3B4B4B72FBFF}"/>
    <cellStyle name="Normal 577 2 6" xfId="23619" xr:uid="{EBECB958-DB28-4917-92CA-C3A6845EA06E}"/>
    <cellStyle name="Normal 577 2 6 2" xfId="23618" xr:uid="{9100D931-F5ED-487C-BA62-E4FCF42CD9F7}"/>
    <cellStyle name="Normal 577 2 7" xfId="23617" xr:uid="{70FC5F83-2A7E-41E3-A267-777A7292B84D}"/>
    <cellStyle name="Normal 577 3" xfId="23616" xr:uid="{1D8AEC64-9247-4E17-B4E3-53B336EE60C4}"/>
    <cellStyle name="Normal 578" xfId="23615" xr:uid="{598964C1-D93C-46FA-808A-FD1BEA32DA04}"/>
    <cellStyle name="Normal 578 2" xfId="23614" xr:uid="{F0B19631-F500-4893-AC83-0AF9957FABDB}"/>
    <cellStyle name="Normal 578 2 2" xfId="23613" xr:uid="{9F141CD7-D93A-4015-B0B7-A971147320ED}"/>
    <cellStyle name="Normal 578 2 2 2" xfId="23612" xr:uid="{7BEE9F12-4046-43F5-A713-16FE5C0FE965}"/>
    <cellStyle name="Normal 578 2 2 2 2" xfId="23611" xr:uid="{6BE282E6-0CE0-4F77-8767-9BEC890CD21A}"/>
    <cellStyle name="Normal 578 2 2 2 2 2" xfId="23610" xr:uid="{FDF6E9A6-B21A-446D-8AD7-A30E52280E06}"/>
    <cellStyle name="Normal 578 2 2 2 2 2 2" xfId="23609" xr:uid="{CECFDD5A-4911-4EC9-9B42-E2ACFC1DF054}"/>
    <cellStyle name="Normal 578 2 2 2 2 3" xfId="23608" xr:uid="{A8AABA6B-8A67-4E87-9D9C-68D1A2379333}"/>
    <cellStyle name="Normal 578 2 2 2 3" xfId="23607" xr:uid="{513B8890-0421-4A0B-85EB-CA52D4713D90}"/>
    <cellStyle name="Normal 578 2 2 2 3 2" xfId="23606" xr:uid="{16849DDF-FACA-408B-AEBA-2801EE209493}"/>
    <cellStyle name="Normal 578 2 2 2 4" xfId="23605" xr:uid="{0894ECAA-549A-4CCA-921A-951802002CBF}"/>
    <cellStyle name="Normal 578 2 2 2 4 2" xfId="23604" xr:uid="{F07F1A58-FDC7-4D71-9138-C58A1006576A}"/>
    <cellStyle name="Normal 578 2 2 2 5" xfId="23603" xr:uid="{EB1815D7-5D5D-4905-89E0-F10037C0C2FA}"/>
    <cellStyle name="Normal 578 2 2 3" xfId="23602" xr:uid="{C8456092-31BE-454A-AC79-C78EEB24ECBB}"/>
    <cellStyle name="Normal 578 2 2 3 2" xfId="23601" xr:uid="{8AC5A49E-9A16-43E8-AAB5-7AC38F447C6C}"/>
    <cellStyle name="Normal 578 2 2 3 2 2" xfId="23600" xr:uid="{F29887C7-D070-42E3-8088-0EC089E82CCC}"/>
    <cellStyle name="Normal 578 2 2 3 3" xfId="23599" xr:uid="{7CEA9840-5705-4AB9-8866-F5F86073F1E1}"/>
    <cellStyle name="Normal 578 2 2 4" xfId="23598" xr:uid="{E34CC837-EAEB-400E-ABAB-9D6949CBB6B6}"/>
    <cellStyle name="Normal 578 2 2 4 2" xfId="23597" xr:uid="{8CA1EEAB-6C17-4FB4-ADE1-D914A91BFF45}"/>
    <cellStyle name="Normal 578 2 2 5" xfId="23596" xr:uid="{DAC94959-AFE5-4DEA-8449-7C4DF8C97197}"/>
    <cellStyle name="Normal 578 2 2 5 2" xfId="23595" xr:uid="{76910E96-1EB5-4888-B2EA-0556115EA5FA}"/>
    <cellStyle name="Normal 578 2 2 6" xfId="23594" xr:uid="{8D14F1B2-BEFA-4664-AFDB-0EBBBE2F214B}"/>
    <cellStyle name="Normal 578 2 3" xfId="23593" xr:uid="{273D403F-5B4E-4111-A62C-EE1A0E3A082D}"/>
    <cellStyle name="Normal 578 2 3 2" xfId="23592" xr:uid="{9DB99139-DB28-4122-B98D-20DFD36F4B70}"/>
    <cellStyle name="Normal 578 2 3 2 2" xfId="23591" xr:uid="{7917081C-ADC0-4021-BCF6-F23BAEA5C0C5}"/>
    <cellStyle name="Normal 578 2 3 2 2 2" xfId="23590" xr:uid="{A5B1F179-E421-49C3-8485-8271352F0895}"/>
    <cellStyle name="Normal 578 2 3 2 3" xfId="23589" xr:uid="{6FD6074D-27BD-4351-B407-2C25DF4BD819}"/>
    <cellStyle name="Normal 578 2 3 3" xfId="23588" xr:uid="{3608513A-9DD3-46A6-BA13-9CED956A43CD}"/>
    <cellStyle name="Normal 578 2 3 3 2" xfId="23587" xr:uid="{5BBED09A-3AAB-43C3-9F11-A868D580D585}"/>
    <cellStyle name="Normal 578 2 3 4" xfId="23586" xr:uid="{38DE79C8-8D8D-4126-ADED-598C0AB0C4FB}"/>
    <cellStyle name="Normal 578 2 3 4 2" xfId="23585" xr:uid="{ABF2B42F-5615-4C30-A94F-B26C5ACF4F2E}"/>
    <cellStyle name="Normal 578 2 3 5" xfId="23584" xr:uid="{5A640960-6156-4CFE-B28B-750F52AD33BA}"/>
    <cellStyle name="Normal 578 2 4" xfId="23583" xr:uid="{8286CAAD-B820-47B3-B012-E52001E09638}"/>
    <cellStyle name="Normal 578 2 4 2" xfId="23582" xr:uid="{34F37F5A-6994-498A-B123-A53C567CB500}"/>
    <cellStyle name="Normal 578 2 4 2 2" xfId="23581" xr:uid="{94731C37-44E5-44E5-9AB2-C184CC221989}"/>
    <cellStyle name="Normal 578 2 4 3" xfId="23580" xr:uid="{E57C1CDD-0972-4E28-BF3B-A26E7C878DBB}"/>
    <cellStyle name="Normal 578 2 5" xfId="23579" xr:uid="{15CAF3F7-A7CA-4912-8CAA-82726354E495}"/>
    <cellStyle name="Normal 578 2 5 2" xfId="23578" xr:uid="{FB7234F5-0CDF-429E-83B9-3F86FF5325BE}"/>
    <cellStyle name="Normal 578 2 6" xfId="23577" xr:uid="{2666C29C-EF10-4370-98B6-67CECE6CD5D9}"/>
    <cellStyle name="Normal 578 2 6 2" xfId="23576" xr:uid="{18417712-19B2-446C-9303-AE02CAD441B0}"/>
    <cellStyle name="Normal 578 2 7" xfId="23575" xr:uid="{C6BA20EB-721F-4FF1-9C34-AF12756DE216}"/>
    <cellStyle name="Normal 578 3" xfId="23574" xr:uid="{5FCED040-4D42-4938-83AF-ECD2AEAE388D}"/>
    <cellStyle name="Normal 579" xfId="23573" xr:uid="{CC5AB3FF-C968-4B80-A52F-8EF1D470DD94}"/>
    <cellStyle name="Normal 579 2" xfId="23572" xr:uid="{FC5C8EFB-DEF1-4AE7-9BD3-E6B2B30E5E59}"/>
    <cellStyle name="Normal 579 2 2" xfId="23571" xr:uid="{F86E7920-04C0-443C-9410-872AC27ACB79}"/>
    <cellStyle name="Normal 579 2 2 2" xfId="23570" xr:uid="{6E9C0398-CEA2-462C-A292-764BBBDA236F}"/>
    <cellStyle name="Normal 579 2 2 2 2" xfId="23569" xr:uid="{F495171F-F98B-480A-8E38-4211F3A80858}"/>
    <cellStyle name="Normal 579 2 2 2 2 2" xfId="23568" xr:uid="{BF0C58D6-1763-4E09-88AB-10DB61A100A0}"/>
    <cellStyle name="Normal 579 2 2 2 2 2 2" xfId="23567" xr:uid="{146D3D6D-2A36-4FB1-9C76-65E55263019E}"/>
    <cellStyle name="Normal 579 2 2 2 2 3" xfId="23566" xr:uid="{72CDD661-06D5-4ADF-A8CD-6C8A3A4CB298}"/>
    <cellStyle name="Normal 579 2 2 2 3" xfId="23565" xr:uid="{4F5F33AE-865A-4A20-8492-27E2AD7DB574}"/>
    <cellStyle name="Normal 579 2 2 2 3 2" xfId="23564" xr:uid="{C725D432-3C62-4944-88C2-24FE256D7CDC}"/>
    <cellStyle name="Normal 579 2 2 2 4" xfId="23563" xr:uid="{563F67AD-9B30-4FE3-BA11-B614F671EB0F}"/>
    <cellStyle name="Normal 579 2 2 2 4 2" xfId="23562" xr:uid="{57261FC0-C618-4A4C-8589-7D3ADDDE7F1F}"/>
    <cellStyle name="Normal 579 2 2 2 5" xfId="23561" xr:uid="{E550FFCC-F4B9-46C1-BA43-6AEFF0FDDDE3}"/>
    <cellStyle name="Normal 579 2 2 3" xfId="23560" xr:uid="{22E9986B-56B8-44D6-B69D-C6CBB5B69A36}"/>
    <cellStyle name="Normal 579 2 2 3 2" xfId="23559" xr:uid="{B2119235-12B8-44EC-8D72-6DC21A2DB176}"/>
    <cellStyle name="Normal 579 2 2 3 2 2" xfId="23558" xr:uid="{BBB9E982-EAC0-4791-A46E-61F57822EBC2}"/>
    <cellStyle name="Normal 579 2 2 3 3" xfId="23557" xr:uid="{4E6ACE2D-7414-4C80-A656-FF565CA6A65F}"/>
    <cellStyle name="Normal 579 2 2 4" xfId="23556" xr:uid="{90B35142-60F0-4226-939A-E23F68714C70}"/>
    <cellStyle name="Normal 579 2 2 4 2" xfId="23555" xr:uid="{1C8C6026-50A2-4C48-B6E9-2F31C9A8E2B0}"/>
    <cellStyle name="Normal 579 2 2 5" xfId="23554" xr:uid="{72114AAA-6D18-46B3-9D74-C420FC95F5FA}"/>
    <cellStyle name="Normal 579 2 2 5 2" xfId="23553" xr:uid="{52D710C1-0A95-48B3-809D-8C28153B55A2}"/>
    <cellStyle name="Normal 579 2 2 6" xfId="23552" xr:uid="{EA639204-0C4D-4794-AFE7-6244AF0E08FF}"/>
    <cellStyle name="Normal 579 2 3" xfId="23551" xr:uid="{B12A3D6F-149F-405D-9510-49C89345C913}"/>
    <cellStyle name="Normal 579 2 3 2" xfId="23550" xr:uid="{5C7FC4D7-81D8-4A47-8826-870F0E74008E}"/>
    <cellStyle name="Normal 579 2 3 2 2" xfId="23549" xr:uid="{F781BE4D-8D0F-4880-BBF4-FA75CDE5DB53}"/>
    <cellStyle name="Normal 579 2 3 2 2 2" xfId="23548" xr:uid="{61159B86-B570-44CC-A6D4-C6E2AD3A242F}"/>
    <cellStyle name="Normal 579 2 3 2 3" xfId="23547" xr:uid="{3A2AF8B8-083F-4BBF-B36F-19E160240B57}"/>
    <cellStyle name="Normal 579 2 3 3" xfId="23546" xr:uid="{9282AB02-9B4F-4A41-90D1-53443A0AD7AA}"/>
    <cellStyle name="Normal 579 2 3 3 2" xfId="23545" xr:uid="{C8CB2562-0026-4F8A-85BD-6C4662FAAB43}"/>
    <cellStyle name="Normal 579 2 3 4" xfId="23544" xr:uid="{FABD1894-7DFE-49F0-B70E-7E2FF07FF58E}"/>
    <cellStyle name="Normal 579 2 3 4 2" xfId="23543" xr:uid="{07F4D0AD-B544-42BA-846F-B74D4EBAE1AE}"/>
    <cellStyle name="Normal 579 2 3 5" xfId="23542" xr:uid="{6A5FA773-4C32-40E7-97CF-3B2749632696}"/>
    <cellStyle name="Normal 579 2 4" xfId="23541" xr:uid="{D1B139AE-6A6D-4B5C-A09C-969052166A2F}"/>
    <cellStyle name="Normal 579 2 4 2" xfId="23540" xr:uid="{954D60C4-4A83-4D00-ACB5-F0C1D07E4FEF}"/>
    <cellStyle name="Normal 579 2 4 2 2" xfId="23539" xr:uid="{F81ADB6E-3B3C-4E72-B167-C02B49828B76}"/>
    <cellStyle name="Normal 579 2 4 3" xfId="23538" xr:uid="{ACD6D441-ECD4-47BF-8F49-225E6B1C774A}"/>
    <cellStyle name="Normal 579 2 5" xfId="23537" xr:uid="{66ACD6E9-6527-44FD-9891-F7FA805E420E}"/>
    <cellStyle name="Normal 579 2 5 2" xfId="23536" xr:uid="{BA03FBBC-5DA8-4CB2-8CD0-279CCBC2C391}"/>
    <cellStyle name="Normal 579 2 6" xfId="23535" xr:uid="{33429866-A2F0-4780-89FD-F5DB590A4884}"/>
    <cellStyle name="Normal 579 2 6 2" xfId="23534" xr:uid="{6B023C50-18A9-4163-81E7-6C8A92B87413}"/>
    <cellStyle name="Normal 579 2 7" xfId="23533" xr:uid="{800F8DC0-A8C1-47D0-B3A8-88725C4461EB}"/>
    <cellStyle name="Normal 579 3" xfId="23532" xr:uid="{39B4A626-63D3-40D9-8C1E-C93BBF2754EA}"/>
    <cellStyle name="Normal 58" xfId="23531" xr:uid="{7B66B864-D536-4DE1-A4CA-DD57F849ECD0}"/>
    <cellStyle name="Normal 58 2" xfId="23530" xr:uid="{B8C59E10-20C7-41AA-971B-DDF6FFD43AF2}"/>
    <cellStyle name="Normal 58 2 2" xfId="23529" xr:uid="{9FC5FCF5-0FCA-44E9-8787-A0A94F6178E9}"/>
    <cellStyle name="Normal 58 2 2 2" xfId="23528" xr:uid="{D4830309-EF30-46F9-9FEE-2653B44C7C68}"/>
    <cellStyle name="Normal 58 2 2 3" xfId="23527" xr:uid="{25945860-0616-4282-A4E3-6DB7FFD963A6}"/>
    <cellStyle name="Normal 58 2 2_Forecast" xfId="23526" xr:uid="{071A5319-2FA7-44BD-9C8D-351BDFC12798}"/>
    <cellStyle name="Normal 58 2 3" xfId="23525" xr:uid="{F043852E-AB53-4139-980C-92FDAFB1F98F}"/>
    <cellStyle name="Normal 58 2 3 2" xfId="23524" xr:uid="{B05D0020-DF13-4F22-A28A-E1CD8965BDE0}"/>
    <cellStyle name="Normal 58 2 3 3" xfId="23523" xr:uid="{8CF77338-27D0-4F1A-8C4B-0F85F52033D5}"/>
    <cellStyle name="Normal 58 2 3_Forecast" xfId="23522" xr:uid="{FD56CCCC-C3A4-44B7-82A1-BA9FD2ED7DB3}"/>
    <cellStyle name="Normal 58 2 4" xfId="23521" xr:uid="{617456E6-E0C4-49C1-B301-C81ADC14A9B4}"/>
    <cellStyle name="Normal 58 2 5" xfId="23520" xr:uid="{852AEAB6-7E52-493F-9FC3-A514E4DD6892}"/>
    <cellStyle name="Normal 58 2_DSub" xfId="23519" xr:uid="{D6903C62-4295-4562-880E-32EF023F132B}"/>
    <cellStyle name="Normal 58 3" xfId="23518" xr:uid="{B21804EE-DDAC-4D36-A153-0A27E1DAABDE}"/>
    <cellStyle name="Normal 58 3 2" xfId="23517" xr:uid="{E82D89AE-6F1A-453E-A838-1F0A428A8BC2}"/>
    <cellStyle name="Normal 58 3 3" xfId="23516" xr:uid="{0440C791-C5E6-4CAB-8928-29D37825B1A8}"/>
    <cellStyle name="Normal 58 3_Forecast" xfId="23515" xr:uid="{B70CD5FC-8518-4AE1-9AAD-6E13C9EAC18A}"/>
    <cellStyle name="Normal 58 4" xfId="23514" xr:uid="{EA9842C0-95FA-457B-A768-26B51AE88F76}"/>
    <cellStyle name="Normal 58 4 2" xfId="23513" xr:uid="{F7B175D4-6F35-4112-A31B-16D0EAA82C88}"/>
    <cellStyle name="Normal 58 4 3" xfId="23512" xr:uid="{BC4FE1DF-2DDC-4861-AACD-E10E61F5AE1E}"/>
    <cellStyle name="Normal 58 4_Forecast" xfId="23511" xr:uid="{DD606233-1699-413C-8ABD-6E240917919C}"/>
    <cellStyle name="Normal 58 5" xfId="23510" xr:uid="{5B283F6D-834A-47F3-8D48-C0ED9B7C94E4}"/>
    <cellStyle name="Normal 58 6" xfId="23509" xr:uid="{6799C13E-7228-431E-B0C4-619213852E47}"/>
    <cellStyle name="Normal 58 7" xfId="23508" xr:uid="{4611B2B3-CA05-4BEE-A870-6671FC302150}"/>
    <cellStyle name="Normal 58 8" xfId="23507" xr:uid="{92401C25-B8F9-47D5-BDFA-919384C8F275}"/>
    <cellStyle name="Normal 58_DSub" xfId="23506" xr:uid="{6A9D5BF0-B9DA-4C74-9C28-8E47B818CAA0}"/>
    <cellStyle name="Normal 580" xfId="23505" xr:uid="{034A129F-8D8E-4E9C-BF16-338685953C9A}"/>
    <cellStyle name="Normal 580 2" xfId="23504" xr:uid="{25514FA2-F2A6-4013-87BE-6649A6599C41}"/>
    <cellStyle name="Normal 580 2 2" xfId="23503" xr:uid="{9B402DA3-19CB-4418-B84B-62E6CC6B1CF4}"/>
    <cellStyle name="Normal 580 2 2 2" xfId="23502" xr:uid="{8602CC19-4BA8-498F-AC5B-DC49C94A46B7}"/>
    <cellStyle name="Normal 580 2 2 2 2" xfId="23501" xr:uid="{D2996D4F-E19F-4627-8825-2D597162C016}"/>
    <cellStyle name="Normal 580 2 2 2 2 2" xfId="23500" xr:uid="{ADCC45CF-4B5C-47DD-9C3A-E968974C2680}"/>
    <cellStyle name="Normal 580 2 2 2 2 2 2" xfId="23499" xr:uid="{40F1985E-2F68-4120-A0F8-C9A00D72A1D0}"/>
    <cellStyle name="Normal 580 2 2 2 2 3" xfId="23498" xr:uid="{656389F5-9B0B-4648-8A4C-4A04706FEF47}"/>
    <cellStyle name="Normal 580 2 2 2 3" xfId="23497" xr:uid="{5FFD6A4A-74E8-4A0E-B81D-D5D402A6C5C8}"/>
    <cellStyle name="Normal 580 2 2 2 3 2" xfId="23496" xr:uid="{FD140B50-C56E-4302-B3B1-83493BA7F3A4}"/>
    <cellStyle name="Normal 580 2 2 2 4" xfId="23495" xr:uid="{B7F02D8D-71D8-4E00-A1F1-C5397E5D7016}"/>
    <cellStyle name="Normal 580 2 2 2 4 2" xfId="23494" xr:uid="{04756786-D2B4-453E-A516-E507362DD0B8}"/>
    <cellStyle name="Normal 580 2 2 2 5" xfId="23493" xr:uid="{2C6CFB7C-37D6-454E-BB88-EFA8F54D7E3A}"/>
    <cellStyle name="Normal 580 2 2 3" xfId="23492" xr:uid="{8A8F3042-F2A9-407D-AF05-2AD5C01C6755}"/>
    <cellStyle name="Normal 580 2 2 3 2" xfId="23491" xr:uid="{01EE0266-9C65-4410-B2FC-AC4A2B033DEC}"/>
    <cellStyle name="Normal 580 2 2 3 2 2" xfId="23490" xr:uid="{A31D5878-921C-48AA-80B4-7BE1F4BECE4C}"/>
    <cellStyle name="Normal 580 2 2 3 3" xfId="23489" xr:uid="{6B879EE8-297D-4024-B865-35595F53672C}"/>
    <cellStyle name="Normal 580 2 2 4" xfId="23488" xr:uid="{FF3CCABB-CD3A-46EE-B699-8240005A3193}"/>
    <cellStyle name="Normal 580 2 2 4 2" xfId="23487" xr:uid="{A6FE75BD-EC40-42C3-8EFD-12663F5D558B}"/>
    <cellStyle name="Normal 580 2 2 5" xfId="23486" xr:uid="{ED59B6AB-F7DA-4EED-BDC0-1564C8483E2C}"/>
    <cellStyle name="Normal 580 2 2 5 2" xfId="23485" xr:uid="{B28DD5FF-B4B2-40B9-BD79-74B4EB03C13F}"/>
    <cellStyle name="Normal 580 2 2 6" xfId="23484" xr:uid="{F9898608-9DBC-4591-ADE1-B480B728D4EF}"/>
    <cellStyle name="Normal 580 2 3" xfId="23483" xr:uid="{7D3B3985-8211-407A-AED4-E246419C27FD}"/>
    <cellStyle name="Normal 580 2 3 2" xfId="23482" xr:uid="{97DCACD0-5ADA-4E14-A93E-2C2D34F7CC81}"/>
    <cellStyle name="Normal 580 2 3 2 2" xfId="23481" xr:uid="{74C4E002-5734-41D8-94EE-C09DF4506FBC}"/>
    <cellStyle name="Normal 580 2 3 2 2 2" xfId="23480" xr:uid="{FEBFEDA0-6B31-49BC-A587-5CB15C0D7A81}"/>
    <cellStyle name="Normal 580 2 3 2 3" xfId="23479" xr:uid="{5D5A4A3C-6450-4966-88AD-229950E16DEB}"/>
    <cellStyle name="Normal 580 2 3 3" xfId="23478" xr:uid="{A04EBDFE-4912-4C2F-8970-02F7999AA731}"/>
    <cellStyle name="Normal 580 2 3 3 2" xfId="23477" xr:uid="{E34C352F-F17D-4719-86BE-D8EC2867B2B4}"/>
    <cellStyle name="Normal 580 2 3 4" xfId="23476" xr:uid="{02756557-CBE7-4437-BC98-18B192D6C072}"/>
    <cellStyle name="Normal 580 2 3 4 2" xfId="23475" xr:uid="{C2F1AE1B-B94B-4C19-9021-B221D3967D22}"/>
    <cellStyle name="Normal 580 2 3 5" xfId="23474" xr:uid="{11FED432-AE33-4A67-9404-5B8B56C0CD16}"/>
    <cellStyle name="Normal 580 2 4" xfId="23473" xr:uid="{5C1980A6-9745-43C5-A50B-6F07BEA4D99C}"/>
    <cellStyle name="Normal 580 2 4 2" xfId="23472" xr:uid="{7C6D744E-1B83-4229-9E12-E773C356CC9D}"/>
    <cellStyle name="Normal 580 2 4 2 2" xfId="23471" xr:uid="{00F641BC-8A3B-475F-968D-8E6ECAE87166}"/>
    <cellStyle name="Normal 580 2 4 3" xfId="23470" xr:uid="{34E4505A-AE6E-455E-9AA9-C1412488B74A}"/>
    <cellStyle name="Normal 580 2 5" xfId="23469" xr:uid="{019F311A-99B9-4730-AAEE-A0B1275BEDC9}"/>
    <cellStyle name="Normal 580 2 5 2" xfId="23468" xr:uid="{D2A3F0CF-D6BF-4A8C-BF7D-7BF287636CB1}"/>
    <cellStyle name="Normal 580 2 6" xfId="23467" xr:uid="{21CACDCB-80C5-44C2-826D-0133A452EC42}"/>
    <cellStyle name="Normal 580 2 6 2" xfId="23466" xr:uid="{F265D775-625C-4169-97D5-3A1B415968D5}"/>
    <cellStyle name="Normal 580 2 7" xfId="23465" xr:uid="{3A50F3E0-1360-4563-8AF6-71E3CEECB173}"/>
    <cellStyle name="Normal 580 3" xfId="23464" xr:uid="{C4291EC5-1DF8-4D38-8B39-4CB4F6151E07}"/>
    <cellStyle name="Normal 581" xfId="23463" xr:uid="{FC3CFFE5-44BB-4D8F-BD1E-719CF95C8838}"/>
    <cellStyle name="Normal 581 2" xfId="23462" xr:uid="{6520E09B-7A63-46A3-B4B5-D4B947870394}"/>
    <cellStyle name="Normal 581 2 2" xfId="23461" xr:uid="{82AE9574-7E07-43BD-AF44-4E4D796B36DC}"/>
    <cellStyle name="Normal 581 2 2 2" xfId="23460" xr:uid="{B6B7CFE4-2AE2-479F-B7EE-73E9EC9B1687}"/>
    <cellStyle name="Normal 581 2 2 2 2" xfId="23459" xr:uid="{64858EC0-DD6C-4F44-96E0-940C39D8D092}"/>
    <cellStyle name="Normal 581 2 2 2 2 2" xfId="23458" xr:uid="{639FC99A-561E-407D-8B69-A9C768478AE8}"/>
    <cellStyle name="Normal 581 2 2 2 2 2 2" xfId="23457" xr:uid="{2748AF18-5BD7-46D7-9577-F68FCF91721F}"/>
    <cellStyle name="Normal 581 2 2 2 2 3" xfId="23456" xr:uid="{E0BB7016-3BE6-4912-9418-5B2D0C2B8D44}"/>
    <cellStyle name="Normal 581 2 2 2 3" xfId="23455" xr:uid="{779A886A-4477-448F-A102-878BB1942B89}"/>
    <cellStyle name="Normal 581 2 2 2 3 2" xfId="23454" xr:uid="{79FBF3C9-F4E5-4A78-B1C0-EE069A291CDA}"/>
    <cellStyle name="Normal 581 2 2 2 4" xfId="23453" xr:uid="{608F0135-95AC-4B55-8378-5D2840EEEC83}"/>
    <cellStyle name="Normal 581 2 2 2 4 2" xfId="23452" xr:uid="{19BA8F25-A3B4-4EF5-ADC6-20DC8E5866AD}"/>
    <cellStyle name="Normal 581 2 2 2 5" xfId="23451" xr:uid="{15487657-075B-4D51-A518-CA1888A4231A}"/>
    <cellStyle name="Normal 581 2 2 3" xfId="23450" xr:uid="{D42EB484-36F1-46E0-B74C-6E20240B42B7}"/>
    <cellStyle name="Normal 581 2 2 3 2" xfId="23449" xr:uid="{EAD9D4B2-D6D3-4DBB-9DCD-6C4E85678ED7}"/>
    <cellStyle name="Normal 581 2 2 3 2 2" xfId="23448" xr:uid="{43DC065D-CA10-40CE-BB95-521E8395947F}"/>
    <cellStyle name="Normal 581 2 2 3 3" xfId="23447" xr:uid="{EF3278D8-244A-457C-B517-E40EB782FF22}"/>
    <cellStyle name="Normal 581 2 2 4" xfId="23446" xr:uid="{9B96F166-C434-4AD4-9AF0-AD6954A97908}"/>
    <cellStyle name="Normal 581 2 2 4 2" xfId="23445" xr:uid="{447CDF92-F42D-4921-89A9-58CE88CE4C25}"/>
    <cellStyle name="Normal 581 2 2 5" xfId="23444" xr:uid="{2F27BB77-86A2-4A93-B5C4-675B5C0551A7}"/>
    <cellStyle name="Normal 581 2 2 5 2" xfId="23443" xr:uid="{5241762F-653D-4F60-9E14-083D9AF00376}"/>
    <cellStyle name="Normal 581 2 2 6" xfId="23442" xr:uid="{3B415A6F-648D-4495-A047-50C6384A5126}"/>
    <cellStyle name="Normal 581 2 3" xfId="23441" xr:uid="{573E42FB-9AD2-46DE-86DE-E434D700F083}"/>
    <cellStyle name="Normal 581 2 3 2" xfId="23440" xr:uid="{1607F0B1-9CAF-48A0-A7C7-A685B1AD11C9}"/>
    <cellStyle name="Normal 581 2 3 2 2" xfId="23439" xr:uid="{E1244AEC-855C-4215-95EB-6020CD0C5A02}"/>
    <cellStyle name="Normal 581 2 3 2 2 2" xfId="23438" xr:uid="{58329DA2-CBC4-4E6B-AD91-D84185357847}"/>
    <cellStyle name="Normal 581 2 3 2 3" xfId="23437" xr:uid="{3AB50F24-7C53-4C97-9290-87BD0645F3D6}"/>
    <cellStyle name="Normal 581 2 3 3" xfId="23436" xr:uid="{8C3F56E9-5F55-46EE-90B4-384D6D2FF2B3}"/>
    <cellStyle name="Normal 581 2 3 3 2" xfId="23435" xr:uid="{035EB7BC-7C55-404B-B012-CFAB0ABC83E4}"/>
    <cellStyle name="Normal 581 2 3 4" xfId="23434" xr:uid="{6320AD2E-5046-4506-8CE4-BE29F7FC69E6}"/>
    <cellStyle name="Normal 581 2 3 4 2" xfId="23433" xr:uid="{29B23B31-1854-4EF6-913B-2EFD38C99E81}"/>
    <cellStyle name="Normal 581 2 3 5" xfId="23432" xr:uid="{B4C83A4E-C7D2-4C49-9F03-4784363981AB}"/>
    <cellStyle name="Normal 581 2 4" xfId="23431" xr:uid="{A2238499-45F2-4992-81E2-FF82641A6F34}"/>
    <cellStyle name="Normal 581 2 4 2" xfId="23430" xr:uid="{40739BB2-71A2-409E-A12E-72F57A34B512}"/>
    <cellStyle name="Normal 581 2 4 2 2" xfId="23429" xr:uid="{AE85D912-3DBC-4C90-AB17-94A2BAB97204}"/>
    <cellStyle name="Normal 581 2 4 3" xfId="23428" xr:uid="{EB85CF1B-4C9E-4554-A91B-CD4BC847EFD3}"/>
    <cellStyle name="Normal 581 2 5" xfId="23427" xr:uid="{F58A6BE2-9F07-4A28-AB81-5DB1C5C21ADC}"/>
    <cellStyle name="Normal 581 2 5 2" xfId="23426" xr:uid="{83B96568-1C6F-4528-A90A-E6AAFF105952}"/>
    <cellStyle name="Normal 581 2 6" xfId="23425" xr:uid="{0696BEF2-DDB6-445F-AF63-749D01DDC46E}"/>
    <cellStyle name="Normal 581 2 6 2" xfId="23424" xr:uid="{7AE1DA20-AE1A-4FE9-8ED6-F3C48778CCAA}"/>
    <cellStyle name="Normal 581 2 7" xfId="23423" xr:uid="{65B15BDC-8B4F-4975-8FEC-422ABB84C418}"/>
    <cellStyle name="Normal 581 3" xfId="23422" xr:uid="{7AF942C1-ED3F-4EF4-B3C8-EA27D5AA59AF}"/>
    <cellStyle name="Normal 582" xfId="23421" xr:uid="{37B3E226-879C-44A2-A261-36105A0B620A}"/>
    <cellStyle name="Normal 582 2" xfId="23420" xr:uid="{6837646E-0053-4D80-BABE-0779FD29FEDC}"/>
    <cellStyle name="Normal 582 2 2" xfId="23419" xr:uid="{1A77DDB6-0016-418A-9241-F5D932B64FF0}"/>
    <cellStyle name="Normal 582 2 2 2" xfId="23418" xr:uid="{A227AED2-CC1F-42F5-8082-F4BA6A3066B5}"/>
    <cellStyle name="Normal 582 2 2 2 2" xfId="23417" xr:uid="{4D206E17-05FA-4BDE-BA30-62617CBF9888}"/>
    <cellStyle name="Normal 582 2 2 2 2 2" xfId="23416" xr:uid="{598068E7-6324-4550-91C2-B5E017A346BB}"/>
    <cellStyle name="Normal 582 2 2 2 2 2 2" xfId="23415" xr:uid="{DC8DE356-5325-4996-BE99-8DBB3E348B1B}"/>
    <cellStyle name="Normal 582 2 2 2 2 3" xfId="23414" xr:uid="{C651247F-DF51-4772-9484-BB6E7D6129FA}"/>
    <cellStyle name="Normal 582 2 2 2 3" xfId="23413" xr:uid="{5633D762-9C54-4BBE-9F6F-6B7A18F93B79}"/>
    <cellStyle name="Normal 582 2 2 2 3 2" xfId="23412" xr:uid="{8A95D6E7-E416-4E10-BE88-CF017ED62AD0}"/>
    <cellStyle name="Normal 582 2 2 2 4" xfId="23411" xr:uid="{F301DE97-BBA5-4A40-AE0F-A17F237D17BE}"/>
    <cellStyle name="Normal 582 2 2 2 4 2" xfId="23410" xr:uid="{33ED0580-4E64-4AEF-9B10-EFA15FA2DCB4}"/>
    <cellStyle name="Normal 582 2 2 2 5" xfId="23409" xr:uid="{F45FA39B-60D5-4620-BF61-E4A8289A8584}"/>
    <cellStyle name="Normal 582 2 2 3" xfId="23408" xr:uid="{F76BCF99-2674-447C-8B77-5E693BED41BB}"/>
    <cellStyle name="Normal 582 2 2 3 2" xfId="23407" xr:uid="{A3BAE98C-0C31-4C50-9C82-2404193ED883}"/>
    <cellStyle name="Normal 582 2 2 3 2 2" xfId="23406" xr:uid="{990C9CE3-BF22-4F25-872B-C3D891980833}"/>
    <cellStyle name="Normal 582 2 2 3 3" xfId="23405" xr:uid="{5299D81E-C649-489B-AF9E-272BFA2EEDF9}"/>
    <cellStyle name="Normal 582 2 2 4" xfId="23404" xr:uid="{65DAE612-CBEF-4C40-80CA-B4155D4F0A21}"/>
    <cellStyle name="Normal 582 2 2 4 2" xfId="23403" xr:uid="{45BB145D-839F-4238-AB6D-EA73CD46A3BC}"/>
    <cellStyle name="Normal 582 2 2 5" xfId="23402" xr:uid="{1A15B806-7CA5-4782-8B5A-FF1AA530A079}"/>
    <cellStyle name="Normal 582 2 2 5 2" xfId="23401" xr:uid="{4C79BBD8-9321-4810-8360-99A37B8EBEA9}"/>
    <cellStyle name="Normal 582 2 2 6" xfId="23400" xr:uid="{741A2E14-F6E8-40F7-A540-C6C211B21453}"/>
    <cellStyle name="Normal 582 2 3" xfId="23399" xr:uid="{9D4302F0-C42A-451B-AE69-ED0784B83B89}"/>
    <cellStyle name="Normal 582 2 3 2" xfId="23398" xr:uid="{53CCFE13-C29A-46EA-B314-E43595FCB860}"/>
    <cellStyle name="Normal 582 2 3 2 2" xfId="23397" xr:uid="{5DA61F7F-8ED6-4BE1-8162-C8095B2128A9}"/>
    <cellStyle name="Normal 582 2 3 2 2 2" xfId="23396" xr:uid="{BF451EFD-B0B6-49D2-B188-94FC330DC5C6}"/>
    <cellStyle name="Normal 582 2 3 2 3" xfId="23395" xr:uid="{33B43315-D57C-4FC0-AE03-4B704B117864}"/>
    <cellStyle name="Normal 582 2 3 3" xfId="23394" xr:uid="{A3B84F0C-B6B5-4D4E-8141-341F19F90F97}"/>
    <cellStyle name="Normal 582 2 3 3 2" xfId="23393" xr:uid="{D48C3C38-1F46-4B88-B879-192285AD1708}"/>
    <cellStyle name="Normal 582 2 3 4" xfId="23392" xr:uid="{4D09665C-5FD5-4AA5-8129-75B254FAF434}"/>
    <cellStyle name="Normal 582 2 3 4 2" xfId="23391" xr:uid="{1ED4046E-6E1A-4B13-9334-AFA9FACD178D}"/>
    <cellStyle name="Normal 582 2 3 5" xfId="23390" xr:uid="{298D397C-BE92-4A70-A9C1-B5D3CF1C5EEB}"/>
    <cellStyle name="Normal 582 2 4" xfId="23389" xr:uid="{D41F899D-49FB-4AAD-B054-BF5CBB88F372}"/>
    <cellStyle name="Normal 582 2 4 2" xfId="23388" xr:uid="{9B0EE61E-66BE-4401-9F9B-EC617514092E}"/>
    <cellStyle name="Normal 582 2 4 2 2" xfId="23387" xr:uid="{D3235ACE-6EAD-4BA7-9AC6-6873A86CACCF}"/>
    <cellStyle name="Normal 582 2 4 3" xfId="23386" xr:uid="{D8E10387-610B-4AE1-93A6-17DE94952F08}"/>
    <cellStyle name="Normal 582 2 5" xfId="23385" xr:uid="{DCC9D522-E4E3-4DEA-A8BF-9CC916711CFA}"/>
    <cellStyle name="Normal 582 2 5 2" xfId="23384" xr:uid="{88216136-A496-4F44-A7F2-32DDE709F4BD}"/>
    <cellStyle name="Normal 582 2 6" xfId="23383" xr:uid="{80949998-57E4-492B-8185-CD8AF062F14E}"/>
    <cellStyle name="Normal 582 2 6 2" xfId="23382" xr:uid="{72B132E8-42DE-4036-99A1-D545D8E58174}"/>
    <cellStyle name="Normal 582 2 7" xfId="23381" xr:uid="{5F9AE143-0E7F-443D-8D18-A6444CAD11D2}"/>
    <cellStyle name="Normal 582 3" xfId="23380" xr:uid="{49591B35-B777-411F-99A9-F0921A2E59EA}"/>
    <cellStyle name="Normal 583" xfId="23379" xr:uid="{AA84AD9B-27C2-4831-A977-184068890ADB}"/>
    <cellStyle name="Normal 583 2" xfId="23378" xr:uid="{8DFD45ED-5BF7-455B-8078-19B7640DDD52}"/>
    <cellStyle name="Normal 583 2 2" xfId="23377" xr:uid="{5880B464-5442-4540-9A4D-9C6DAC57798E}"/>
    <cellStyle name="Normal 583 2 2 2" xfId="23376" xr:uid="{F67D6F55-A9D6-44D9-93C1-D77C31A93641}"/>
    <cellStyle name="Normal 583 2 2 2 2" xfId="23375" xr:uid="{CB666DB6-FC49-4E3F-947B-F2997889A0A8}"/>
    <cellStyle name="Normal 583 2 2 2 2 2" xfId="23374" xr:uid="{AC9AB8C6-893F-437E-B6AC-88CF5E92161E}"/>
    <cellStyle name="Normal 583 2 2 2 2 2 2" xfId="23373" xr:uid="{036F1696-F90D-4251-862F-EBB218154401}"/>
    <cellStyle name="Normal 583 2 2 2 2 3" xfId="23372" xr:uid="{77D0B942-04A7-41D5-A037-65915551AC09}"/>
    <cellStyle name="Normal 583 2 2 2 3" xfId="23371" xr:uid="{992BC68A-D528-4FC6-9098-90192A0023A2}"/>
    <cellStyle name="Normal 583 2 2 2 3 2" xfId="23370" xr:uid="{92342D85-E520-4A7A-8886-3047E621F8C0}"/>
    <cellStyle name="Normal 583 2 2 2 4" xfId="23369" xr:uid="{78394FF9-0F4D-41D6-A8F5-EDBD8E7A8DC5}"/>
    <cellStyle name="Normal 583 2 2 2 4 2" xfId="23368" xr:uid="{4DFF454A-5043-4F8E-B097-29BB0A2EFEA1}"/>
    <cellStyle name="Normal 583 2 2 2 5" xfId="23367" xr:uid="{28725608-DA90-47AB-B74E-E2EEB123E00E}"/>
    <cellStyle name="Normal 583 2 2 3" xfId="23366" xr:uid="{D9AFC418-DB5C-4C9F-AAB2-0405DC27C3DD}"/>
    <cellStyle name="Normal 583 2 2 3 2" xfId="23365" xr:uid="{CF8B3EEE-2766-4339-88CF-F40E2736FF33}"/>
    <cellStyle name="Normal 583 2 2 3 2 2" xfId="23364" xr:uid="{A00CFEF9-8522-4A2D-8D41-632C330D3984}"/>
    <cellStyle name="Normal 583 2 2 3 3" xfId="23363" xr:uid="{10E81A7A-3BD0-44CE-81B5-E9ACE3E9FF16}"/>
    <cellStyle name="Normal 583 2 2 4" xfId="23362" xr:uid="{67754F79-AED1-416F-8BF8-13E8FCD865BD}"/>
    <cellStyle name="Normal 583 2 2 4 2" xfId="23361" xr:uid="{49B5BC85-0CFB-4CCF-9C00-CD92BAA1F95E}"/>
    <cellStyle name="Normal 583 2 2 5" xfId="23360" xr:uid="{00751AFD-0938-4FBF-9BB8-776819150387}"/>
    <cellStyle name="Normal 583 2 2 5 2" xfId="23359" xr:uid="{7E32CF12-72DD-4B87-B9BA-5A622326AA64}"/>
    <cellStyle name="Normal 583 2 2 6" xfId="23358" xr:uid="{5F803BDA-15A3-4CCC-B56B-A699D07DA122}"/>
    <cellStyle name="Normal 583 2 3" xfId="23357" xr:uid="{CF4AD53A-C966-4794-ADC9-ECFD36403CA7}"/>
    <cellStyle name="Normal 583 2 3 2" xfId="23356" xr:uid="{0089202A-DFBE-4459-B18E-A71536BBD9DE}"/>
    <cellStyle name="Normal 583 2 3 2 2" xfId="23355" xr:uid="{9E69F054-8F29-4FDD-A16F-D6A0F5C75EE2}"/>
    <cellStyle name="Normal 583 2 3 2 2 2" xfId="23354" xr:uid="{333CC84D-033C-4C33-9372-D5A1A92869A8}"/>
    <cellStyle name="Normal 583 2 3 2 3" xfId="23353" xr:uid="{F7D55B04-0441-4835-B7DD-A1BF7E6CF2A2}"/>
    <cellStyle name="Normal 583 2 3 3" xfId="23352" xr:uid="{ADAFDEFD-27F5-4243-A1FA-73691F93BBCA}"/>
    <cellStyle name="Normal 583 2 3 3 2" xfId="23351" xr:uid="{B4857AB8-AB6E-4579-9A4F-FC2D1B7DD36C}"/>
    <cellStyle name="Normal 583 2 3 4" xfId="23350" xr:uid="{83E6470F-0AA5-439E-8B2E-52E3A9763A88}"/>
    <cellStyle name="Normal 583 2 3 4 2" xfId="23349" xr:uid="{2D85A0A2-FEFF-4ECF-A006-6BBC579C0333}"/>
    <cellStyle name="Normal 583 2 3 5" xfId="23348" xr:uid="{62418112-99E2-41D1-8DFD-F30421DA6455}"/>
    <cellStyle name="Normal 583 2 4" xfId="23347" xr:uid="{9AC76563-7E49-4ABB-A027-62C80B9200EE}"/>
    <cellStyle name="Normal 583 2 4 2" xfId="23346" xr:uid="{73616A43-1BC9-4F95-BD26-C7F8CE189B07}"/>
    <cellStyle name="Normal 583 2 4 2 2" xfId="23345" xr:uid="{7689D5F0-B117-41F4-A0BB-1443F7041CFB}"/>
    <cellStyle name="Normal 583 2 4 3" xfId="23344" xr:uid="{BADBFCCE-4035-4231-BBA4-E4948D52C8C7}"/>
    <cellStyle name="Normal 583 2 5" xfId="23343" xr:uid="{A54A51FA-A73E-46DF-B7B1-ADE5380B341E}"/>
    <cellStyle name="Normal 583 2 5 2" xfId="23342" xr:uid="{6FED41AB-AA80-40BF-831E-0FCEE3BBB478}"/>
    <cellStyle name="Normal 583 2 6" xfId="23341" xr:uid="{9DF07D42-83BC-4B26-A6DB-57775E03D77D}"/>
    <cellStyle name="Normal 583 2 6 2" xfId="23340" xr:uid="{EAF754B2-F210-4775-B03D-E5B3AFD3FCBD}"/>
    <cellStyle name="Normal 583 2 7" xfId="23339" xr:uid="{20557753-040E-4C03-BD8E-41DB6B3EE467}"/>
    <cellStyle name="Normal 583 3" xfId="23338" xr:uid="{995F1BB0-20C0-4565-AF59-3954FA22CF80}"/>
    <cellStyle name="Normal 584" xfId="23337" xr:uid="{6E71D8F2-E185-4854-8583-B66AFD7DC7A7}"/>
    <cellStyle name="Normal 584 2" xfId="23336" xr:uid="{E0FB2D61-F362-4E54-B1AC-77255132298F}"/>
    <cellStyle name="Normal 584 2 2" xfId="23335" xr:uid="{4A80BDBC-976F-4649-BD83-FAA3F61E2356}"/>
    <cellStyle name="Normal 584 2 2 2" xfId="23334" xr:uid="{A2DECAD5-C3F1-4581-9E33-C39A7226192B}"/>
    <cellStyle name="Normal 584 2 2 2 2" xfId="23333" xr:uid="{5E485347-E49D-41A7-9130-826F5208254D}"/>
    <cellStyle name="Normal 584 2 2 2 2 2" xfId="23332" xr:uid="{8D24F2CE-4ADE-4E6F-8229-4D0188248FAA}"/>
    <cellStyle name="Normal 584 2 2 2 2 2 2" xfId="23331" xr:uid="{342462A5-2EE0-4DE7-AF23-1B721264A61C}"/>
    <cellStyle name="Normal 584 2 2 2 2 3" xfId="23330" xr:uid="{540ECEF2-C75B-467E-940C-213C7183280F}"/>
    <cellStyle name="Normal 584 2 2 2 3" xfId="23329" xr:uid="{A819AE38-AA80-4D18-8716-D132D5792488}"/>
    <cellStyle name="Normal 584 2 2 2 3 2" xfId="23328" xr:uid="{037B5252-293D-4134-96AB-7F5145D59163}"/>
    <cellStyle name="Normal 584 2 2 2 4" xfId="23327" xr:uid="{C058AD47-4A75-4A0A-89D2-B10A52863DB4}"/>
    <cellStyle name="Normal 584 2 2 2 4 2" xfId="23326" xr:uid="{D5CA197C-50B5-4654-9AC4-2BF579C9F40C}"/>
    <cellStyle name="Normal 584 2 2 2 5" xfId="23325" xr:uid="{33222A4E-3DB1-4479-A718-A318D1BD7E49}"/>
    <cellStyle name="Normal 584 2 2 3" xfId="23324" xr:uid="{515DAB00-92CB-4878-9CBE-C9EA8284A4CB}"/>
    <cellStyle name="Normal 584 2 2 3 2" xfId="23323" xr:uid="{1F0D3567-258F-4D1B-BDEF-7FBC7E6F9CD5}"/>
    <cellStyle name="Normal 584 2 2 3 2 2" xfId="23322" xr:uid="{BA2C8E66-0917-4452-A7D8-1D74FCEA175E}"/>
    <cellStyle name="Normal 584 2 2 3 3" xfId="23321" xr:uid="{CCB50C49-A51C-4A08-B86F-BBDF1CE5260B}"/>
    <cellStyle name="Normal 584 2 2 4" xfId="23320" xr:uid="{860390A0-154E-4179-9A63-EE1154A69767}"/>
    <cellStyle name="Normal 584 2 2 4 2" xfId="23319" xr:uid="{F2822699-254D-4A55-B995-5FD1630AE2C9}"/>
    <cellStyle name="Normal 584 2 2 5" xfId="23318" xr:uid="{6CF6AFAF-707E-46DC-AAEF-7EDADDB60097}"/>
    <cellStyle name="Normal 584 2 2 5 2" xfId="23317" xr:uid="{6F102985-7EB7-4E66-BC94-041BF653D213}"/>
    <cellStyle name="Normal 584 2 2 6" xfId="23316" xr:uid="{06D0100E-F56D-4323-BD52-651AF0267AC7}"/>
    <cellStyle name="Normal 584 2 3" xfId="23315" xr:uid="{CAEA5511-EAF8-4129-87E9-AF3E5164809A}"/>
    <cellStyle name="Normal 584 2 3 2" xfId="23314" xr:uid="{3C39EEFA-C8BC-45E3-9F29-568D34F79FA5}"/>
    <cellStyle name="Normal 584 2 3 2 2" xfId="23313" xr:uid="{91A42E51-3D0E-493B-A741-5FFF056F66E1}"/>
    <cellStyle name="Normal 584 2 3 2 2 2" xfId="23312" xr:uid="{956DD827-8B32-4C1E-9484-FC31DD14696D}"/>
    <cellStyle name="Normal 584 2 3 2 3" xfId="23311" xr:uid="{5DBD2D8B-D8DE-4257-82A0-5FBD946C6534}"/>
    <cellStyle name="Normal 584 2 3 3" xfId="23310" xr:uid="{7838E9A9-B913-4E6F-B51E-64AB469283DA}"/>
    <cellStyle name="Normal 584 2 3 3 2" xfId="23309" xr:uid="{46B5714B-D282-479F-9A17-FE44881D038A}"/>
    <cellStyle name="Normal 584 2 3 4" xfId="23308" xr:uid="{7989F3A3-696D-4CDB-8FE6-23ED9017E31B}"/>
    <cellStyle name="Normal 584 2 3 4 2" xfId="23307" xr:uid="{13D51B85-A034-4823-A4D8-37DF153B6575}"/>
    <cellStyle name="Normal 584 2 3 5" xfId="23306" xr:uid="{8F9D5EED-EC0F-4E94-B3D1-89296BF521BD}"/>
    <cellStyle name="Normal 584 2 4" xfId="23305" xr:uid="{DB73D653-EA92-428B-8198-1E849288E09C}"/>
    <cellStyle name="Normal 584 2 4 2" xfId="23304" xr:uid="{920509E3-D28A-4E40-A2FA-62573718771D}"/>
    <cellStyle name="Normal 584 2 4 2 2" xfId="23303" xr:uid="{370E2341-6FEB-47E9-BD99-7197F4B7BA91}"/>
    <cellStyle name="Normal 584 2 4 3" xfId="23302" xr:uid="{4E4A215E-902A-4A38-96CE-F229E548D668}"/>
    <cellStyle name="Normal 584 2 5" xfId="23301" xr:uid="{0E2C638C-8F1E-4452-BBC3-FB578F4275A3}"/>
    <cellStyle name="Normal 584 2 5 2" xfId="23300" xr:uid="{DC73D643-EB1C-4A93-AF71-CEB82485B3CD}"/>
    <cellStyle name="Normal 584 2 6" xfId="23299" xr:uid="{3436D363-22E6-497D-8656-A5928678ACE2}"/>
    <cellStyle name="Normal 584 2 6 2" xfId="23298" xr:uid="{E72D3B09-F3B1-4333-95FA-C9CA5D61569C}"/>
    <cellStyle name="Normal 584 2 7" xfId="23297" xr:uid="{45CD49DE-39C3-49B2-8972-CDBF329E5293}"/>
    <cellStyle name="Normal 584 3" xfId="23296" xr:uid="{6060F1D6-12EF-4033-AD94-22CEB9A23FE2}"/>
    <cellStyle name="Normal 585" xfId="23295" xr:uid="{84042F2E-4851-447D-BF24-989ACA73C81D}"/>
    <cellStyle name="Normal 585 2" xfId="23294" xr:uid="{A070A4A8-CC57-469F-811B-D0BE350277A3}"/>
    <cellStyle name="Normal 585 2 2" xfId="23293" xr:uid="{554C972E-882A-434B-AA08-B2C0B87419C9}"/>
    <cellStyle name="Normal 585 2 2 2" xfId="23292" xr:uid="{D003A741-80DB-41A6-B125-475B8E221C1F}"/>
    <cellStyle name="Normal 585 2 2 2 2" xfId="23291" xr:uid="{7EC6E17A-C560-441B-B90F-923DF2A09693}"/>
    <cellStyle name="Normal 585 2 2 2 2 2" xfId="23290" xr:uid="{AC052679-EE5D-4226-B1BC-70ED0621AAAE}"/>
    <cellStyle name="Normal 585 2 2 2 2 2 2" xfId="23289" xr:uid="{D7BDB3BA-A8C8-45D1-A22B-F7617BAE4C03}"/>
    <cellStyle name="Normal 585 2 2 2 2 3" xfId="23288" xr:uid="{34826091-494C-4E62-978C-6C12C9A50AA4}"/>
    <cellStyle name="Normal 585 2 2 2 3" xfId="23287" xr:uid="{140E74E9-A529-49E4-9B2D-F7DA1E5B41E1}"/>
    <cellStyle name="Normal 585 2 2 2 3 2" xfId="23286" xr:uid="{63FF97BF-EA8C-4192-97C9-EB17053FCC35}"/>
    <cellStyle name="Normal 585 2 2 2 4" xfId="23285" xr:uid="{290991DB-495D-44F4-BD7C-61E2EF984821}"/>
    <cellStyle name="Normal 585 2 2 2 4 2" xfId="23284" xr:uid="{4191243D-427A-4F85-AABF-87E30FC17EBD}"/>
    <cellStyle name="Normal 585 2 2 2 5" xfId="23283" xr:uid="{324721F5-7197-45EB-957D-AFD24A942E0A}"/>
    <cellStyle name="Normal 585 2 2 3" xfId="23282" xr:uid="{19598CA4-E41D-4623-A630-A86F3D137AA1}"/>
    <cellStyle name="Normal 585 2 2 3 2" xfId="23281" xr:uid="{5C04FA38-ADF9-4BBF-B362-781B0467E015}"/>
    <cellStyle name="Normal 585 2 2 3 2 2" xfId="23280" xr:uid="{3D4EC8FF-BF52-4E28-BC30-80055E996E0B}"/>
    <cellStyle name="Normal 585 2 2 3 3" xfId="23279" xr:uid="{A7F2DF9D-7952-4EA5-9D35-88FD63591626}"/>
    <cellStyle name="Normal 585 2 2 4" xfId="23278" xr:uid="{B86F7E47-DB79-41DE-A82E-131C85269A64}"/>
    <cellStyle name="Normal 585 2 2 4 2" xfId="23277" xr:uid="{857CBE6C-FB92-415D-B8AE-F78F846C364D}"/>
    <cellStyle name="Normal 585 2 2 5" xfId="23276" xr:uid="{949CA747-5151-49FB-B8A3-5ACE9E168D4D}"/>
    <cellStyle name="Normal 585 2 2 5 2" xfId="23275" xr:uid="{911C9528-CD8F-4E0C-B726-DD90B27C8657}"/>
    <cellStyle name="Normal 585 2 2 6" xfId="23274" xr:uid="{0399B42E-6EF1-44B9-9877-A0920074D5C9}"/>
    <cellStyle name="Normal 585 2 3" xfId="23273" xr:uid="{3CCE2D95-45A7-4741-96C7-D7C0B856427E}"/>
    <cellStyle name="Normal 585 2 3 2" xfId="23272" xr:uid="{2D24C213-5D3C-49A1-9ADF-15A64A6516DB}"/>
    <cellStyle name="Normal 585 2 3 2 2" xfId="23271" xr:uid="{95BB430B-EDE5-4D3F-B4D8-FB6703791125}"/>
    <cellStyle name="Normal 585 2 3 2 2 2" xfId="23270" xr:uid="{C0E7031B-8161-4BFE-9942-6453663C41E0}"/>
    <cellStyle name="Normal 585 2 3 2 3" xfId="23269" xr:uid="{1700B563-BA92-4F46-8921-43EE1440610E}"/>
    <cellStyle name="Normal 585 2 3 3" xfId="23268" xr:uid="{5489BF8A-204D-4E58-999D-D6531221EEBD}"/>
    <cellStyle name="Normal 585 2 3 3 2" xfId="23267" xr:uid="{661E2A4B-6CEA-4972-AC4C-E2CFDBB755EF}"/>
    <cellStyle name="Normal 585 2 3 4" xfId="23266" xr:uid="{59BD351E-7C87-4DED-A8BA-D3C93D8E0F07}"/>
    <cellStyle name="Normal 585 2 3 4 2" xfId="23265" xr:uid="{5753B2E1-FE61-485D-9335-F03C4821F2B5}"/>
    <cellStyle name="Normal 585 2 3 5" xfId="23264" xr:uid="{1FA2990B-CA54-4A2B-9C4F-AEEFD96EDD83}"/>
    <cellStyle name="Normal 585 2 4" xfId="23263" xr:uid="{212D935B-95B6-4464-BD4B-7E5C98DB52B7}"/>
    <cellStyle name="Normal 585 2 4 2" xfId="23262" xr:uid="{EA6AFB9B-F73F-4EEF-995C-4CE18D06E7F3}"/>
    <cellStyle name="Normal 585 2 4 2 2" xfId="23261" xr:uid="{FA7C0F17-8EDA-466B-AC55-DC3901F9E330}"/>
    <cellStyle name="Normal 585 2 4 3" xfId="23260" xr:uid="{E822A033-212F-4661-922C-3EF006B611D5}"/>
    <cellStyle name="Normal 585 2 5" xfId="23259" xr:uid="{9F31C4F0-2F42-4BAE-8EAC-D2E0FF02DD09}"/>
    <cellStyle name="Normal 585 2 5 2" xfId="23258" xr:uid="{ADAC7DBD-049F-42E1-B9F6-757621A3331E}"/>
    <cellStyle name="Normal 585 2 6" xfId="23257" xr:uid="{6763A1F8-97F1-4B2A-92EC-38EFFA27AE8B}"/>
    <cellStyle name="Normal 585 2 6 2" xfId="23256" xr:uid="{CDEB1CB3-883E-400C-AABD-F55E9DAF3564}"/>
    <cellStyle name="Normal 585 2 7" xfId="23255" xr:uid="{0F13DC08-6EEB-4AF3-819B-BDB0A0759C4B}"/>
    <cellStyle name="Normal 585 3" xfId="23254" xr:uid="{962287F5-0069-41FB-AFEB-26CB4A47B3CA}"/>
    <cellStyle name="Normal 586" xfId="23253" xr:uid="{00EDA483-A943-43B0-8620-7D49B446E014}"/>
    <cellStyle name="Normal 586 2" xfId="23252" xr:uid="{C8108144-CA69-4C81-A282-F17DFFE67735}"/>
    <cellStyle name="Normal 586 2 2" xfId="23251" xr:uid="{6E41F73F-CC50-4C78-BA44-7B3E5A0A685C}"/>
    <cellStyle name="Normal 586 2 2 2" xfId="23250" xr:uid="{B4ED7DBB-0A44-4445-9E96-CC32D0959CAB}"/>
    <cellStyle name="Normal 586 2 2 2 2" xfId="23249" xr:uid="{3ABC2B01-516C-40C2-8FFF-9ABF0BD907D6}"/>
    <cellStyle name="Normal 586 2 2 2 2 2" xfId="23248" xr:uid="{6A1F623E-4885-4B7C-8FEB-0A871377F2C1}"/>
    <cellStyle name="Normal 586 2 2 2 2 2 2" xfId="23247" xr:uid="{109BB8BD-DACD-456A-9263-3D12A7BE1BA2}"/>
    <cellStyle name="Normal 586 2 2 2 2 3" xfId="23246" xr:uid="{312B73EF-D0FE-4082-97E6-B306F23BD220}"/>
    <cellStyle name="Normal 586 2 2 2 3" xfId="23245" xr:uid="{021129FC-A62D-4A8E-886B-E3BF284A2D20}"/>
    <cellStyle name="Normal 586 2 2 2 3 2" xfId="23244" xr:uid="{AFA87D04-AE61-44AE-AB02-F9D80FE43B77}"/>
    <cellStyle name="Normal 586 2 2 2 4" xfId="23243" xr:uid="{CBC14715-D407-44D1-BC32-FA3A6F0C9F5B}"/>
    <cellStyle name="Normal 586 2 2 2 4 2" xfId="23242" xr:uid="{688D9C14-C284-4278-90F3-BBF90BCC9CE1}"/>
    <cellStyle name="Normal 586 2 2 2 5" xfId="23241" xr:uid="{B7978D63-D8C6-45B2-B6DB-A27F5C761D4B}"/>
    <cellStyle name="Normal 586 2 2 3" xfId="23240" xr:uid="{7B7ED8F5-0BEB-4064-B09F-6EC11F49E34D}"/>
    <cellStyle name="Normal 586 2 2 3 2" xfId="23239" xr:uid="{15EF3EBF-BCC3-402B-82EF-05D04820FCFF}"/>
    <cellStyle name="Normal 586 2 2 3 2 2" xfId="23238" xr:uid="{20B955D2-38F4-463A-A7BC-71A35830D5AA}"/>
    <cellStyle name="Normal 586 2 2 3 3" xfId="23237" xr:uid="{989161B1-8A78-4A64-8392-0B358F090084}"/>
    <cellStyle name="Normal 586 2 2 4" xfId="23236" xr:uid="{E53EF0FD-CFEA-44AC-84D4-0D24327BC484}"/>
    <cellStyle name="Normal 586 2 2 4 2" xfId="23235" xr:uid="{08AD14F7-EBB9-4439-9655-949069DF9F72}"/>
    <cellStyle name="Normal 586 2 2 5" xfId="23234" xr:uid="{83981B80-1E87-4BC9-8A90-7E584270E3CB}"/>
    <cellStyle name="Normal 586 2 2 5 2" xfId="23233" xr:uid="{99370323-85CB-4589-8235-1F3FFCEA65BD}"/>
    <cellStyle name="Normal 586 2 2 6" xfId="23232" xr:uid="{7B8CC615-108A-48E5-B732-BE926FCF1AE0}"/>
    <cellStyle name="Normal 586 2 3" xfId="23231" xr:uid="{04412940-F356-4C4A-AE83-6F314F0AF186}"/>
    <cellStyle name="Normal 586 2 3 2" xfId="23230" xr:uid="{DBD9CAC2-AD58-434E-961D-E7D3D4FCBDFD}"/>
    <cellStyle name="Normal 586 2 3 2 2" xfId="23229" xr:uid="{F76D0BF2-37F7-4E7B-8231-EDBBAF01DA8C}"/>
    <cellStyle name="Normal 586 2 3 2 2 2" xfId="23228" xr:uid="{87C9B23B-66E0-43B4-B058-7C8BF2DB59CF}"/>
    <cellStyle name="Normal 586 2 3 2 3" xfId="23227" xr:uid="{C303F0F3-D825-468A-B806-CEF310C84144}"/>
    <cellStyle name="Normal 586 2 3 3" xfId="23226" xr:uid="{9D62827F-B5A9-4E14-B501-EDAFA84AD3B0}"/>
    <cellStyle name="Normal 586 2 3 3 2" xfId="23225" xr:uid="{BF75C7D8-7197-476C-9AF2-201BD542E9C4}"/>
    <cellStyle name="Normal 586 2 3 4" xfId="23224" xr:uid="{B5DBD4FE-6F6E-4423-9758-5706D5454806}"/>
    <cellStyle name="Normal 586 2 3 4 2" xfId="23223" xr:uid="{D5A097AC-1632-4110-B6AC-56BA622D1EAD}"/>
    <cellStyle name="Normal 586 2 3 5" xfId="23222" xr:uid="{04EDD7BB-8BF2-493C-B7E5-B22148BFB2AC}"/>
    <cellStyle name="Normal 586 2 4" xfId="23221" xr:uid="{006092ED-3589-4E81-BC74-9504A9EC76D1}"/>
    <cellStyle name="Normal 586 2 4 2" xfId="23220" xr:uid="{347157B9-89E8-4F14-9E3B-CAA533834754}"/>
    <cellStyle name="Normal 586 2 4 2 2" xfId="23219" xr:uid="{19291F90-CA3B-40AE-B7CA-86D8B137D6FE}"/>
    <cellStyle name="Normal 586 2 4 3" xfId="23218" xr:uid="{9E248F81-7340-42B3-AE29-862914E50E5C}"/>
    <cellStyle name="Normal 586 2 5" xfId="23217" xr:uid="{7D8ECC10-4E1E-4BB5-AB51-A30E1ABA9EAF}"/>
    <cellStyle name="Normal 586 2 5 2" xfId="23216" xr:uid="{80603E43-89FF-487C-B878-9A8C53B91E7E}"/>
    <cellStyle name="Normal 586 2 6" xfId="23215" xr:uid="{099199AD-B71D-4363-8104-95410BDF10D9}"/>
    <cellStyle name="Normal 586 2 6 2" xfId="23214" xr:uid="{2C9C1F93-6F05-487D-AB55-294D1315495D}"/>
    <cellStyle name="Normal 586 2 7" xfId="23213" xr:uid="{1866124E-F8BF-46EA-A875-04562937D93D}"/>
    <cellStyle name="Normal 586 3" xfId="23212" xr:uid="{A7535EE7-946E-49A4-BD99-4390557176D7}"/>
    <cellStyle name="Normal 587" xfId="23211" xr:uid="{BD3FF0D6-3C53-4451-A007-AE0E06EBC1B4}"/>
    <cellStyle name="Normal 587 2" xfId="23210" xr:uid="{A68801B6-27C3-4C71-ADC9-009DB4C4EE0C}"/>
    <cellStyle name="Normal 587 2 2" xfId="23209" xr:uid="{25837A11-F310-496C-8761-A10CF03F93ED}"/>
    <cellStyle name="Normal 587 2 2 2" xfId="23208" xr:uid="{448B71B2-3684-42B3-962A-38A5F2E4DDFD}"/>
    <cellStyle name="Normal 587 2 2 2 2" xfId="23207" xr:uid="{CADDE8B5-5198-41BF-9E11-2D1DEA9FBDD7}"/>
    <cellStyle name="Normal 587 2 2 2 2 2" xfId="23206" xr:uid="{E89205E3-BA9E-4F1C-A86B-BA5132BE5ED9}"/>
    <cellStyle name="Normal 587 2 2 2 2 2 2" xfId="23205" xr:uid="{19DF9430-CE3D-420F-88F8-BB6F63136A97}"/>
    <cellStyle name="Normal 587 2 2 2 2 3" xfId="23204" xr:uid="{B23282FE-6DD3-4564-9516-EA241D931530}"/>
    <cellStyle name="Normal 587 2 2 2 3" xfId="23203" xr:uid="{4C6D2439-D248-4288-8040-C2D65F7C3DDA}"/>
    <cellStyle name="Normal 587 2 2 2 3 2" xfId="23202" xr:uid="{9E8500AC-7347-4C4A-A676-53BF7ACD688A}"/>
    <cellStyle name="Normal 587 2 2 2 4" xfId="23201" xr:uid="{68A4102C-E1EA-4816-9571-20519C5CAFBC}"/>
    <cellStyle name="Normal 587 2 2 2 4 2" xfId="23200" xr:uid="{61D085EB-5738-4A4E-A845-869AAFEDA65F}"/>
    <cellStyle name="Normal 587 2 2 2 5" xfId="23199" xr:uid="{71B91E02-3132-43F3-A361-8100DD8435B2}"/>
    <cellStyle name="Normal 587 2 2 3" xfId="23198" xr:uid="{1E615F5E-37FF-4974-8947-12691961B3B3}"/>
    <cellStyle name="Normal 587 2 2 3 2" xfId="23197" xr:uid="{49A501DA-4D35-4D23-8F7C-AC813F3E3F96}"/>
    <cellStyle name="Normal 587 2 2 3 2 2" xfId="23196" xr:uid="{E381DB34-3833-4AB4-BA3C-61D3FED1229C}"/>
    <cellStyle name="Normal 587 2 2 3 3" xfId="23195" xr:uid="{72F27BAF-054F-4D90-AB42-C66109C46021}"/>
    <cellStyle name="Normal 587 2 2 4" xfId="23194" xr:uid="{CD053AD2-9963-40FC-9D16-1B2C78F94329}"/>
    <cellStyle name="Normal 587 2 2 4 2" xfId="23193" xr:uid="{EB5150A2-B8E1-432E-A040-9EDC19340BA2}"/>
    <cellStyle name="Normal 587 2 2 5" xfId="23192" xr:uid="{A101ABED-2A0F-4A85-B9CE-8452DA9D9F47}"/>
    <cellStyle name="Normal 587 2 2 5 2" xfId="23191" xr:uid="{0A3BF408-564A-4779-BD43-71D7E984240E}"/>
    <cellStyle name="Normal 587 2 2 6" xfId="23190" xr:uid="{4B837319-327F-4B27-A2F9-67AC9F394710}"/>
    <cellStyle name="Normal 587 2 3" xfId="23189" xr:uid="{4F7927DE-0736-4E81-8013-0150CD4B25F3}"/>
    <cellStyle name="Normal 587 2 3 2" xfId="23188" xr:uid="{292E3C6B-2B31-4B63-A084-616525B04860}"/>
    <cellStyle name="Normal 587 2 3 2 2" xfId="23187" xr:uid="{4CA6191C-213B-4493-9F62-21BDBC2D0F74}"/>
    <cellStyle name="Normal 587 2 3 2 2 2" xfId="23186" xr:uid="{7920EB5E-036B-4434-BE8A-04847CDE13F8}"/>
    <cellStyle name="Normal 587 2 3 2 3" xfId="23185" xr:uid="{10FA1F83-9959-4441-A927-02541BE64F9D}"/>
    <cellStyle name="Normal 587 2 3 3" xfId="23184" xr:uid="{0FF75C4E-4ADD-4E7B-91F7-FA7DFC557E9E}"/>
    <cellStyle name="Normal 587 2 3 3 2" xfId="23183" xr:uid="{D9BD1323-35C6-4B1B-8971-39EB1EDABE11}"/>
    <cellStyle name="Normal 587 2 3 4" xfId="23182" xr:uid="{248E3809-B362-4839-B8B1-F370A50C67E9}"/>
    <cellStyle name="Normal 587 2 3 4 2" xfId="23181" xr:uid="{E71C696C-6EBA-4443-9752-112F57CB47B9}"/>
    <cellStyle name="Normal 587 2 3 5" xfId="23180" xr:uid="{602DD927-9168-4877-A7A7-6D7D7697A2B8}"/>
    <cellStyle name="Normal 587 2 4" xfId="23179" xr:uid="{9D782804-7CBA-4F2F-81A9-E520A39AE7A0}"/>
    <cellStyle name="Normal 587 2 4 2" xfId="23178" xr:uid="{6A78C5C7-F94C-4D68-997F-60381D687286}"/>
    <cellStyle name="Normal 587 2 4 2 2" xfId="23177" xr:uid="{BD261740-EC8C-41C6-BFFD-98F835FB3939}"/>
    <cellStyle name="Normal 587 2 4 3" xfId="23176" xr:uid="{4A012762-F261-441F-9E7B-1362368396F7}"/>
    <cellStyle name="Normal 587 2 5" xfId="23175" xr:uid="{4C73A564-ECAB-4DCD-9923-A85534E9809A}"/>
    <cellStyle name="Normal 587 2 5 2" xfId="23174" xr:uid="{4F7A9F01-C575-42B1-9926-8DFB5A7B7B09}"/>
    <cellStyle name="Normal 587 2 6" xfId="23173" xr:uid="{66A4C26E-30DC-40C6-A41E-F27516992114}"/>
    <cellStyle name="Normal 587 2 6 2" xfId="23172" xr:uid="{1E474040-81E4-4B4C-9B16-E6C89AF1A890}"/>
    <cellStyle name="Normal 587 2 7" xfId="23171" xr:uid="{B3872580-2EED-4EE2-97D7-9A7A15047C18}"/>
    <cellStyle name="Normal 587 3" xfId="23170" xr:uid="{2A6837E9-B4E8-4F56-AC23-FF6BDD6F534D}"/>
    <cellStyle name="Normal 588" xfId="23169" xr:uid="{4442C46D-7B76-4A24-9561-FE7F612E0BD8}"/>
    <cellStyle name="Normal 588 2" xfId="23168" xr:uid="{0F40188F-50F3-4EE7-9798-B74E4D00A346}"/>
    <cellStyle name="Normal 588 2 2" xfId="23167" xr:uid="{BF9C96F8-4628-4B91-9502-1BC82DCD091A}"/>
    <cellStyle name="Normal 588 2 2 2" xfId="23166" xr:uid="{AD97F9EC-4965-40A4-BD3E-D13D9297FBA0}"/>
    <cellStyle name="Normal 588 2 2 2 2" xfId="23165" xr:uid="{E2068FD9-8475-4FC5-B524-0FD204A7960E}"/>
    <cellStyle name="Normal 588 2 2 2 2 2" xfId="23164" xr:uid="{E189880E-382E-435B-BF8D-8FED7BBEB7B6}"/>
    <cellStyle name="Normal 588 2 2 2 2 2 2" xfId="23163" xr:uid="{78DEDFBF-3509-4B74-9923-F2DEB4EDE564}"/>
    <cellStyle name="Normal 588 2 2 2 2 3" xfId="23162" xr:uid="{4F8A0FAA-A679-4BA2-BC32-899CC18BB22F}"/>
    <cellStyle name="Normal 588 2 2 2 3" xfId="23161" xr:uid="{B0102EE9-8553-4570-A207-E8963A791746}"/>
    <cellStyle name="Normal 588 2 2 2 3 2" xfId="23160" xr:uid="{F50BFC74-4AD4-408A-86C5-D5FDF4180482}"/>
    <cellStyle name="Normal 588 2 2 2 4" xfId="23159" xr:uid="{8DDC190A-0FE0-428B-B282-43FDDCACC7CD}"/>
    <cellStyle name="Normal 588 2 2 2 4 2" xfId="23158" xr:uid="{E5731BD8-6B56-4F4E-914E-5E37DF25399C}"/>
    <cellStyle name="Normal 588 2 2 2 5" xfId="23157" xr:uid="{CC8522D9-124E-4980-82A9-9358905623D4}"/>
    <cellStyle name="Normal 588 2 2 3" xfId="23156" xr:uid="{F735A24B-794C-4DDB-93B0-E871343A9F05}"/>
    <cellStyle name="Normal 588 2 2 3 2" xfId="23155" xr:uid="{E9B2E085-116F-4548-A0BB-D8C42298E0FE}"/>
    <cellStyle name="Normal 588 2 2 3 2 2" xfId="23154" xr:uid="{3C0CA288-147F-4A5D-BD3A-5415E30B9C1D}"/>
    <cellStyle name="Normal 588 2 2 3 3" xfId="23153" xr:uid="{83BA0B0C-0A07-4518-930A-3E01BA9393DC}"/>
    <cellStyle name="Normal 588 2 2 4" xfId="23152" xr:uid="{79B5EE82-CEF7-487A-9B9D-9F386451B41E}"/>
    <cellStyle name="Normal 588 2 2 4 2" xfId="23151" xr:uid="{95EBE14A-50CF-416E-9970-39E455F00058}"/>
    <cellStyle name="Normal 588 2 2 5" xfId="23150" xr:uid="{A69AC3D5-4436-4417-A1A7-43AF5E331EE2}"/>
    <cellStyle name="Normal 588 2 2 5 2" xfId="23149" xr:uid="{2083F77A-BC50-4EE7-B28C-FFCF94700F24}"/>
    <cellStyle name="Normal 588 2 2 6" xfId="23148" xr:uid="{E0358A31-CEA6-42F2-A2EC-C7765256890B}"/>
    <cellStyle name="Normal 588 2 3" xfId="23147" xr:uid="{BD81CA9F-976E-4C83-833D-514D57392A1F}"/>
    <cellStyle name="Normal 588 2 3 2" xfId="23146" xr:uid="{05E403E0-C0BA-4077-BD2A-150573FC8417}"/>
    <cellStyle name="Normal 588 2 3 2 2" xfId="23145" xr:uid="{2D19A83F-D036-4653-9715-E199321ED89A}"/>
    <cellStyle name="Normal 588 2 3 2 2 2" xfId="23144" xr:uid="{E1B357DD-39E5-4381-9289-42452DFBFA2E}"/>
    <cellStyle name="Normal 588 2 3 2 3" xfId="23143" xr:uid="{F135DEF9-CB85-49E1-8608-058069AC645D}"/>
    <cellStyle name="Normal 588 2 3 3" xfId="23142" xr:uid="{8D77AD91-84A4-4BB5-BF93-072D69C3B1A5}"/>
    <cellStyle name="Normal 588 2 3 3 2" xfId="23141" xr:uid="{839ABEF8-4DA2-4E22-8B2E-C148C21F5208}"/>
    <cellStyle name="Normal 588 2 3 4" xfId="23140" xr:uid="{293A4FC7-963B-4E4E-A489-DA0892854154}"/>
    <cellStyle name="Normal 588 2 3 4 2" xfId="23139" xr:uid="{5D453CF3-77A0-4FD5-84B9-480BB5D0F7E5}"/>
    <cellStyle name="Normal 588 2 3 5" xfId="23138" xr:uid="{690DA484-49F5-4EF4-8761-F770323A8D56}"/>
    <cellStyle name="Normal 588 2 4" xfId="23137" xr:uid="{8E52E197-3989-4951-A6D3-2396C962F0CA}"/>
    <cellStyle name="Normal 588 2 4 2" xfId="23136" xr:uid="{D231EEEF-BF22-4E1D-883D-1562ADE2C767}"/>
    <cellStyle name="Normal 588 2 4 2 2" xfId="23135" xr:uid="{BCF0DD08-A426-464F-926B-4EFB37729DD9}"/>
    <cellStyle name="Normal 588 2 4 3" xfId="23134" xr:uid="{889AE491-F7B4-4699-8650-9B51F97EC5FF}"/>
    <cellStyle name="Normal 588 2 5" xfId="23133" xr:uid="{43E14C57-8929-4EED-B29E-B2A10339228C}"/>
    <cellStyle name="Normal 588 2 5 2" xfId="23132" xr:uid="{328C6B62-0F0E-4B5C-ABD3-324C09CE399F}"/>
    <cellStyle name="Normal 588 2 6" xfId="23131" xr:uid="{88C4FBCA-2110-4CA4-AA40-0E594BDAE1FC}"/>
    <cellStyle name="Normal 588 2 6 2" xfId="23130" xr:uid="{21673172-0AF9-4B61-8DF7-5B7714942D72}"/>
    <cellStyle name="Normal 588 2 7" xfId="23129" xr:uid="{16D4BA53-6C5A-4EAC-AD62-20BBE29D30F2}"/>
    <cellStyle name="Normal 588 3" xfId="23128" xr:uid="{BFA3E98C-86CC-4635-9ABC-AE4EDC269831}"/>
    <cellStyle name="Normal 589" xfId="23127" xr:uid="{0BB52340-8CD4-40F7-9950-1AB923EE67F0}"/>
    <cellStyle name="Normal 589 2" xfId="23126" xr:uid="{413C28AA-3542-458C-ACC2-B3F8DA37E0C6}"/>
    <cellStyle name="Normal 589 2 2" xfId="23125" xr:uid="{75FFE4DD-ACB4-4597-AAD5-8A8D85A83D26}"/>
    <cellStyle name="Normal 589 2 2 2" xfId="23124" xr:uid="{CD5B77A8-C55D-48DC-A44B-F26F3E4113B5}"/>
    <cellStyle name="Normal 589 2 2 2 2" xfId="23123" xr:uid="{13AD7A02-88EA-4199-A903-667966871647}"/>
    <cellStyle name="Normal 589 2 2 2 2 2" xfId="23122" xr:uid="{E2EB1162-6D9E-498F-A9A6-105CAF08220F}"/>
    <cellStyle name="Normal 589 2 2 2 2 2 2" xfId="23121" xr:uid="{32516F02-818D-47F5-990C-A9915BC0ABC7}"/>
    <cellStyle name="Normal 589 2 2 2 2 3" xfId="23120" xr:uid="{623C7469-029B-46E8-A79D-B495E58ECF53}"/>
    <cellStyle name="Normal 589 2 2 2 3" xfId="23119" xr:uid="{28E90D58-721E-46D3-988E-7049957B1C04}"/>
    <cellStyle name="Normal 589 2 2 2 3 2" xfId="23118" xr:uid="{843153BA-D4F5-4704-9A7A-FCA54F9C3E65}"/>
    <cellStyle name="Normal 589 2 2 2 4" xfId="23117" xr:uid="{7AB09BE7-4433-442B-9542-10B176604554}"/>
    <cellStyle name="Normal 589 2 2 2 4 2" xfId="23116" xr:uid="{B0CD5BA3-7CB1-46AC-9B29-D38461A451E3}"/>
    <cellStyle name="Normal 589 2 2 2 5" xfId="23115" xr:uid="{AE98F784-72A3-45F3-BFAE-3848E8DCA5F5}"/>
    <cellStyle name="Normal 589 2 2 3" xfId="23114" xr:uid="{0D6C2F6C-DD99-47FC-BEDD-A6B3261253EC}"/>
    <cellStyle name="Normal 589 2 2 3 2" xfId="23113" xr:uid="{D7AD25B8-8D9A-46C4-99DC-34812D387F55}"/>
    <cellStyle name="Normal 589 2 2 3 2 2" xfId="23112" xr:uid="{947A8651-308E-40DA-837E-FC9829B7DE7A}"/>
    <cellStyle name="Normal 589 2 2 3 3" xfId="23111" xr:uid="{12F1FE77-A9AE-4CE4-92F9-883A15C6D53D}"/>
    <cellStyle name="Normal 589 2 2 4" xfId="23110" xr:uid="{0DA822A7-2B5C-4576-9DE4-68A08BB3631B}"/>
    <cellStyle name="Normal 589 2 2 4 2" xfId="23109" xr:uid="{CCEC65D9-2727-4271-939A-73892DA79785}"/>
    <cellStyle name="Normal 589 2 2 5" xfId="23108" xr:uid="{DEB54F15-4583-469C-AC98-026D9F653B87}"/>
    <cellStyle name="Normal 589 2 2 5 2" xfId="23107" xr:uid="{CC127C92-829A-4DBD-9094-80C509E440D1}"/>
    <cellStyle name="Normal 589 2 2 6" xfId="23106" xr:uid="{9F79BC49-A059-4AA7-BD39-66738CDB5B5C}"/>
    <cellStyle name="Normal 589 2 3" xfId="23105" xr:uid="{D37ACC5C-16C8-4D67-A12E-ADF7D685BB49}"/>
    <cellStyle name="Normal 589 2 3 2" xfId="23104" xr:uid="{B387033F-750F-458C-BCCF-F684452CF2FF}"/>
    <cellStyle name="Normal 589 2 3 2 2" xfId="23103" xr:uid="{FAA13B95-F9C7-4756-A243-B6B315687C70}"/>
    <cellStyle name="Normal 589 2 3 2 2 2" xfId="23102" xr:uid="{2EA6CC1B-737D-4209-91FF-B5495208C67B}"/>
    <cellStyle name="Normal 589 2 3 2 3" xfId="23101" xr:uid="{952435C6-7135-4DB5-8F5A-74FCDB4EA2D4}"/>
    <cellStyle name="Normal 589 2 3 3" xfId="23100" xr:uid="{DBF67177-BB5A-439E-9972-70220B580A79}"/>
    <cellStyle name="Normal 589 2 3 3 2" xfId="23099" xr:uid="{EA18FDE9-0ACD-4D6D-B59B-BAA5F1D8EFC5}"/>
    <cellStyle name="Normal 589 2 3 4" xfId="23098" xr:uid="{1B7C1112-82B8-44E2-8708-E085E4EC0AF6}"/>
    <cellStyle name="Normal 589 2 3 4 2" xfId="23097" xr:uid="{AB333E40-B1FB-4E82-A9B0-7A017798A630}"/>
    <cellStyle name="Normal 589 2 3 5" xfId="23096" xr:uid="{9557F3BB-E98E-41BE-BB40-6DC220305AF2}"/>
    <cellStyle name="Normal 589 2 4" xfId="23095" xr:uid="{62B19B7F-4A05-4CB1-8E25-864D67E8254F}"/>
    <cellStyle name="Normal 589 2 4 2" xfId="23094" xr:uid="{AF6A9CD8-B61A-4584-BC84-C9F77BE2F17B}"/>
    <cellStyle name="Normal 589 2 4 2 2" xfId="23093" xr:uid="{07BC6D9B-E12C-4A3A-9123-D3EF6AA93DE8}"/>
    <cellStyle name="Normal 589 2 4 3" xfId="23092" xr:uid="{00277406-AC75-4A39-A153-9D008D0AA497}"/>
    <cellStyle name="Normal 589 2 5" xfId="23091" xr:uid="{428FC723-D1E1-4013-9DA3-1B4FC80C0624}"/>
    <cellStyle name="Normal 589 2 5 2" xfId="23090" xr:uid="{A2AB9523-0EFA-4E36-9D5F-B18B9891E4F9}"/>
    <cellStyle name="Normal 589 2 6" xfId="23089" xr:uid="{C8218A15-3A1F-4B8E-AF0D-E59913FE76B9}"/>
    <cellStyle name="Normal 589 2 6 2" xfId="23088" xr:uid="{CE570063-6D6A-4397-9461-40CB02C9B826}"/>
    <cellStyle name="Normal 589 2 7" xfId="23087" xr:uid="{67F0EB5A-CA8B-4E08-A398-3C878F9C7419}"/>
    <cellStyle name="Normal 589 3" xfId="23086" xr:uid="{0033F18C-009E-421E-8C09-F2F602E30DFF}"/>
    <cellStyle name="Normal 59" xfId="23085" xr:uid="{F85E2AC5-AA5D-4ACD-B2AD-7B4B3A5C4ADD}"/>
    <cellStyle name="Normal 59 2" xfId="23084" xr:uid="{F853DC44-1B9C-44A8-8246-C7B3BFB12F0A}"/>
    <cellStyle name="Normal 59 2 2" xfId="23083" xr:uid="{BDBE52F6-3DC3-4D6E-8680-5A41F0F4FD85}"/>
    <cellStyle name="Normal 59 2 2 2" xfId="23082" xr:uid="{7C25103D-C5C3-427E-99EA-3762A3223787}"/>
    <cellStyle name="Normal 59 2 2 3" xfId="23081" xr:uid="{0E917265-9338-4C53-A723-A68E86016088}"/>
    <cellStyle name="Normal 59 2 2_Forecast" xfId="23080" xr:uid="{03DEAC5F-1E9B-4666-86AF-B4AD49A181C9}"/>
    <cellStyle name="Normal 59 2 3" xfId="23079" xr:uid="{70CD5A37-1AB8-47DE-9800-7806AF1A4402}"/>
    <cellStyle name="Normal 59 2 3 2" xfId="23078" xr:uid="{25E2DA3A-80B7-4064-B639-DBBD9807F16D}"/>
    <cellStyle name="Normal 59 2 3 3" xfId="23077" xr:uid="{D9357A27-417F-4CE3-B8E6-0FBA8C4D6589}"/>
    <cellStyle name="Normal 59 2 3_Forecast" xfId="23076" xr:uid="{56FB13A3-8416-4412-807F-E108078D845F}"/>
    <cellStyle name="Normal 59 2 4" xfId="23075" xr:uid="{D0B72C43-4FCB-41FB-BB04-7D5222CC48CC}"/>
    <cellStyle name="Normal 59 2 5" xfId="23074" xr:uid="{C1DF8EA0-8744-443B-9B61-1388332FC3A9}"/>
    <cellStyle name="Normal 59 2_DSub" xfId="23073" xr:uid="{FFE85573-DBF4-44F6-B28A-8727A89A76EA}"/>
    <cellStyle name="Normal 59 3" xfId="23072" xr:uid="{C648EAF6-7D58-44B1-9489-A9816AFE253D}"/>
    <cellStyle name="Normal 59 3 2" xfId="23071" xr:uid="{A1703869-3DA6-40C4-8605-08532A1EB6AC}"/>
    <cellStyle name="Normal 59 3 3" xfId="23070" xr:uid="{BBA65A6C-3219-43F3-9589-7F06C714FAC2}"/>
    <cellStyle name="Normal 59 3_Forecast" xfId="23069" xr:uid="{8BD79919-6159-4F04-971C-0C8B50F74A1F}"/>
    <cellStyle name="Normal 59 4" xfId="23068" xr:uid="{016A9B69-E47C-4A9E-90F8-A3217ACCCB72}"/>
    <cellStyle name="Normal 59 4 2" xfId="23067" xr:uid="{D26284DB-472A-49C2-8110-09840BE24BF4}"/>
    <cellStyle name="Normal 59 4 3" xfId="23066" xr:uid="{F56F38ED-C5A9-4E9C-A41B-0ADC03F45119}"/>
    <cellStyle name="Normal 59 4_Forecast" xfId="23065" xr:uid="{E6119D6B-87F7-4439-B1A3-4E06DF152C4D}"/>
    <cellStyle name="Normal 59 5" xfId="23064" xr:uid="{267B7441-6648-4198-8C41-88EBAA1D976D}"/>
    <cellStyle name="Normal 59 6" xfId="23063" xr:uid="{217295B0-B35D-48FD-A684-324625BC9CB4}"/>
    <cellStyle name="Normal 59 7" xfId="23062" xr:uid="{D6CAF317-29D6-40DF-819D-989E2EF4585E}"/>
    <cellStyle name="Normal 59 8" xfId="23061" xr:uid="{A8E70207-39DF-4505-80C3-4B53C9E91396}"/>
    <cellStyle name="Normal 59_DSub" xfId="23060" xr:uid="{C7A9E996-B820-48E1-BD55-3731F4782AAE}"/>
    <cellStyle name="Normal 590" xfId="23059" xr:uid="{5482C12D-8E86-4E2E-A4AA-02BF288176D8}"/>
    <cellStyle name="Normal 590 2" xfId="23058" xr:uid="{875B2940-BB2B-4333-9F4C-4FC26BCB3251}"/>
    <cellStyle name="Normal 590 2 2" xfId="23057" xr:uid="{7D2B19D0-3713-4614-B033-9A75D9AF20C2}"/>
    <cellStyle name="Normal 590 2 2 2" xfId="23056" xr:uid="{615F867C-518E-424D-89EA-24C5720E6E1F}"/>
    <cellStyle name="Normal 590 2 2 2 2" xfId="23055" xr:uid="{7B3B5E72-1713-4461-8B7D-E4098E7861B3}"/>
    <cellStyle name="Normal 590 2 2 2 2 2" xfId="23054" xr:uid="{10F6D21B-C396-43A9-AB91-CFDA68BE0FEB}"/>
    <cellStyle name="Normal 590 2 2 2 2 2 2" xfId="23053" xr:uid="{25D1048F-2999-450D-ADC9-0A3A5C723EFE}"/>
    <cellStyle name="Normal 590 2 2 2 2 3" xfId="23052" xr:uid="{73DBB16F-BB3D-4E1B-89AE-055992598B8F}"/>
    <cellStyle name="Normal 590 2 2 2 3" xfId="23051" xr:uid="{F0C2A55B-DC12-4A35-B0A8-CEBD57788FBE}"/>
    <cellStyle name="Normal 590 2 2 2 3 2" xfId="23050" xr:uid="{E31D2198-0179-455C-B352-A671C9036C92}"/>
    <cellStyle name="Normal 590 2 2 2 4" xfId="23049" xr:uid="{1FB9AE2F-CC6A-4869-B742-3FD058822083}"/>
    <cellStyle name="Normal 590 2 2 2 4 2" xfId="23048" xr:uid="{C4658FE5-914D-433A-BD82-32C369C17D24}"/>
    <cellStyle name="Normal 590 2 2 2 5" xfId="23047" xr:uid="{0B1D686A-052D-4FD4-B145-DEE8AABCE692}"/>
    <cellStyle name="Normal 590 2 2 3" xfId="23046" xr:uid="{087A8A8C-CACA-435D-9D20-29C9F4A2517E}"/>
    <cellStyle name="Normal 590 2 2 3 2" xfId="23045" xr:uid="{17D4CECD-5D04-4E83-A9AD-F636FEC918C3}"/>
    <cellStyle name="Normal 590 2 2 3 2 2" xfId="23044" xr:uid="{09A560F1-A5F6-4B11-A37B-A8832F486DEC}"/>
    <cellStyle name="Normal 590 2 2 3 3" xfId="23043" xr:uid="{895333B5-827B-4691-94D6-603A715605AF}"/>
    <cellStyle name="Normal 590 2 2 4" xfId="23042" xr:uid="{016B9EC4-8E7B-4844-A836-835118C002F9}"/>
    <cellStyle name="Normal 590 2 2 4 2" xfId="23041" xr:uid="{26A5D4AD-94A0-4751-AAB5-EB319DFFFC27}"/>
    <cellStyle name="Normal 590 2 2 5" xfId="23040" xr:uid="{58CB805E-0BA3-4107-8271-313B928543EA}"/>
    <cellStyle name="Normal 590 2 2 5 2" xfId="23039" xr:uid="{9F80188D-4B9D-4648-91D4-13C08C7CD36D}"/>
    <cellStyle name="Normal 590 2 2 6" xfId="23038" xr:uid="{14EF636F-84AB-4A19-8D7A-8DB7E70DADA2}"/>
    <cellStyle name="Normal 590 2 3" xfId="23037" xr:uid="{FA2B06D4-5804-413F-A673-205C195B80DD}"/>
    <cellStyle name="Normal 590 2 3 2" xfId="23036" xr:uid="{D9BD1D09-B848-49B2-8E32-51770448FFC5}"/>
    <cellStyle name="Normal 590 2 3 2 2" xfId="23035" xr:uid="{7A46E9D3-E6B2-45D1-AFED-096A5399D417}"/>
    <cellStyle name="Normal 590 2 3 2 2 2" xfId="23034" xr:uid="{5C193FFC-15E7-4BB5-87E5-759890B01746}"/>
    <cellStyle name="Normal 590 2 3 2 3" xfId="23033" xr:uid="{49A29932-983E-4DF8-98BD-33277C288DAC}"/>
    <cellStyle name="Normal 590 2 3 3" xfId="23032" xr:uid="{75F457B5-77DB-43F7-B71E-ACA9392F32C5}"/>
    <cellStyle name="Normal 590 2 3 3 2" xfId="23031" xr:uid="{A9A8AC64-2F57-4ABE-A4D2-248888410B5D}"/>
    <cellStyle name="Normal 590 2 3 4" xfId="23030" xr:uid="{0CC7749C-A65B-41BB-9E62-74662C5837EC}"/>
    <cellStyle name="Normal 590 2 3 4 2" xfId="23029" xr:uid="{C20D9E9B-E985-4E27-9CFF-580E01CD7079}"/>
    <cellStyle name="Normal 590 2 3 5" xfId="23028" xr:uid="{79F0B3CD-6CE0-4B12-9979-C5EF37055737}"/>
    <cellStyle name="Normal 590 2 4" xfId="23027" xr:uid="{F0E6A735-E75D-4581-8B61-E8CAAF4CFE49}"/>
    <cellStyle name="Normal 590 2 4 2" xfId="23026" xr:uid="{C625D891-F423-44E0-9F04-11670D590DCB}"/>
    <cellStyle name="Normal 590 2 4 2 2" xfId="23025" xr:uid="{3FEE02BF-8217-4225-9953-B7F1C42EECC9}"/>
    <cellStyle name="Normal 590 2 4 3" xfId="23024" xr:uid="{5DCAF734-4D60-4FEE-A1B3-42D718F7AE30}"/>
    <cellStyle name="Normal 590 2 5" xfId="23023" xr:uid="{559C40F9-F961-4F76-B1FF-D10408DDFB16}"/>
    <cellStyle name="Normal 590 2 5 2" xfId="23022" xr:uid="{DB898B05-C2DA-412B-8554-F33AFF302E44}"/>
    <cellStyle name="Normal 590 2 6" xfId="23021" xr:uid="{0D9BE49D-998D-4B11-B82B-97F67CA6C738}"/>
    <cellStyle name="Normal 590 2 6 2" xfId="23020" xr:uid="{94122FF1-8E05-40B4-8065-836E93A98585}"/>
    <cellStyle name="Normal 590 2 7" xfId="23019" xr:uid="{1AAE0B6C-39CF-463E-998D-8D56CEB1CED9}"/>
    <cellStyle name="Normal 590 3" xfId="23018" xr:uid="{031AAF7E-3EF2-4526-BD46-BBF228AF4459}"/>
    <cellStyle name="Normal 591" xfId="23017" xr:uid="{B1BD4D34-2972-4AC1-ABDA-8B3CE458FC36}"/>
    <cellStyle name="Normal 591 2" xfId="23016" xr:uid="{CEFECB89-9DDC-418F-8A3F-EAFA8B748ADA}"/>
    <cellStyle name="Normal 591 2 2" xfId="23015" xr:uid="{3A5CDBC5-6455-4A67-99FD-2278126FD76D}"/>
    <cellStyle name="Normal 591 2 2 2" xfId="23014" xr:uid="{EFDF14FD-B890-4631-8557-A34995AD5F75}"/>
    <cellStyle name="Normal 591 2 2 2 2" xfId="23013" xr:uid="{D9F9CD92-A032-498A-9EFD-BAA5C1054DED}"/>
    <cellStyle name="Normal 591 2 2 2 2 2" xfId="23012" xr:uid="{156A55D7-3005-4D5C-8251-EFF8C84F9C02}"/>
    <cellStyle name="Normal 591 2 2 2 2 2 2" xfId="23011" xr:uid="{812E46B2-6478-4D96-994C-A6CC1E9AB78B}"/>
    <cellStyle name="Normal 591 2 2 2 2 3" xfId="23010" xr:uid="{788022AF-F038-4306-B3DB-5AFB4F92549E}"/>
    <cellStyle name="Normal 591 2 2 2 3" xfId="23009" xr:uid="{D3D375C8-D6B0-4600-80AB-ADCAFD02E976}"/>
    <cellStyle name="Normal 591 2 2 2 3 2" xfId="23008" xr:uid="{6404D2B3-27B7-4E17-B746-D3708AD6ADD4}"/>
    <cellStyle name="Normal 591 2 2 2 4" xfId="23007" xr:uid="{DEE49722-2ABE-4F88-B62E-E3F978449025}"/>
    <cellStyle name="Normal 591 2 2 2 4 2" xfId="23006" xr:uid="{81722ABA-6F07-43B2-92ED-E11D4137FDC0}"/>
    <cellStyle name="Normal 591 2 2 2 5" xfId="23005" xr:uid="{E0EE1C41-1E57-4C5B-8D98-40F7E26CCEA7}"/>
    <cellStyle name="Normal 591 2 2 3" xfId="23004" xr:uid="{0DB984D2-7221-41BD-A972-94E6725848EB}"/>
    <cellStyle name="Normal 591 2 2 3 2" xfId="23003" xr:uid="{DF6469C4-C3AC-4879-9197-0EA9DBD0CFCB}"/>
    <cellStyle name="Normal 591 2 2 3 2 2" xfId="23002" xr:uid="{4D1AEF27-E1BB-4153-A8CA-5214BC799552}"/>
    <cellStyle name="Normal 591 2 2 3 3" xfId="23001" xr:uid="{2865DC65-A192-4804-A380-6117474EB069}"/>
    <cellStyle name="Normal 591 2 2 4" xfId="23000" xr:uid="{D98980C7-99D5-4108-8657-5A7EA114F180}"/>
    <cellStyle name="Normal 591 2 2 4 2" xfId="22999" xr:uid="{E55BC136-9FC8-41F3-9B0B-A213BB0CDEB6}"/>
    <cellStyle name="Normal 591 2 2 5" xfId="22998" xr:uid="{8805508B-52BD-4C96-B043-906E40927197}"/>
    <cellStyle name="Normal 591 2 2 5 2" xfId="22997" xr:uid="{57260D27-E001-4AA3-9AEB-87934B9FF27A}"/>
    <cellStyle name="Normal 591 2 2 6" xfId="22996" xr:uid="{EA4780A4-CDD0-46E3-9A31-76FD1A45B263}"/>
    <cellStyle name="Normal 591 2 3" xfId="22995" xr:uid="{F1DF2D64-64CD-4E51-97D2-63C9A2A905A5}"/>
    <cellStyle name="Normal 591 2 3 2" xfId="22994" xr:uid="{2CDFAB2F-C6EC-43E2-A455-171026521DCC}"/>
    <cellStyle name="Normal 591 2 3 2 2" xfId="22993" xr:uid="{C5197088-E331-4693-A795-67C16676006E}"/>
    <cellStyle name="Normal 591 2 3 2 2 2" xfId="22992" xr:uid="{E06D190C-D49B-44CC-BEB5-91C480581CFB}"/>
    <cellStyle name="Normal 591 2 3 2 3" xfId="22991" xr:uid="{5B1E6072-C8C5-44A8-B0BA-23F3CEDF2529}"/>
    <cellStyle name="Normal 591 2 3 3" xfId="22990" xr:uid="{036DC557-92CC-49FA-9A9C-4783839A8E3F}"/>
    <cellStyle name="Normal 591 2 3 3 2" xfId="22989" xr:uid="{3C92BF85-3776-48F0-A3AE-376A3C26009E}"/>
    <cellStyle name="Normal 591 2 3 4" xfId="22988" xr:uid="{651052E0-CD22-4852-9DF2-F3284A7054C1}"/>
    <cellStyle name="Normal 591 2 3 4 2" xfId="22987" xr:uid="{04E3A94A-55EA-44EA-8378-75E95B94E462}"/>
    <cellStyle name="Normal 591 2 3 5" xfId="22986" xr:uid="{B21A4461-69F6-4809-A203-7ABD85F36710}"/>
    <cellStyle name="Normal 591 2 4" xfId="22985" xr:uid="{324F6E70-D239-4A5E-9CA6-2D7C33978810}"/>
    <cellStyle name="Normal 591 2 4 2" xfId="22984" xr:uid="{F53499E1-E87B-40EA-8F2E-15D6202BA834}"/>
    <cellStyle name="Normal 591 2 4 2 2" xfId="22983" xr:uid="{A066948F-EF2C-4917-A56A-2FEE69FEEA30}"/>
    <cellStyle name="Normal 591 2 4 3" xfId="22982" xr:uid="{C55926AA-59CA-4419-BB31-9BAEC6757909}"/>
    <cellStyle name="Normal 591 2 5" xfId="22981" xr:uid="{7AE23257-1439-4C58-BB31-4E27F889D252}"/>
    <cellStyle name="Normal 591 2 5 2" xfId="22980" xr:uid="{3A21FA35-E2F1-465D-AEC1-209F61811007}"/>
    <cellStyle name="Normal 591 2 6" xfId="22979" xr:uid="{4AC806C2-AD73-458F-ACDA-45D66FC723B1}"/>
    <cellStyle name="Normal 591 2 6 2" xfId="22978" xr:uid="{2F974791-02E9-48EF-A694-966F1A3D0DCC}"/>
    <cellStyle name="Normal 591 2 7" xfId="22977" xr:uid="{D76B070C-F310-403A-8E33-689637D13F6D}"/>
    <cellStyle name="Normal 591 3" xfId="22976" xr:uid="{D6F9E8E8-A6CB-4347-8889-46D93246DABE}"/>
    <cellStyle name="Normal 592" xfId="22975" xr:uid="{E49DE406-851B-404B-BCA5-71973155A6D6}"/>
    <cellStyle name="Normal 592 2" xfId="22974" xr:uid="{52DD18B2-CABC-4F0A-87FF-0B05A0D6CBF4}"/>
    <cellStyle name="Normal 592 2 2" xfId="22973" xr:uid="{138176A5-EB2D-4E90-AFBD-5B301554BA05}"/>
    <cellStyle name="Normal 592 2 2 2" xfId="22972" xr:uid="{D495A64F-AD45-480B-BFBB-3D62B912F498}"/>
    <cellStyle name="Normal 592 2 2 2 2" xfId="22971" xr:uid="{A54FEE52-A02E-448D-B2FA-B67CFAF71676}"/>
    <cellStyle name="Normal 592 2 2 2 2 2" xfId="22970" xr:uid="{44805519-33D5-4632-997C-BFDC11FA929F}"/>
    <cellStyle name="Normal 592 2 2 2 2 2 2" xfId="22969" xr:uid="{2D40FCF4-AB3D-411E-9E3E-073291EB09A0}"/>
    <cellStyle name="Normal 592 2 2 2 2 3" xfId="22968" xr:uid="{4567ACBD-E48E-42E0-B5B6-AF4EC4F09F16}"/>
    <cellStyle name="Normal 592 2 2 2 3" xfId="22967" xr:uid="{A69BEF07-D0B2-4B7D-BB7F-52F643C0B37C}"/>
    <cellStyle name="Normal 592 2 2 2 3 2" xfId="22966" xr:uid="{1BAC237F-0514-42C3-BAE3-932E6AE35401}"/>
    <cellStyle name="Normal 592 2 2 2 4" xfId="22965" xr:uid="{5E14B787-5760-47AD-BE48-D4EA0537A099}"/>
    <cellStyle name="Normal 592 2 2 2 4 2" xfId="22964" xr:uid="{1240AEDE-0BCD-4664-A2E7-9C8715AC3268}"/>
    <cellStyle name="Normal 592 2 2 2 5" xfId="22963" xr:uid="{5C23683E-4A99-48EE-931E-154491D083AC}"/>
    <cellStyle name="Normal 592 2 2 3" xfId="22962" xr:uid="{E060E597-D8EC-4A81-BC4E-55D74A45B99A}"/>
    <cellStyle name="Normal 592 2 2 3 2" xfId="22961" xr:uid="{4BADC525-6BB9-49C8-9151-96E0726EF413}"/>
    <cellStyle name="Normal 592 2 2 3 2 2" xfId="22960" xr:uid="{7215D668-E5BF-427D-A967-2BE6D6166AE9}"/>
    <cellStyle name="Normal 592 2 2 3 3" xfId="22959" xr:uid="{E7325344-BF08-4BD8-9F18-EB58216FBA33}"/>
    <cellStyle name="Normal 592 2 2 4" xfId="22958" xr:uid="{1045F175-DA10-4090-95FC-36A18AB7AB3C}"/>
    <cellStyle name="Normal 592 2 2 4 2" xfId="22957" xr:uid="{C42659ED-17D7-48FD-8C54-E1571CE929C2}"/>
    <cellStyle name="Normal 592 2 2 5" xfId="22956" xr:uid="{112C38A0-E20E-4022-AAA0-4E9AFC843F1E}"/>
    <cellStyle name="Normal 592 2 2 5 2" xfId="22955" xr:uid="{CC45BF2E-F949-45A7-BF53-03A8E33950B7}"/>
    <cellStyle name="Normal 592 2 2 6" xfId="22954" xr:uid="{4F0F3DD9-0FC4-44E2-8A5B-6311C05F20DC}"/>
    <cellStyle name="Normal 592 2 3" xfId="22953" xr:uid="{403AB40C-4237-4988-BA6E-2ED636A1257A}"/>
    <cellStyle name="Normal 592 2 3 2" xfId="22952" xr:uid="{319540D9-F307-4E21-9267-09A324546799}"/>
    <cellStyle name="Normal 592 2 3 2 2" xfId="22951" xr:uid="{442CA203-9F64-47C9-BB27-AF0D9659789A}"/>
    <cellStyle name="Normal 592 2 3 2 2 2" xfId="22950" xr:uid="{D8742FD9-854A-4D47-B70B-4BCC1FD65A8F}"/>
    <cellStyle name="Normal 592 2 3 2 3" xfId="22949" xr:uid="{24170886-87C8-4F2D-9A5F-0F52ABC7220C}"/>
    <cellStyle name="Normal 592 2 3 3" xfId="22948" xr:uid="{777657A7-A93E-453B-96F1-6BC3F951CD77}"/>
    <cellStyle name="Normal 592 2 3 3 2" xfId="22947" xr:uid="{3FA7F15F-3313-438F-8457-3C377C5EFB6C}"/>
    <cellStyle name="Normal 592 2 3 4" xfId="22946" xr:uid="{A8A6817B-D254-46E4-8C9E-AB0F08211FD4}"/>
    <cellStyle name="Normal 592 2 3 4 2" xfId="22945" xr:uid="{1CB848D6-DA8A-4B87-9340-4774CC4AB909}"/>
    <cellStyle name="Normal 592 2 3 5" xfId="22944" xr:uid="{9C5C56B0-ED46-4334-9E5C-64D362A7C957}"/>
    <cellStyle name="Normal 592 2 4" xfId="22943" xr:uid="{6B6BC5EC-4665-401F-BBF1-C8A9A53ACF2B}"/>
    <cellStyle name="Normal 592 2 4 2" xfId="22942" xr:uid="{4E025E22-5FC5-4C92-B4BB-1D670F84ED7F}"/>
    <cellStyle name="Normal 592 2 4 2 2" xfId="22941" xr:uid="{DEF820AB-F606-4B82-ABDC-2C2F60D8AB6A}"/>
    <cellStyle name="Normal 592 2 4 3" xfId="22940" xr:uid="{2C04BD6E-C7C7-464A-A213-EE903B32D3F7}"/>
    <cellStyle name="Normal 592 2 5" xfId="22939" xr:uid="{2D73D0F2-685A-4A01-9DE4-CA5E9AF3E361}"/>
    <cellStyle name="Normal 592 2 5 2" xfId="22938" xr:uid="{695D35C7-A7A4-48F2-B35D-63E8C78D4042}"/>
    <cellStyle name="Normal 592 2 6" xfId="22937" xr:uid="{BAE1CE23-0A78-4EA3-9944-18BE728BE0BB}"/>
    <cellStyle name="Normal 592 2 6 2" xfId="22936" xr:uid="{DF1230F3-2F2A-4614-893B-96BACAB09652}"/>
    <cellStyle name="Normal 592 2 7" xfId="22935" xr:uid="{CBD8FE2B-A292-41DF-8EB5-76CF0748E8F2}"/>
    <cellStyle name="Normal 592 3" xfId="22934" xr:uid="{94667860-4A09-4596-8363-B9B3F8051967}"/>
    <cellStyle name="Normal 593" xfId="22933" xr:uid="{D5B4AF13-C759-4781-8143-A7B0CF18584F}"/>
    <cellStyle name="Normal 593 2" xfId="22932" xr:uid="{E3D2AD80-BC7E-4653-B297-C56CC86A13D8}"/>
    <cellStyle name="Normal 593 2 2" xfId="22931" xr:uid="{17482B38-E561-440D-8731-66363B6041F1}"/>
    <cellStyle name="Normal 593 2 2 2" xfId="22930" xr:uid="{891C9C96-E3D2-4B32-AFED-2A62E2C0ECEC}"/>
    <cellStyle name="Normal 593 2 2 2 2" xfId="22929" xr:uid="{976CB613-C124-482F-BC5E-8EB92E862219}"/>
    <cellStyle name="Normal 593 2 2 2 2 2" xfId="22928" xr:uid="{6E3442BB-A4BF-4183-A0A3-CD292D3E2FA0}"/>
    <cellStyle name="Normal 593 2 2 2 2 2 2" xfId="22927" xr:uid="{2BB5BC11-3E15-471D-8112-678003491F42}"/>
    <cellStyle name="Normal 593 2 2 2 2 3" xfId="22926" xr:uid="{D4136F87-FA38-47D4-A3D0-FEE191257D78}"/>
    <cellStyle name="Normal 593 2 2 2 3" xfId="22925" xr:uid="{E7447313-64C5-40CE-A017-FEC02712A656}"/>
    <cellStyle name="Normal 593 2 2 2 3 2" xfId="22924" xr:uid="{AA0341A1-DD00-411B-A137-E8361486FEEB}"/>
    <cellStyle name="Normal 593 2 2 2 4" xfId="22923" xr:uid="{57107576-AF98-47A3-912D-26D46AFE17DC}"/>
    <cellStyle name="Normal 593 2 2 2 4 2" xfId="22922" xr:uid="{24A40DF8-3FB6-44A6-9A20-C31E4CF75E25}"/>
    <cellStyle name="Normal 593 2 2 2 5" xfId="22921" xr:uid="{E6D873C7-40A3-46E0-AF6F-89740B37DD30}"/>
    <cellStyle name="Normal 593 2 2 3" xfId="22920" xr:uid="{E0505547-F7C0-457F-AF10-A567F8887A9D}"/>
    <cellStyle name="Normal 593 2 2 3 2" xfId="22919" xr:uid="{FC322437-ECA9-42DD-B593-2F1E9DC63A95}"/>
    <cellStyle name="Normal 593 2 2 3 2 2" xfId="22918" xr:uid="{0F44E19E-34A8-46E8-A55C-25B014F45525}"/>
    <cellStyle name="Normal 593 2 2 3 3" xfId="22917" xr:uid="{7DA071C8-1B0C-436C-885D-44B98002284C}"/>
    <cellStyle name="Normal 593 2 2 4" xfId="22916" xr:uid="{E194D41F-D869-47D7-82F1-EDCC81AFD775}"/>
    <cellStyle name="Normal 593 2 2 4 2" xfId="22915" xr:uid="{32DB1E04-EDF4-47A9-82E0-5295C485DA3D}"/>
    <cellStyle name="Normal 593 2 2 5" xfId="22914" xr:uid="{A7023754-FC63-4E75-9347-A8A65F24E19C}"/>
    <cellStyle name="Normal 593 2 2 5 2" xfId="22913" xr:uid="{961B2D07-3122-40A0-8AAB-638388B1C936}"/>
    <cellStyle name="Normal 593 2 2 6" xfId="22912" xr:uid="{8B37BFC4-58ED-4FB5-97AD-8C56C5B3CC9A}"/>
    <cellStyle name="Normal 593 2 3" xfId="22911" xr:uid="{76B67A94-A81C-43DD-8934-4BF7F3562278}"/>
    <cellStyle name="Normal 593 2 3 2" xfId="22910" xr:uid="{5B2C4B35-269B-49CE-B834-64B64002F3EC}"/>
    <cellStyle name="Normal 593 2 3 2 2" xfId="22909" xr:uid="{303FE567-C073-45C5-9C48-DDBF3B268787}"/>
    <cellStyle name="Normal 593 2 3 2 2 2" xfId="22908" xr:uid="{134AE3FD-9573-42FC-AACE-754C36B95608}"/>
    <cellStyle name="Normal 593 2 3 2 3" xfId="22907" xr:uid="{2D0B5B33-9D99-4D27-8007-7832D458B68A}"/>
    <cellStyle name="Normal 593 2 3 3" xfId="22906" xr:uid="{2C23D0E0-8BE5-4B4C-975E-E855F248CD2F}"/>
    <cellStyle name="Normal 593 2 3 3 2" xfId="22905" xr:uid="{E769E9E1-233C-46D9-9D74-A77DB729E0D8}"/>
    <cellStyle name="Normal 593 2 3 4" xfId="22904" xr:uid="{FE4BF972-2454-4A1B-B713-ED6D4D9C9939}"/>
    <cellStyle name="Normal 593 2 3 4 2" xfId="22903" xr:uid="{0D82ADC3-949F-4C04-B0E2-4033E1898073}"/>
    <cellStyle name="Normal 593 2 3 5" xfId="22902" xr:uid="{F65F25A1-1449-4E74-BED3-66D367C42ABF}"/>
    <cellStyle name="Normal 593 2 4" xfId="22901" xr:uid="{2ABAEEDA-8174-4527-96ED-260C9839144B}"/>
    <cellStyle name="Normal 593 2 4 2" xfId="22900" xr:uid="{4D1E6374-005F-40C9-8BC1-D399FB83EC2C}"/>
    <cellStyle name="Normal 593 2 4 2 2" xfId="22899" xr:uid="{92FD9662-90F8-4B0C-B22E-5A30BECBC94A}"/>
    <cellStyle name="Normal 593 2 4 3" xfId="22898" xr:uid="{6BCD63B2-FE77-465A-91F3-A4D751A5BCD4}"/>
    <cellStyle name="Normal 593 2 5" xfId="22897" xr:uid="{66FA58A6-6F7A-4FE6-BAD7-5E2C3740122F}"/>
    <cellStyle name="Normal 593 2 5 2" xfId="22896" xr:uid="{D47FFD73-610F-410F-A6F0-E052FD395FE0}"/>
    <cellStyle name="Normal 593 2 6" xfId="22895" xr:uid="{4E9283D2-320C-487B-BA9F-57D5150DA9F8}"/>
    <cellStyle name="Normal 593 2 6 2" xfId="22894" xr:uid="{A7148AB4-DE20-48D7-A7AE-3836297355F0}"/>
    <cellStyle name="Normal 593 2 7" xfId="22893" xr:uid="{33436A6B-1703-499E-B132-AEAE55C14282}"/>
    <cellStyle name="Normal 593 3" xfId="22892" xr:uid="{7F56B964-551C-42DF-8269-38F2EE79CA50}"/>
    <cellStyle name="Normal 594" xfId="22891" xr:uid="{CA9D5271-AA58-4A01-8F5C-18A3CB00B1D2}"/>
    <cellStyle name="Normal 594 2" xfId="22890" xr:uid="{3133E11D-7103-4A78-824C-58A0679E34F2}"/>
    <cellStyle name="Normal 594 2 2" xfId="22889" xr:uid="{28DC3E98-E0FD-4D86-943D-C0FDDC329948}"/>
    <cellStyle name="Normal 594 2 2 2" xfId="22888" xr:uid="{390D6919-8B3A-4E1B-8920-BFB198904BEA}"/>
    <cellStyle name="Normal 594 2 2 2 2" xfId="22887" xr:uid="{545D772F-D316-4D1F-86AF-3467FA817BBD}"/>
    <cellStyle name="Normal 594 2 2 2 2 2" xfId="22886" xr:uid="{5A289EBC-C837-4BCC-B8EA-E35AB03DA25E}"/>
    <cellStyle name="Normal 594 2 2 2 2 2 2" xfId="22885" xr:uid="{CED72C57-3536-4B90-9840-EAD124AECE67}"/>
    <cellStyle name="Normal 594 2 2 2 2 3" xfId="22884" xr:uid="{2DDCA727-2F8F-412D-8A79-906A27F7422E}"/>
    <cellStyle name="Normal 594 2 2 2 3" xfId="22883" xr:uid="{82CA4690-7820-4E66-8E6B-56E418B6FE56}"/>
    <cellStyle name="Normal 594 2 2 2 3 2" xfId="22882" xr:uid="{E484E0EC-9900-42B2-995E-108F0365ABE1}"/>
    <cellStyle name="Normal 594 2 2 2 4" xfId="22881" xr:uid="{175B266A-6CBA-4863-BE39-F4C6BD326DFD}"/>
    <cellStyle name="Normal 594 2 2 2 4 2" xfId="22880" xr:uid="{A5F63196-D911-4588-9B92-C2D62795B7F8}"/>
    <cellStyle name="Normal 594 2 2 2 5" xfId="22879" xr:uid="{281F8235-11F0-4E7E-AA39-26D35FE16FF9}"/>
    <cellStyle name="Normal 594 2 2 3" xfId="22878" xr:uid="{34F14C7B-5F8F-4770-9517-BC77AF227118}"/>
    <cellStyle name="Normal 594 2 2 3 2" xfId="22877" xr:uid="{36CC628D-CDA9-4767-A023-0042B894FE1B}"/>
    <cellStyle name="Normal 594 2 2 3 2 2" xfId="22876" xr:uid="{BB264E71-87B1-4647-A549-78C223EB4963}"/>
    <cellStyle name="Normal 594 2 2 3 3" xfId="22875" xr:uid="{7BE02230-BC42-48C0-8CC0-1DC606ABF43A}"/>
    <cellStyle name="Normal 594 2 2 4" xfId="22874" xr:uid="{4565579D-C3D0-4071-B6A6-FCCBEA4FF8DA}"/>
    <cellStyle name="Normal 594 2 2 4 2" xfId="22873" xr:uid="{18E8A168-9FF9-44E4-A3E6-F93107A24244}"/>
    <cellStyle name="Normal 594 2 2 5" xfId="22872" xr:uid="{E8DE3866-16DA-42A8-B029-8F0762084FA2}"/>
    <cellStyle name="Normal 594 2 2 5 2" xfId="22871" xr:uid="{7C7873CF-DD3D-40A1-9598-3CA2A237FFFF}"/>
    <cellStyle name="Normal 594 2 2 6" xfId="22870" xr:uid="{AE96116C-E108-4B2F-AC78-C3AE5FE512DA}"/>
    <cellStyle name="Normal 594 2 3" xfId="22869" xr:uid="{071E8A72-3C51-441F-8CF4-7C536E352B33}"/>
    <cellStyle name="Normal 594 2 3 2" xfId="22868" xr:uid="{DCD1F390-6265-45F0-9A77-AA443E42076E}"/>
    <cellStyle name="Normal 594 2 3 2 2" xfId="22867" xr:uid="{D8CD1645-66F2-42AB-84F3-DE7A1077D80F}"/>
    <cellStyle name="Normal 594 2 3 2 2 2" xfId="22866" xr:uid="{59174016-48B6-4B77-9BCB-8D28A4F50493}"/>
    <cellStyle name="Normal 594 2 3 2 3" xfId="22865" xr:uid="{6956F11C-C959-4954-A7C8-CEA26AE71CE2}"/>
    <cellStyle name="Normal 594 2 3 3" xfId="22864" xr:uid="{F29DD08A-C8CC-4EC3-AA4A-3666976CFD21}"/>
    <cellStyle name="Normal 594 2 3 3 2" xfId="22863" xr:uid="{73F2D531-F87D-4F98-95C8-AB42B3345433}"/>
    <cellStyle name="Normal 594 2 3 4" xfId="22862" xr:uid="{6DEC7499-2532-482C-9BD9-E112F0786D30}"/>
    <cellStyle name="Normal 594 2 3 4 2" xfId="22861" xr:uid="{EC608B40-7D5E-491C-8382-FEBAF2B0920D}"/>
    <cellStyle name="Normal 594 2 3 5" xfId="22860" xr:uid="{4BAEF95F-828E-4FA0-838D-8AC098A52748}"/>
    <cellStyle name="Normal 594 2 4" xfId="22859" xr:uid="{E9E4D880-417F-4FD4-8883-AE507798440A}"/>
    <cellStyle name="Normal 594 2 4 2" xfId="22858" xr:uid="{E70924D9-5AE1-42DE-8A13-BF221D0541EA}"/>
    <cellStyle name="Normal 594 2 4 2 2" xfId="22857" xr:uid="{17D1B0E3-21F9-42E2-B141-381AF00BF9D7}"/>
    <cellStyle name="Normal 594 2 4 3" xfId="22856" xr:uid="{AFE0F228-E7ED-4ACA-B2C0-BA14E6DCB41E}"/>
    <cellStyle name="Normal 594 2 5" xfId="22855" xr:uid="{A0677A10-1B10-4E5B-BF5A-7222FE8776BC}"/>
    <cellStyle name="Normal 594 2 5 2" xfId="22854" xr:uid="{327F1B67-98BB-4301-AD66-6F026297B81B}"/>
    <cellStyle name="Normal 594 2 6" xfId="22853" xr:uid="{5C0572AE-0FE5-4483-986C-956600D4DD58}"/>
    <cellStyle name="Normal 594 2 6 2" xfId="22852" xr:uid="{5D676E48-E45D-41E4-9134-D12C54BD8489}"/>
    <cellStyle name="Normal 594 2 7" xfId="22851" xr:uid="{42FC0C63-0BE7-4F00-9934-C74ED05D6438}"/>
    <cellStyle name="Normal 594 3" xfId="22850" xr:uid="{335B4DCC-3D3A-4FA5-8105-F3245B4FEC2A}"/>
    <cellStyle name="Normal 595" xfId="22849" xr:uid="{C2AA78E7-8BE3-4EBD-AA22-A25322A799DB}"/>
    <cellStyle name="Normal 595 2" xfId="22848" xr:uid="{5D554DC0-2B33-4D4D-B51D-685464BE8A13}"/>
    <cellStyle name="Normal 595 2 2" xfId="22847" xr:uid="{A7094342-917F-4F81-A5D5-AC7C2D2D96A4}"/>
    <cellStyle name="Normal 595 2 2 2" xfId="22846" xr:uid="{F77D9304-1BA3-40F8-8256-4000DFF34EBC}"/>
    <cellStyle name="Normal 595 2 2 2 2" xfId="22845" xr:uid="{F15B7239-2A47-46D9-95D9-872355D8E94E}"/>
    <cellStyle name="Normal 595 2 2 2 2 2" xfId="22844" xr:uid="{CEC7B5A7-BD9A-4BE5-9280-25F6D5F7AB26}"/>
    <cellStyle name="Normal 595 2 2 2 2 2 2" xfId="22843" xr:uid="{C44A1592-CB07-40E1-AFFE-1DBFF1861B07}"/>
    <cellStyle name="Normal 595 2 2 2 2 3" xfId="22842" xr:uid="{E42ADC67-2BA7-4D10-8AC2-AF6BCFC90E9B}"/>
    <cellStyle name="Normal 595 2 2 2 3" xfId="22841" xr:uid="{00138D28-9795-46E4-B670-58E09E548E71}"/>
    <cellStyle name="Normal 595 2 2 2 3 2" xfId="22840" xr:uid="{FB7F3854-ADFF-441B-A073-BD55363ACE88}"/>
    <cellStyle name="Normal 595 2 2 2 4" xfId="22839" xr:uid="{713C0C79-3766-4E3D-B787-911C9C4EEB05}"/>
    <cellStyle name="Normal 595 2 2 2 4 2" xfId="22838" xr:uid="{CF018D8A-8073-43FF-89A1-527AD50D3071}"/>
    <cellStyle name="Normal 595 2 2 2 5" xfId="22837" xr:uid="{B7D29DC4-491E-4B20-BDB3-E2BD16CA3D2C}"/>
    <cellStyle name="Normal 595 2 2 3" xfId="22836" xr:uid="{6FAABAE3-9933-4086-A734-52AA9D2B46EB}"/>
    <cellStyle name="Normal 595 2 2 3 2" xfId="22835" xr:uid="{2F6A3F25-92A6-4230-A3C5-1506178EFEC1}"/>
    <cellStyle name="Normal 595 2 2 3 2 2" xfId="22834" xr:uid="{EA1536BC-D3DF-4976-B091-A54BC5D973AA}"/>
    <cellStyle name="Normal 595 2 2 3 3" xfId="22833" xr:uid="{0B6846EA-873C-4C43-B0C5-202C36D840A6}"/>
    <cellStyle name="Normal 595 2 2 4" xfId="22832" xr:uid="{996FA1CE-E320-4BC8-BC26-3E4C6354D16C}"/>
    <cellStyle name="Normal 595 2 2 4 2" xfId="22831" xr:uid="{CD8AC103-01F4-4DEB-8265-3292C1017A5F}"/>
    <cellStyle name="Normal 595 2 2 5" xfId="22830" xr:uid="{EE9C4FE7-A7E5-461B-B54B-535BD36B313E}"/>
    <cellStyle name="Normal 595 2 2 5 2" xfId="22829" xr:uid="{E52E9DC8-3D3D-4DA6-8315-4D2E6B6C8454}"/>
    <cellStyle name="Normal 595 2 2 6" xfId="22828" xr:uid="{37BA8846-F915-47A9-996D-4DAD1BE5166D}"/>
    <cellStyle name="Normal 595 2 3" xfId="22827" xr:uid="{46AC9FD3-D641-493D-92AE-9BEA735A472D}"/>
    <cellStyle name="Normal 595 2 3 2" xfId="22826" xr:uid="{A42B8F12-018C-429E-BAF7-84CA99BAB6A8}"/>
    <cellStyle name="Normal 595 2 3 2 2" xfId="22825" xr:uid="{7332CE9C-6AA3-4DAB-A631-59B0BE66CF53}"/>
    <cellStyle name="Normal 595 2 3 2 2 2" xfId="22824" xr:uid="{0DAC8F9C-AB84-4EB2-8C71-C8FDE59135A3}"/>
    <cellStyle name="Normal 595 2 3 2 3" xfId="22823" xr:uid="{00BCB04C-12ED-44C1-8633-8170A66011DB}"/>
    <cellStyle name="Normal 595 2 3 3" xfId="22822" xr:uid="{4D0AB76E-3C8F-493B-AE29-48AB2CC7D3AF}"/>
    <cellStyle name="Normal 595 2 3 3 2" xfId="22821" xr:uid="{EE402A4D-E7ED-44D7-A9E0-38B1D09EE712}"/>
    <cellStyle name="Normal 595 2 3 4" xfId="22820" xr:uid="{01C1D1C9-3765-498E-B0C7-EF19BAA5F5A7}"/>
    <cellStyle name="Normal 595 2 3 4 2" xfId="22819" xr:uid="{79D4A79B-B25E-4C8B-BE31-5796EDBDF859}"/>
    <cellStyle name="Normal 595 2 3 5" xfId="22818" xr:uid="{3F4CFC48-899D-4D4C-BC1C-610D6ED0084A}"/>
    <cellStyle name="Normal 595 2 4" xfId="22817" xr:uid="{3B5BF92A-E046-4453-A87F-95CB2074D254}"/>
    <cellStyle name="Normal 595 2 4 2" xfId="22816" xr:uid="{1F5200EB-2545-459E-AAEC-0B89B85CD161}"/>
    <cellStyle name="Normal 595 2 4 2 2" xfId="22815" xr:uid="{EB7A9B15-648B-46DC-B37B-4993A313B387}"/>
    <cellStyle name="Normal 595 2 4 3" xfId="22814" xr:uid="{C35F70AA-BEA4-4700-A8A1-C565ED31C92E}"/>
    <cellStyle name="Normal 595 2 5" xfId="22813" xr:uid="{688BE9BA-511F-4204-96E5-F4AFC2090ACA}"/>
    <cellStyle name="Normal 595 2 5 2" xfId="22812" xr:uid="{D9ED971C-73A9-4106-BCE2-5FE5E0823D09}"/>
    <cellStyle name="Normal 595 2 6" xfId="22811" xr:uid="{EFC599C9-7276-45DE-884C-2B4483321224}"/>
    <cellStyle name="Normal 595 2 6 2" xfId="22810" xr:uid="{542858E4-67C0-4E29-8CE7-0DB9040D93BF}"/>
    <cellStyle name="Normal 595 2 7" xfId="22809" xr:uid="{7E5019E5-61DC-4D76-851E-3981A0671FAE}"/>
    <cellStyle name="Normal 595 3" xfId="22808" xr:uid="{CC599796-905F-4D96-BCD5-94D1C58F1AF7}"/>
    <cellStyle name="Normal 596" xfId="22807" xr:uid="{E101A6FF-4FCD-44AE-9198-C24D0EEDF563}"/>
    <cellStyle name="Normal 596 2" xfId="22806" xr:uid="{AD4F5C40-FA81-47D6-AFBD-ED8E6734CB2D}"/>
    <cellStyle name="Normal 596 2 2" xfId="22805" xr:uid="{FCF0A2E2-73EE-44EC-86BB-5D487E5E5ED4}"/>
    <cellStyle name="Normal 596 2 2 2" xfId="22804" xr:uid="{7A145047-5BE9-4539-99A0-CAFD19D5F1B0}"/>
    <cellStyle name="Normal 596 2 2 2 2" xfId="22803" xr:uid="{2B19C74C-CB8E-4650-86F4-81F568434B5D}"/>
    <cellStyle name="Normal 596 2 2 2 2 2" xfId="22802" xr:uid="{D23102F9-1AB2-4CCC-BCA5-F77501934FB3}"/>
    <cellStyle name="Normal 596 2 2 2 2 2 2" xfId="22801" xr:uid="{5FD56692-93AD-4684-B9A4-38429DD0F143}"/>
    <cellStyle name="Normal 596 2 2 2 2 3" xfId="22800" xr:uid="{85A0819A-673C-4FB4-9821-8BE090ACB408}"/>
    <cellStyle name="Normal 596 2 2 2 3" xfId="22799" xr:uid="{34F74BC3-395E-427E-B992-5EECA45E5BA7}"/>
    <cellStyle name="Normal 596 2 2 2 3 2" xfId="22798" xr:uid="{5422C45D-643B-4F05-854A-681BAA59A7F8}"/>
    <cellStyle name="Normal 596 2 2 2 4" xfId="22797" xr:uid="{7D6C9695-6D11-4742-AE1B-3F51CE19C06E}"/>
    <cellStyle name="Normal 596 2 2 2 4 2" xfId="22796" xr:uid="{36D625D6-FBC4-4AA4-A727-1F208D5310FA}"/>
    <cellStyle name="Normal 596 2 2 2 5" xfId="22795" xr:uid="{85F33DA3-D995-42A0-B0C8-5397186EBE63}"/>
    <cellStyle name="Normal 596 2 2 3" xfId="22794" xr:uid="{CC261A9E-3D5C-4ABF-9366-7C26BA09D082}"/>
    <cellStyle name="Normal 596 2 2 3 2" xfId="22793" xr:uid="{AA5943CF-83FE-466E-8202-6F98757DAD20}"/>
    <cellStyle name="Normal 596 2 2 3 2 2" xfId="22792" xr:uid="{2ABF2D5C-F23F-4643-9E1C-4B0552BA52B6}"/>
    <cellStyle name="Normal 596 2 2 3 3" xfId="22791" xr:uid="{C874FDC4-F9BE-4CCA-86BB-03DD65C0F8A6}"/>
    <cellStyle name="Normal 596 2 2 4" xfId="22790" xr:uid="{F86724DC-9F27-4925-9E1D-A024B4BE855B}"/>
    <cellStyle name="Normal 596 2 2 4 2" xfId="22789" xr:uid="{326FA968-87A9-471A-8EA5-20E0F8A4E2CE}"/>
    <cellStyle name="Normal 596 2 2 5" xfId="22788" xr:uid="{9AB945BF-7391-47BF-9E8A-165CDAF7ED66}"/>
    <cellStyle name="Normal 596 2 2 5 2" xfId="22787" xr:uid="{1C2DA3FD-E3F4-4BF8-AB85-7F849483F396}"/>
    <cellStyle name="Normal 596 2 2 6" xfId="22786" xr:uid="{09EADFDF-9154-4414-B639-3D9B8208CB5D}"/>
    <cellStyle name="Normal 596 2 3" xfId="22785" xr:uid="{E4936342-5AF8-4E91-BC12-B45C69EECAC2}"/>
    <cellStyle name="Normal 596 2 3 2" xfId="22784" xr:uid="{65024DE0-997D-43FC-A11F-B02151CFEE08}"/>
    <cellStyle name="Normal 596 2 3 2 2" xfId="22783" xr:uid="{425FB568-96FD-4642-9E7D-A0C13B2847C4}"/>
    <cellStyle name="Normal 596 2 3 2 2 2" xfId="22782" xr:uid="{AC76237B-85F7-487F-9204-D4551D361743}"/>
    <cellStyle name="Normal 596 2 3 2 3" xfId="22781" xr:uid="{08217854-F962-4821-A5E0-3F0D8696ABFF}"/>
    <cellStyle name="Normal 596 2 3 3" xfId="22780" xr:uid="{FECAFE34-6C76-42B7-BB7C-1E9CFDD5CF74}"/>
    <cellStyle name="Normal 596 2 3 3 2" xfId="22779" xr:uid="{103A111A-6A6E-4AA2-A7C0-FC993E3238EB}"/>
    <cellStyle name="Normal 596 2 3 4" xfId="22778" xr:uid="{CE607824-513F-4825-BFD6-0774C54350C7}"/>
    <cellStyle name="Normal 596 2 3 4 2" xfId="22777" xr:uid="{67FDE61C-D10C-4BB5-92C5-41B120783696}"/>
    <cellStyle name="Normal 596 2 3 5" xfId="22776" xr:uid="{31A6A4C4-B096-44D8-9AAC-710C6BFB37F2}"/>
    <cellStyle name="Normal 596 2 4" xfId="22775" xr:uid="{F60E5DC8-B1D9-43F9-9133-E1824B667190}"/>
    <cellStyle name="Normal 596 2 4 2" xfId="22774" xr:uid="{3CC8D57D-099A-43E8-831C-59AE398D5EFE}"/>
    <cellStyle name="Normal 596 2 4 2 2" xfId="22773" xr:uid="{44AEE52F-AA85-486E-BBF1-F3DCDDEA74F2}"/>
    <cellStyle name="Normal 596 2 4 3" xfId="22772" xr:uid="{98BEC614-EACD-4CDF-9E48-59F9BB9F7E55}"/>
    <cellStyle name="Normal 596 2 5" xfId="22771" xr:uid="{D44B620E-84D9-4BEE-B276-CB19486B668E}"/>
    <cellStyle name="Normal 596 2 5 2" xfId="22770" xr:uid="{5D9EFBE8-DAA3-4785-B1F8-731C6B65667D}"/>
    <cellStyle name="Normal 596 2 6" xfId="22769" xr:uid="{45D63C33-8B7B-4C85-A862-3219B02352B8}"/>
    <cellStyle name="Normal 596 2 6 2" xfId="22768" xr:uid="{DC43AD99-4F5A-412A-85A7-ADE4FE0EF3EB}"/>
    <cellStyle name="Normal 596 2 7" xfId="22767" xr:uid="{8E4055EC-4D30-4E89-B8EC-FF69447EE460}"/>
    <cellStyle name="Normal 596 3" xfId="22766" xr:uid="{B8EC4012-2821-488A-903D-7E735B58AC8D}"/>
    <cellStyle name="Normal 597" xfId="22765" xr:uid="{3CE6BA70-5ECF-4CA4-818C-35C959FEEF25}"/>
    <cellStyle name="Normal 597 2" xfId="22764" xr:uid="{3103CAF3-6D86-4A7D-8E47-DBDB80CA8FA9}"/>
    <cellStyle name="Normal 597 2 2" xfId="22763" xr:uid="{6AC31F30-035F-44BD-AD72-EB1D5408B9FF}"/>
    <cellStyle name="Normal 597 2 2 2" xfId="22762" xr:uid="{ED5DD95C-86FB-4239-8D89-D3511982EA6D}"/>
    <cellStyle name="Normal 597 2 2 2 2" xfId="22761" xr:uid="{465C435A-C983-4C85-9397-11503DCB9985}"/>
    <cellStyle name="Normal 597 2 2 2 2 2" xfId="22760" xr:uid="{6AEE7045-C1A8-4D16-B6C2-9EAB768B90A6}"/>
    <cellStyle name="Normal 597 2 2 2 2 2 2" xfId="22759" xr:uid="{AC87A0E4-5966-450D-82EB-4CB1FFBA5E9D}"/>
    <cellStyle name="Normal 597 2 2 2 2 3" xfId="22758" xr:uid="{02E7C310-0A0B-4A90-8CD6-05ADCFE9DF2F}"/>
    <cellStyle name="Normal 597 2 2 2 3" xfId="22757" xr:uid="{1990F2F1-11DC-421E-A461-FF6656E9D5DC}"/>
    <cellStyle name="Normal 597 2 2 2 3 2" xfId="22756" xr:uid="{97367794-D2F0-4B2C-B9CE-B840809462CE}"/>
    <cellStyle name="Normal 597 2 2 2 4" xfId="22755" xr:uid="{ED663A4D-7FAC-4CC3-A4C5-1D943F1DB5DE}"/>
    <cellStyle name="Normal 597 2 2 2 4 2" xfId="22754" xr:uid="{79383680-83B5-4382-83BB-CF8F630C7A42}"/>
    <cellStyle name="Normal 597 2 2 2 5" xfId="22753" xr:uid="{1D526D49-00E5-4A2A-AD4A-F2AE04D28AB9}"/>
    <cellStyle name="Normal 597 2 2 3" xfId="22752" xr:uid="{4AC61968-618F-4920-B0C2-7A44D7D6C182}"/>
    <cellStyle name="Normal 597 2 2 3 2" xfId="22751" xr:uid="{F6298374-1EF0-44DD-A3C9-7B300174C741}"/>
    <cellStyle name="Normal 597 2 2 3 2 2" xfId="22750" xr:uid="{E4B1D82B-3C68-4B02-97B5-255F898D98FF}"/>
    <cellStyle name="Normal 597 2 2 3 3" xfId="22749" xr:uid="{D55CD787-CE42-446D-888C-5793320108B6}"/>
    <cellStyle name="Normal 597 2 2 4" xfId="22748" xr:uid="{DD2E3B61-0F42-443F-9BD1-F0BEC2C2135A}"/>
    <cellStyle name="Normal 597 2 2 4 2" xfId="22747" xr:uid="{0D43D1EF-5B56-4D42-B4CA-3B0ACD4177B0}"/>
    <cellStyle name="Normal 597 2 2 5" xfId="22746" xr:uid="{799B93B4-1E91-4EB0-8EBD-3AA783C9BF74}"/>
    <cellStyle name="Normal 597 2 2 5 2" xfId="22745" xr:uid="{DF0E1F43-FB0A-4FCF-8A03-25091B225AE5}"/>
    <cellStyle name="Normal 597 2 2 6" xfId="22744" xr:uid="{A37AC5B4-BD71-4797-8095-F602345083CD}"/>
    <cellStyle name="Normal 597 2 3" xfId="22743" xr:uid="{7D150B77-2082-4AA9-8A55-7C6E1061C51C}"/>
    <cellStyle name="Normal 597 2 3 2" xfId="22742" xr:uid="{1934DECF-067F-45BB-AD89-C58C59AA95D1}"/>
    <cellStyle name="Normal 597 2 3 2 2" xfId="22741" xr:uid="{5FD4B05F-BD29-4BB8-BD66-2A6F579B1CE0}"/>
    <cellStyle name="Normal 597 2 3 2 2 2" xfId="22740" xr:uid="{AAA71A1F-95B7-475B-AEFE-76E420164514}"/>
    <cellStyle name="Normal 597 2 3 2 3" xfId="22739" xr:uid="{0666C8FC-DC1C-4A99-9AE2-7BC384DAC890}"/>
    <cellStyle name="Normal 597 2 3 3" xfId="22738" xr:uid="{BBFFE69C-6796-47D3-B55C-9C1AE0A3DB85}"/>
    <cellStyle name="Normal 597 2 3 3 2" xfId="22737" xr:uid="{65D3BCC2-7833-4932-9ED3-8A744DBAA9EA}"/>
    <cellStyle name="Normal 597 2 3 4" xfId="22736" xr:uid="{86E4EC51-76A2-4F52-9CE2-EDBA037BFC1A}"/>
    <cellStyle name="Normal 597 2 3 4 2" xfId="22735" xr:uid="{6C25CCDC-D0A8-4FB5-9148-BF22D321EA85}"/>
    <cellStyle name="Normal 597 2 3 5" xfId="22734" xr:uid="{C5440557-BBF0-43E0-BDF2-1C0192D1241D}"/>
    <cellStyle name="Normal 597 2 4" xfId="22733" xr:uid="{69980255-8F35-40D6-914B-BB6F5BA7B099}"/>
    <cellStyle name="Normal 597 2 4 2" xfId="22732" xr:uid="{F5C49BF6-0E53-4EC9-8402-D876C85691BA}"/>
    <cellStyle name="Normal 597 2 4 2 2" xfId="22731" xr:uid="{C820C54D-E07E-4284-81BD-795004C9451E}"/>
    <cellStyle name="Normal 597 2 4 3" xfId="22730" xr:uid="{430771E5-4F60-491C-825A-47C5669930B6}"/>
    <cellStyle name="Normal 597 2 5" xfId="22729" xr:uid="{2005A14D-5B18-43D1-8DA4-D3F709AA1DA2}"/>
    <cellStyle name="Normal 597 2 5 2" xfId="22728" xr:uid="{EEE344FA-393E-48B4-B5E8-B129B79FF279}"/>
    <cellStyle name="Normal 597 2 6" xfId="22727" xr:uid="{46CC349A-AAE0-4586-8CD4-85E150206330}"/>
    <cellStyle name="Normal 597 2 6 2" xfId="22726" xr:uid="{58969073-3DA2-4878-A446-E4CBCF7C1968}"/>
    <cellStyle name="Normal 597 2 7" xfId="22725" xr:uid="{616D28D9-5DC4-4A3C-B8AB-FB8775259512}"/>
    <cellStyle name="Normal 597 3" xfId="22724" xr:uid="{E4E02726-C5A0-4816-AA70-712CC112CADA}"/>
    <cellStyle name="Normal 598" xfId="22723" xr:uid="{9A50335C-D9B9-4D58-8D94-16AA9B9499E1}"/>
    <cellStyle name="Normal 598 2" xfId="22722" xr:uid="{7B290019-A376-466E-AD74-1890676C1082}"/>
    <cellStyle name="Normal 598 2 2" xfId="22721" xr:uid="{ECC2432E-BAAD-4473-AACE-0DE485FDD3A6}"/>
    <cellStyle name="Normal 598 2 2 2" xfId="22720" xr:uid="{C6AE80A1-D6A3-44BC-9375-5B602194BC60}"/>
    <cellStyle name="Normal 598 2 2 2 2" xfId="22719" xr:uid="{9E8A2F2D-8A96-4160-B904-54B5A7E6B03E}"/>
    <cellStyle name="Normal 598 2 2 2 2 2" xfId="22718" xr:uid="{19AA0358-4FF1-4105-9F17-0BA1BD39E258}"/>
    <cellStyle name="Normal 598 2 2 2 2 2 2" xfId="22717" xr:uid="{FD2C4C71-8E45-4C06-9967-85589F847634}"/>
    <cellStyle name="Normal 598 2 2 2 2 3" xfId="22716" xr:uid="{D9242F44-320D-4E0B-927F-47539D7D3258}"/>
    <cellStyle name="Normal 598 2 2 2 3" xfId="22715" xr:uid="{4504E343-5CB4-46C7-8F94-3623A269CE44}"/>
    <cellStyle name="Normal 598 2 2 2 3 2" xfId="22714" xr:uid="{DC3B88D1-A0AA-44EA-8E65-FDD6F751A1E0}"/>
    <cellStyle name="Normal 598 2 2 2 4" xfId="22713" xr:uid="{9F34E70A-DD5C-456B-B233-88C2BDB30810}"/>
    <cellStyle name="Normal 598 2 2 2 4 2" xfId="22712" xr:uid="{81A06556-1934-4657-951B-4FDFDC956AC9}"/>
    <cellStyle name="Normal 598 2 2 2 5" xfId="22711" xr:uid="{26689722-2740-462E-882D-A27FD9EABFDE}"/>
    <cellStyle name="Normal 598 2 2 3" xfId="22710" xr:uid="{4807993F-42AB-4956-AC48-5DA18DCFCF04}"/>
    <cellStyle name="Normal 598 2 2 3 2" xfId="22709" xr:uid="{0EB1D8D4-3177-4152-B1A0-3C5E825C8272}"/>
    <cellStyle name="Normal 598 2 2 3 2 2" xfId="22708" xr:uid="{2C9703B2-9B1B-44BD-B3F9-3ED7F8D2E1BC}"/>
    <cellStyle name="Normal 598 2 2 3 3" xfId="22707" xr:uid="{FE50B09E-E88F-4822-B06F-91DB8590DA83}"/>
    <cellStyle name="Normal 598 2 2 4" xfId="22706" xr:uid="{05DD1546-FD66-4AF3-A246-324E689786C5}"/>
    <cellStyle name="Normal 598 2 2 4 2" xfId="22705" xr:uid="{1EE8C333-DA86-44CB-8BDC-4DF14DE97F3F}"/>
    <cellStyle name="Normal 598 2 2 5" xfId="22704" xr:uid="{8FB570BA-89D9-495D-A4FD-63DC06E4FE8A}"/>
    <cellStyle name="Normal 598 2 2 5 2" xfId="22703" xr:uid="{F61D5319-35BB-4114-A797-3E7B7368BF4F}"/>
    <cellStyle name="Normal 598 2 2 6" xfId="22702" xr:uid="{021A1CE0-3B88-43E1-AFAE-5E12809921B4}"/>
    <cellStyle name="Normal 598 2 3" xfId="22701" xr:uid="{4A95B306-4501-4BDA-91ED-7DD8D456D7BB}"/>
    <cellStyle name="Normal 598 2 3 2" xfId="22700" xr:uid="{3B441A1F-45B0-439D-B8B7-EF7A69996EDE}"/>
    <cellStyle name="Normal 598 2 3 2 2" xfId="22699" xr:uid="{03F73B4E-4E61-440E-9668-54662E85CC11}"/>
    <cellStyle name="Normal 598 2 3 2 2 2" xfId="22698" xr:uid="{E051C079-D4BD-4A56-A270-5BB9B7861246}"/>
    <cellStyle name="Normal 598 2 3 2 3" xfId="22697" xr:uid="{0C76446B-A556-4AF9-81E1-2CF122B6AC6B}"/>
    <cellStyle name="Normal 598 2 3 3" xfId="22696" xr:uid="{FB349C03-795F-45BA-B0C3-289B1A8F3F8A}"/>
    <cellStyle name="Normal 598 2 3 3 2" xfId="22695" xr:uid="{9306AC11-A815-4382-8BF6-A43408711289}"/>
    <cellStyle name="Normal 598 2 3 4" xfId="22694" xr:uid="{7AE66755-96C2-4226-A2E9-72B85D01507C}"/>
    <cellStyle name="Normal 598 2 3 4 2" xfId="22693" xr:uid="{88EF9A61-FC27-44BB-82DC-2047DBCFFDEA}"/>
    <cellStyle name="Normal 598 2 3 5" xfId="22692" xr:uid="{66BD858C-68FF-4C8A-A0B8-59D3D7BC605B}"/>
    <cellStyle name="Normal 598 2 4" xfId="22691" xr:uid="{E04E7C4C-E337-46FE-B1C8-ED632B2541A5}"/>
    <cellStyle name="Normal 598 2 4 2" xfId="22690" xr:uid="{5DB1B276-8E40-40C6-9F09-133B1D797B14}"/>
    <cellStyle name="Normal 598 2 4 2 2" xfId="22689" xr:uid="{065E8B9C-7EB2-4526-806F-54037A649C79}"/>
    <cellStyle name="Normal 598 2 4 3" xfId="22688" xr:uid="{A4E85D16-BBD6-4D60-A77E-217D3181F446}"/>
    <cellStyle name="Normal 598 2 5" xfId="22687" xr:uid="{5C754467-8317-4BFE-B36A-3F26219FEE97}"/>
    <cellStyle name="Normal 598 2 5 2" xfId="22686" xr:uid="{BA005840-9495-426D-8C4D-0CB21587FCAB}"/>
    <cellStyle name="Normal 598 2 6" xfId="22685" xr:uid="{143DF4EC-1391-4D58-9D0C-368BB0CD1464}"/>
    <cellStyle name="Normal 598 2 6 2" xfId="22684" xr:uid="{32AB9305-5337-47E2-A407-B284C250AD3C}"/>
    <cellStyle name="Normal 598 2 7" xfId="22683" xr:uid="{BD5A585B-6C13-49E3-9608-D26D2847CFCE}"/>
    <cellStyle name="Normal 598 3" xfId="22682" xr:uid="{A0AC4981-27CC-4E7C-9D65-F17E2CC206A5}"/>
    <cellStyle name="Normal 599" xfId="22681" xr:uid="{7068CA32-71FD-42D4-A9E6-CEA6871D56F5}"/>
    <cellStyle name="Normal 599 2" xfId="22680" xr:uid="{6F181AD4-F8B9-4D38-BCCB-36FFE5A8749E}"/>
    <cellStyle name="Normal 599 2 2" xfId="22679" xr:uid="{ECEC725A-4E8F-42A8-8AE7-537A5D2DEAF1}"/>
    <cellStyle name="Normal 599 2 2 2" xfId="22678" xr:uid="{AE33B8E1-C7A7-4B0D-AB1B-413ACD345D90}"/>
    <cellStyle name="Normal 599 2 2 2 2" xfId="22677" xr:uid="{B3526407-A7CA-41EA-A341-C47F3D48662F}"/>
    <cellStyle name="Normal 599 2 2 2 2 2" xfId="22676" xr:uid="{B3D41C1D-D23F-4A31-B7E8-68FF866F98B5}"/>
    <cellStyle name="Normal 599 2 2 2 2 2 2" xfId="22675" xr:uid="{7B85BECA-8530-4E57-BDAB-73776F6D87D2}"/>
    <cellStyle name="Normal 599 2 2 2 2 3" xfId="22674" xr:uid="{F0E53A8F-CE98-4EB1-907D-9BABD4C0E5E7}"/>
    <cellStyle name="Normal 599 2 2 2 3" xfId="22673" xr:uid="{A6EB8918-1F62-48BC-9C65-CC4E35EA9D9D}"/>
    <cellStyle name="Normal 599 2 2 2 3 2" xfId="22672" xr:uid="{B4D04464-C3A9-44CF-807C-A11980A24562}"/>
    <cellStyle name="Normal 599 2 2 2 4" xfId="22671" xr:uid="{E4FA623E-2847-4C09-B1A2-62DE00135B81}"/>
    <cellStyle name="Normal 599 2 2 2 4 2" xfId="22670" xr:uid="{CD2673A7-3EED-4B7D-86F1-B2BBED85B882}"/>
    <cellStyle name="Normal 599 2 2 2 5" xfId="22669" xr:uid="{ADA3F2CF-0C64-412A-AC26-D8A78C7FC793}"/>
    <cellStyle name="Normal 599 2 2 3" xfId="22668" xr:uid="{CA3B540F-7856-4377-BAD8-7B58F1F49C71}"/>
    <cellStyle name="Normal 599 2 2 3 2" xfId="22667" xr:uid="{25769EFF-6159-4667-8514-A196CFDF84AD}"/>
    <cellStyle name="Normal 599 2 2 3 2 2" xfId="22666" xr:uid="{423A448A-CBC0-4203-BE69-19245B8B217B}"/>
    <cellStyle name="Normal 599 2 2 3 3" xfId="22665" xr:uid="{E7C91F59-AA1C-45E9-A81E-5E0CCB1AC64C}"/>
    <cellStyle name="Normal 599 2 2 4" xfId="22664" xr:uid="{8719CF92-2171-4F08-A105-450A07239A52}"/>
    <cellStyle name="Normal 599 2 2 4 2" xfId="22663" xr:uid="{CC858FA4-023E-44A6-B918-B1150E70D236}"/>
    <cellStyle name="Normal 599 2 2 5" xfId="22662" xr:uid="{C091CB14-BB0C-4BE1-A87F-0D846C0A71FF}"/>
    <cellStyle name="Normal 599 2 2 5 2" xfId="22661" xr:uid="{EE5350C5-0CFE-4A4D-9D54-A7B6E607CF91}"/>
    <cellStyle name="Normal 599 2 2 6" xfId="22660" xr:uid="{6A901FF1-F4FB-4BC7-A454-A7565A772C2B}"/>
    <cellStyle name="Normal 599 2 3" xfId="22659" xr:uid="{B6F3F9AD-1029-41F6-AAB1-A5152772A2B0}"/>
    <cellStyle name="Normal 599 2 3 2" xfId="22658" xr:uid="{2286DB24-5B9A-4ED3-BC9A-719C3C6EA724}"/>
    <cellStyle name="Normal 599 2 3 2 2" xfId="22657" xr:uid="{38928E5F-DF77-409B-9EA8-DE81D3EEE931}"/>
    <cellStyle name="Normal 599 2 3 2 2 2" xfId="22656" xr:uid="{1979F342-DC8D-4E54-8515-25651BB460ED}"/>
    <cellStyle name="Normal 599 2 3 2 3" xfId="22655" xr:uid="{3D4BDC4F-E5DC-4CAC-B5C0-30005CE0666B}"/>
    <cellStyle name="Normal 599 2 3 3" xfId="22654" xr:uid="{159976B5-3870-4605-8572-06605B58DD18}"/>
    <cellStyle name="Normal 599 2 3 3 2" xfId="22653" xr:uid="{19C470B3-9A75-4349-87E5-F7DBA2A31C2A}"/>
    <cellStyle name="Normal 599 2 3 4" xfId="22652" xr:uid="{5825490B-9658-4057-8494-202A3AC44235}"/>
    <cellStyle name="Normal 599 2 3 4 2" xfId="22651" xr:uid="{F295889E-8F3D-4731-AC01-C6C1368FFFA9}"/>
    <cellStyle name="Normal 599 2 3 5" xfId="22650" xr:uid="{3CC708D0-3932-48DF-941F-9031B4830A24}"/>
    <cellStyle name="Normal 599 2 4" xfId="22649" xr:uid="{1E56FB0B-AE1A-4EF3-8B14-0331E840CC63}"/>
    <cellStyle name="Normal 599 2 4 2" xfId="22648" xr:uid="{B1BA345B-1E8E-4011-B348-B8E1F37826F9}"/>
    <cellStyle name="Normal 599 2 4 2 2" xfId="22647" xr:uid="{AD21398F-882C-4A60-AC61-C546BE89F728}"/>
    <cellStyle name="Normal 599 2 4 3" xfId="22646" xr:uid="{25DB6D21-06F1-4A09-8B9F-9EC2C04E901C}"/>
    <cellStyle name="Normal 599 2 5" xfId="22645" xr:uid="{E129DAAF-BD87-4DA9-B72C-E1C07379438C}"/>
    <cellStyle name="Normal 599 2 5 2" xfId="22644" xr:uid="{53BEF2E4-7B94-447A-A74E-3BBDEAF843BE}"/>
    <cellStyle name="Normal 599 2 6" xfId="22643" xr:uid="{A167A8CC-0478-49D6-A38F-22FB492F496E}"/>
    <cellStyle name="Normal 599 2 6 2" xfId="22642" xr:uid="{9024E85B-C96A-499B-9198-5B036F011497}"/>
    <cellStyle name="Normal 599 2 7" xfId="22641" xr:uid="{8018A02B-8702-4846-B247-ACB02AC7E636}"/>
    <cellStyle name="Normal 599 3" xfId="22640" xr:uid="{8F0DAC90-BD07-4FE7-BCD1-4EC714EDB6EF}"/>
    <cellStyle name="Normal 6" xfId="53836" xr:uid="{727796DF-F0EF-45F3-A68B-8FC93A175506}"/>
    <cellStyle name="Normal 6 2" xfId="53938" xr:uid="{4C7562BB-E180-4033-95A2-2AE495D24537}"/>
    <cellStyle name="Normal 6 2 2" xfId="53834" xr:uid="{33B3FA2A-C8BF-42A0-87B1-CDB0FA957257}"/>
    <cellStyle name="Normal 6 2 2 2" xfId="22639" xr:uid="{5056F55D-BD41-4311-9B8E-6F2C12F8B0B8}"/>
    <cellStyle name="Normal 6 2 2 2 2" xfId="22638" xr:uid="{6F3EEB01-282D-4720-A90A-C323B1346843}"/>
    <cellStyle name="Normal 6 2 2 2 2 2" xfId="22637" xr:uid="{6F175F39-B3B6-453A-9C53-668879B8DE42}"/>
    <cellStyle name="Normal 6 2 2 2 3" xfId="22636" xr:uid="{C4FD4870-9FE6-46AB-B485-4EB93FC91D1D}"/>
    <cellStyle name="Normal 6 2 2 2_Cache" xfId="22635" xr:uid="{66DDD19A-D49D-46D3-9B8F-3B6106CAA64E}"/>
    <cellStyle name="Normal 6 2 2 3" xfId="22634" xr:uid="{C41B8398-7359-4EEC-9A2E-ADBB31CD8259}"/>
    <cellStyle name="Normal 6 2 2 3 2" xfId="22633" xr:uid="{148B8475-F487-47E6-96BE-EE4FEEA08594}"/>
    <cellStyle name="Normal 6 2 2 4" xfId="22632" xr:uid="{A54BAC28-08CB-4E51-86D7-21D2EDA6A1A3}"/>
    <cellStyle name="Normal 6 2 2_Cache" xfId="22631" xr:uid="{627F20DD-7831-4119-8E64-1E2D6AFDFEE0}"/>
    <cellStyle name="Normal 6 2 3" xfId="53833" xr:uid="{6B395394-6A9F-4D52-B530-EB9AB19BCC98}"/>
    <cellStyle name="Normal 6 2 3 2" xfId="22630" xr:uid="{9FD26A67-C3CC-4E2E-8B60-28D7D1627656}"/>
    <cellStyle name="Normal 6 2 3 2 2" xfId="22629" xr:uid="{AD3BEFE3-F7FA-4C75-906C-A98070EF99CF}"/>
    <cellStyle name="Normal 6 2 3 3" xfId="22628" xr:uid="{820FE64D-9B4B-4BA1-99FD-250B1947B186}"/>
    <cellStyle name="Normal 6 2 3_Cache" xfId="22627" xr:uid="{1C756BB1-CD99-4C78-9701-4770DE9BBE09}"/>
    <cellStyle name="Normal 6 2 4" xfId="53832" xr:uid="{A22FD67E-4F64-459E-8162-6EE3565D5AC3}"/>
    <cellStyle name="Normal 6 2 4 2" xfId="22626" xr:uid="{8091E587-560B-4A09-8EC3-B815FF5AD001}"/>
    <cellStyle name="Normal 6 2 5" xfId="53831" xr:uid="{E2C25C55-4676-4198-B168-7FF90C300633}"/>
    <cellStyle name="Normal 6 2 6" xfId="53835" xr:uid="{8087D771-270A-4BF3-8421-5971554FF6B2}"/>
    <cellStyle name="Normal 6 2_Cache" xfId="22625" xr:uid="{03C380EE-6CEF-4A03-8681-0CC9ACA75FE1}"/>
    <cellStyle name="Normal 6 3" xfId="53830" xr:uid="{CAFFCDA5-6056-48A1-BB6B-CDBA360C1FA7}"/>
    <cellStyle name="Normal 6 3 2" xfId="22624" xr:uid="{02CE4217-0A82-4306-A32F-D174150CD62D}"/>
    <cellStyle name="Normal 6 3 2 2" xfId="22623" xr:uid="{8D4ED3B6-DCEF-44D9-BFAD-083135E81FEF}"/>
    <cellStyle name="Normal 6 3 2 2 2" xfId="22622" xr:uid="{CD7456B8-D5C1-48A4-A60E-22B93D6F3A49}"/>
    <cellStyle name="Normal 6 3 2 3" xfId="22621" xr:uid="{E73C9BA7-6722-49CA-A2FB-57BB44E9C706}"/>
    <cellStyle name="Normal 6 3 2_Cache" xfId="22620" xr:uid="{02244D45-3DA5-499D-BD20-973B6FA1E02D}"/>
    <cellStyle name="Normal 6 3 3" xfId="22619" xr:uid="{FCF9084B-5BA6-410D-8F6E-A843C0A04D08}"/>
    <cellStyle name="Normal 6 3 3 2" xfId="22618" xr:uid="{917AE7A8-CA9C-4196-AFCE-B5230A00A26D}"/>
    <cellStyle name="Normal 6 3 4" xfId="22617" xr:uid="{AAC7C155-DCE6-443E-A4C1-093EAE7AC017}"/>
    <cellStyle name="Normal 6 3_Cache" xfId="22616" xr:uid="{792E409D-B03F-45B0-94ED-9CEE312C39EE}"/>
    <cellStyle name="Normal 6 4" xfId="22615" xr:uid="{AF6D0CAB-61B6-4B56-8CA1-68EF3FD57FFA}"/>
    <cellStyle name="Normal 6 4 2" xfId="22614" xr:uid="{FA94374E-F358-4EAD-A93B-50E63148A507}"/>
    <cellStyle name="Normal 6 4 2 2" xfId="22613" xr:uid="{C953DF0A-C25F-4A77-A252-E63ADEBB4F06}"/>
    <cellStyle name="Normal 6 4 3" xfId="22612" xr:uid="{18C6A27D-4832-4189-AB1B-B949B4287989}"/>
    <cellStyle name="Normal 6 4_Cache" xfId="22611" xr:uid="{9CFDAD3E-0A25-452E-BE9E-8DF01FA88943}"/>
    <cellStyle name="Normal 6 5" xfId="22610" xr:uid="{7B3CC1F1-D5F5-4539-8427-9882A519366F}"/>
    <cellStyle name="Normal 6 5 2" xfId="22609" xr:uid="{F29B732A-099B-464B-89A2-870BA16C8CE4}"/>
    <cellStyle name="Normal 6 6" xfId="22608" xr:uid="{A0DDBC35-347F-41B3-982C-1A62AC724FDD}"/>
    <cellStyle name="Normal 6_Cache" xfId="22607" xr:uid="{F0ED0424-081D-46BC-AEEA-27473109CB08}"/>
    <cellStyle name="Normal 60" xfId="22606" xr:uid="{268A9399-C1BB-46CE-98C0-C2828A6EDB7B}"/>
    <cellStyle name="Normal 60 2" xfId="22605" xr:uid="{6088B0FB-5B90-4A68-A144-D4DAFBF70D86}"/>
    <cellStyle name="Normal 60 2 2" xfId="22604" xr:uid="{9A39F7CE-EF1B-4335-9043-10FF49A14CC3}"/>
    <cellStyle name="Normal 60 2 2 2" xfId="22603" xr:uid="{ED576D7B-EC32-4D91-9C2A-0694B7232CAB}"/>
    <cellStyle name="Normal 60 2 2 3" xfId="22602" xr:uid="{991702E5-DFBC-49CC-A736-2A2640EC309D}"/>
    <cellStyle name="Normal 60 2 2_Forecast" xfId="22601" xr:uid="{3A3C42C3-2FFA-4128-B034-C28327BE166C}"/>
    <cellStyle name="Normal 60 2 3" xfId="22600" xr:uid="{C9C0809C-3D20-4CA8-9CE3-737AAF93202D}"/>
    <cellStyle name="Normal 60 2 3 2" xfId="22599" xr:uid="{31FF3B96-86A2-4E19-B774-E12522FECAC2}"/>
    <cellStyle name="Normal 60 2 3 3" xfId="22598" xr:uid="{D8411F07-3669-427E-8210-FC6F652137C9}"/>
    <cellStyle name="Normal 60 2 3_Forecast" xfId="22597" xr:uid="{FAD80074-038C-4B53-B697-48BEC858D77D}"/>
    <cellStyle name="Normal 60 2 4" xfId="22596" xr:uid="{A3D1EA0D-1197-4DBC-B7FD-6F81AA204C23}"/>
    <cellStyle name="Normal 60 2 5" xfId="22595" xr:uid="{B6B1589F-6BD6-4BE9-BB2A-9149A36B3FA0}"/>
    <cellStyle name="Normal 60 2_DSub" xfId="22594" xr:uid="{B7BE832C-5FDE-4C88-A802-E62461D0E3FD}"/>
    <cellStyle name="Normal 60 3" xfId="22593" xr:uid="{29B8965F-4BAE-4DC1-BF01-E9FE8E94F49D}"/>
    <cellStyle name="Normal 60 3 2" xfId="22592" xr:uid="{D48AF734-EF4F-4536-A4F6-24A43B075D29}"/>
    <cellStyle name="Normal 60 3 3" xfId="22591" xr:uid="{75DD2EE6-01E2-4DFC-8DC8-18EED0827CF1}"/>
    <cellStyle name="Normal 60 3_Forecast" xfId="53950" xr:uid="{419E367E-B4FB-4429-8F9D-C276FB10E32D}"/>
    <cellStyle name="Normal 60 4" xfId="22590" xr:uid="{8DCDAB87-16EF-449A-A8DD-6C06ABCDCF2B}"/>
    <cellStyle name="Normal 60 4 2" xfId="22589" xr:uid="{600C54D8-B918-4AB0-B6F0-27CFF78560B9}"/>
    <cellStyle name="Normal 60 4 3" xfId="22588" xr:uid="{07922A97-60C6-4ECC-A6AE-C3B194B87A79}"/>
    <cellStyle name="Normal 60 4_Forecast" xfId="22587" xr:uid="{9CE7AE70-94B4-44BB-90F6-E949AC0D226B}"/>
    <cellStyle name="Normal 60 5" xfId="22586" xr:uid="{0C2F3C1B-56CB-494D-92DC-85A0F6827137}"/>
    <cellStyle name="Normal 60 6" xfId="22585" xr:uid="{0F59C9B0-FE6A-4914-8B0E-003347DE1C7E}"/>
    <cellStyle name="Normal 60 7" xfId="22584" xr:uid="{E297EA5B-69F3-4D75-A38D-02A68646133D}"/>
    <cellStyle name="Normal 60 8" xfId="22583" xr:uid="{A333212E-ADFE-4A9C-81C0-A150C7F27B04}"/>
    <cellStyle name="Normal 60_DSub" xfId="22582" xr:uid="{6F20566C-F9C5-43F1-92E0-1AED13FDADA3}"/>
    <cellStyle name="Normal 600" xfId="22581" xr:uid="{4FFC7E8F-4ED4-4114-87E5-8EE48A9F7017}"/>
    <cellStyle name="Normal 600 2" xfId="22580" xr:uid="{7E9FA473-DCBF-4EEE-BC57-8C80FF9CE134}"/>
    <cellStyle name="Normal 600 2 2" xfId="22579" xr:uid="{1AFE4F7D-46A9-4841-98AC-F2A891BEE25E}"/>
    <cellStyle name="Normal 600 2 2 2" xfId="22578" xr:uid="{E3211E40-0807-4AFC-8BF1-66265CE306C9}"/>
    <cellStyle name="Normal 600 2 2 2 2" xfId="22577" xr:uid="{A53608EA-31F3-4721-A938-75DC59AFD0B1}"/>
    <cellStyle name="Normal 600 2 2 2 2 2" xfId="22576" xr:uid="{5EC1029A-311F-468C-A179-F942A6E33D1D}"/>
    <cellStyle name="Normal 600 2 2 2 2 2 2" xfId="22575" xr:uid="{57309B04-BAE0-48D3-B9E6-1BFE2475D09C}"/>
    <cellStyle name="Normal 600 2 2 2 2 3" xfId="22574" xr:uid="{64C419DD-90DF-4CE5-885E-4AA30284D124}"/>
    <cellStyle name="Normal 600 2 2 2 3" xfId="22573" xr:uid="{49994114-9D72-46E2-8B39-1F6A487B185B}"/>
    <cellStyle name="Normal 600 2 2 2 3 2" xfId="53963" xr:uid="{EAFEB1F0-822A-4768-A393-E87954451978}"/>
    <cellStyle name="Normal 600 2 2 2 4" xfId="22572" xr:uid="{D0D984D5-0121-4BCA-8700-91B3B49F32AA}"/>
    <cellStyle name="Normal 600 2 2 2 4 2" xfId="22571" xr:uid="{BCB3823F-7A58-461C-B882-BECACF78047B}"/>
    <cellStyle name="Normal 600 2 2 2 5" xfId="22570" xr:uid="{6FDE3F19-6E3D-4E3E-AC76-41F901BCA9A2}"/>
    <cellStyle name="Normal 600 2 2 3" xfId="22569" xr:uid="{29545051-79E2-4AA9-974A-FB2B849EDA66}"/>
    <cellStyle name="Normal 600 2 2 3 2" xfId="22568" xr:uid="{3EB55B8E-FDB4-43A9-872E-59B71361CB3C}"/>
    <cellStyle name="Normal 600 2 2 3 2 2" xfId="22567" xr:uid="{E41B68ED-F636-4CE4-9978-82D924605161}"/>
    <cellStyle name="Normal 600 2 2 3 3" xfId="22566" xr:uid="{69E11FB7-B9D1-4C53-923B-C1121637E043}"/>
    <cellStyle name="Normal 600 2 2 4" xfId="22565" xr:uid="{8C767164-49DC-4BCA-A80E-122D5ED3F62C}"/>
    <cellStyle name="Normal 600 2 2 4 2" xfId="22564" xr:uid="{76B84975-A7FD-42DD-ACD0-098A305BA1DD}"/>
    <cellStyle name="Normal 600 2 2 5" xfId="22563" xr:uid="{D62C739B-7BFA-45C9-A7D7-074E4898B4C2}"/>
    <cellStyle name="Normal 600 2 2 5 2" xfId="22562" xr:uid="{D0F4AC7B-E637-48D1-B8A5-7AF5B8377DE1}"/>
    <cellStyle name="Normal 600 2 2 6" xfId="22561" xr:uid="{77B99CA5-A070-4E27-9060-5BF21E33839B}"/>
    <cellStyle name="Normal 600 2 3" xfId="22560" xr:uid="{E51EE25C-507D-46D7-B100-CE14B3BF7A24}"/>
    <cellStyle name="Normal 600 2 3 2" xfId="22559" xr:uid="{7B5541B0-F424-4617-9694-787832D1EE9A}"/>
    <cellStyle name="Normal 600 2 3 2 2" xfId="22558" xr:uid="{BDEB7F7A-CFAA-4F53-AEF5-4C113E40E86E}"/>
    <cellStyle name="Normal 600 2 3 2 2 2" xfId="22557" xr:uid="{5B17DD4A-B03B-49A3-91B0-682071009650}"/>
    <cellStyle name="Normal 600 2 3 2 3" xfId="22556" xr:uid="{7A27F21E-83A8-44FB-B47D-F0FE4CAE94AC}"/>
    <cellStyle name="Normal 600 2 3 3" xfId="22555" xr:uid="{90A43B7D-257A-4F6F-A402-CBDB1597CA6F}"/>
    <cellStyle name="Normal 600 2 3 3 2" xfId="22554" xr:uid="{023295B8-8823-4394-A1FC-E7B5907EAAC5}"/>
    <cellStyle name="Normal 600 2 3 4" xfId="22553" xr:uid="{DC148FDB-804D-49E2-816A-572DE884B42A}"/>
    <cellStyle name="Normal 600 2 3 4 2" xfId="22552" xr:uid="{7FBB9AA2-15C0-4211-A3C3-FD0E2F7C9631}"/>
    <cellStyle name="Normal 600 2 3 5" xfId="22551" xr:uid="{77D1BA27-2D09-4BB2-88F6-516A1C3B1732}"/>
    <cellStyle name="Normal 600 2 4" xfId="22550" xr:uid="{A269C614-AF7A-4064-8467-6AE8A72477D0}"/>
    <cellStyle name="Normal 600 2 4 2" xfId="22549" xr:uid="{DC1EC1B6-5BBD-49CD-9F2F-07316EF4310D}"/>
    <cellStyle name="Normal 600 2 4 2 2" xfId="22548" xr:uid="{C496EF17-A662-4A0A-8237-C103A2923348}"/>
    <cellStyle name="Normal 600 2 4 3" xfId="22547" xr:uid="{38C062F7-3BFF-4DE3-BD8B-0D8E719190EA}"/>
    <cellStyle name="Normal 600 2 5" xfId="22546" xr:uid="{E33E78AF-7E16-4438-9E91-90D72C177087}"/>
    <cellStyle name="Normal 600 2 5 2" xfId="22545" xr:uid="{33F2A758-DEDB-4CC0-AEB6-20294C961A4B}"/>
    <cellStyle name="Normal 600 2 6" xfId="22544" xr:uid="{89B18E96-39C0-49C9-AFD1-14D1690AFDE5}"/>
    <cellStyle name="Normal 600 2 6 2" xfId="22543" xr:uid="{9E8A83A1-1EB1-4990-8A0B-CBFCE86270F9}"/>
    <cellStyle name="Normal 600 2 7" xfId="22542" xr:uid="{D1DA381A-A533-4CC8-A049-E115EB4919EA}"/>
    <cellStyle name="Normal 600 3" xfId="22541" xr:uid="{3B77CAAA-35D1-4372-A0B0-3688F5F444FD}"/>
    <cellStyle name="Normal 601" xfId="22540" xr:uid="{E1A30BFA-DA8B-4557-9CE3-2D7BBD60C2E7}"/>
    <cellStyle name="Normal 601 2" xfId="22539" xr:uid="{B60AA714-75B8-44B2-AC81-817C1D0F3416}"/>
    <cellStyle name="Normal 601 2 2" xfId="22538" xr:uid="{8CCC68E0-DCC3-48DC-97A0-3602F4C66A2F}"/>
    <cellStyle name="Normal 601 2 2 2" xfId="22537" xr:uid="{15F37478-2C1E-4BA6-A722-82AC5B05B7D8}"/>
    <cellStyle name="Normal 601 2 2 2 2" xfId="22536" xr:uid="{DB980646-ECC0-4F93-966D-1E7E5CC871DC}"/>
    <cellStyle name="Normal 601 2 2 2 2 2" xfId="22535" xr:uid="{0159441A-D5F9-452A-98A0-B8C863753756}"/>
    <cellStyle name="Normal 601 2 2 2 2 2 2" xfId="22534" xr:uid="{8A5CAED1-A4A1-4271-ABAC-0724C13C50EE}"/>
    <cellStyle name="Normal 601 2 2 2 2 3" xfId="22533" xr:uid="{FFC52EAB-57C4-4D77-B101-4EAB7D9AB6A9}"/>
    <cellStyle name="Normal 601 2 2 2 3" xfId="22532" xr:uid="{3206FDEF-4B18-464F-92AF-1421F9AE738F}"/>
    <cellStyle name="Normal 601 2 2 2 3 2" xfId="22531" xr:uid="{575DE8C1-0E7D-4525-86B7-FFC460E42862}"/>
    <cellStyle name="Normal 601 2 2 2 4" xfId="22530" xr:uid="{74C514AA-B26D-4A63-9440-F9DA70051BF0}"/>
    <cellStyle name="Normal 601 2 2 2 4 2" xfId="22529" xr:uid="{D224312B-F21E-4172-A755-296EFD7F9AD7}"/>
    <cellStyle name="Normal 601 2 2 2 5" xfId="22528" xr:uid="{C6126D57-5B85-46D7-BA65-6F56A86E567E}"/>
    <cellStyle name="Normal 601 2 2 3" xfId="22527" xr:uid="{C1B025A6-D745-46CE-BEB8-A38268DD9D4B}"/>
    <cellStyle name="Normal 601 2 2 3 2" xfId="22526" xr:uid="{C9421FDA-AC53-488E-A81C-11B1E3B0FD9C}"/>
    <cellStyle name="Normal 601 2 2 3 2 2" xfId="22525" xr:uid="{A9AC0C1C-EEC3-45AA-97C1-FE9871F61F75}"/>
    <cellStyle name="Normal 601 2 2 3 3" xfId="22524" xr:uid="{0CC67291-D754-4B68-BEDB-AD14D360AD1C}"/>
    <cellStyle name="Normal 601 2 2 4" xfId="22523" xr:uid="{59FECA42-1E86-49D9-BA50-2DC292447DC3}"/>
    <cellStyle name="Normal 601 2 2 4 2" xfId="22522" xr:uid="{52DEA970-C44B-438F-897D-4C6E57440DD4}"/>
    <cellStyle name="Normal 601 2 2 5" xfId="22521" xr:uid="{AB7B9E40-604C-43CF-BB8B-B9658F6FD337}"/>
    <cellStyle name="Normal 601 2 2 5 2" xfId="22520" xr:uid="{E6AF694A-2E0D-4A7A-A38D-C065A2703A70}"/>
    <cellStyle name="Normal 601 2 2 6" xfId="22519" xr:uid="{E9796D95-DB82-41E9-8511-DCA1570EDCC4}"/>
    <cellStyle name="Normal 601 2 3" xfId="22518" xr:uid="{52BC3EF5-0E13-4026-9757-24A837528396}"/>
    <cellStyle name="Normal 601 2 3 2" xfId="22517" xr:uid="{6DEC5FD2-E21A-4A19-92D9-66A8A5CA729B}"/>
    <cellStyle name="Normal 601 2 3 2 2" xfId="22516" xr:uid="{B5CBDE0F-FAAB-4A9C-B9D2-8A13C4D81C3B}"/>
    <cellStyle name="Normal 601 2 3 2 2 2" xfId="22515" xr:uid="{FE03994C-61A4-4D16-9D09-A0377E64F98B}"/>
    <cellStyle name="Normal 601 2 3 2 3" xfId="22514" xr:uid="{75882339-871B-46B4-8C3D-91537AFCB83A}"/>
    <cellStyle name="Normal 601 2 3 3" xfId="22513" xr:uid="{933AE610-4412-4A66-8DCC-71D8A718BE3C}"/>
    <cellStyle name="Normal 601 2 3 3 2" xfId="22512" xr:uid="{B7765408-9E62-4211-B4EF-E4F568F1FBCC}"/>
    <cellStyle name="Normal 601 2 3 4" xfId="22511" xr:uid="{F7E40DF0-4132-4EEB-96FF-3247F0CE21EF}"/>
    <cellStyle name="Normal 601 2 3 4 2" xfId="22510" xr:uid="{02A5FA52-3DC5-4207-868E-5F5B26E9760E}"/>
    <cellStyle name="Normal 601 2 3 5" xfId="22509" xr:uid="{0135A90E-FF14-45A5-A1A8-12DD4546BF8F}"/>
    <cellStyle name="Normal 601 2 4" xfId="22508" xr:uid="{94D8B9E0-4C1C-48A5-8339-1A39C8C5BEDA}"/>
    <cellStyle name="Normal 601 2 4 2" xfId="22507" xr:uid="{A6061602-0DA7-4571-B5CE-2F34FCC7EF78}"/>
    <cellStyle name="Normal 601 2 4 2 2" xfId="22506" xr:uid="{E9125187-C48C-4D2F-96CC-60D8F80EF228}"/>
    <cellStyle name="Normal 601 2 4 3" xfId="22505" xr:uid="{D40AFA1A-DA10-4915-B33E-01B5CBBE0D64}"/>
    <cellStyle name="Normal 601 2 5" xfId="22504" xr:uid="{AAC06319-9925-47C8-B668-D0824072BF1B}"/>
    <cellStyle name="Normal 601 2 5 2" xfId="22503" xr:uid="{89A6A0CA-C3DA-4860-9D2F-83760C4AD276}"/>
    <cellStyle name="Normal 601 2 6" xfId="22502" xr:uid="{DA5E412E-68FC-433B-B4A9-E5E5434472AB}"/>
    <cellStyle name="Normal 601 2 6 2" xfId="22501" xr:uid="{2C07E619-6547-436B-975B-B6C9A14A2B11}"/>
    <cellStyle name="Normal 601 2 7" xfId="22500" xr:uid="{441242A5-08FE-4AD6-A174-65B8739226C7}"/>
    <cellStyle name="Normal 601 3" xfId="22499" xr:uid="{0660A454-F9A8-42FD-A288-5A326C6B0F97}"/>
    <cellStyle name="Normal 602" xfId="22498" xr:uid="{6BDFAABB-AC11-446D-96A2-750B47D2B7AD}"/>
    <cellStyle name="Normal 602 2" xfId="22497" xr:uid="{B4A6C64E-5F96-416C-B63F-CA512A97B74C}"/>
    <cellStyle name="Normal 602 2 2" xfId="22496" xr:uid="{62778E47-1420-4486-8935-8CB0F62D0A34}"/>
    <cellStyle name="Normal 602 2 2 2" xfId="22495" xr:uid="{1CF99C34-71DA-4135-BF74-171F0EA83FCF}"/>
    <cellStyle name="Normal 602 2 2 2 2" xfId="22494" xr:uid="{4528EF14-0837-4C7B-92B5-FB886F47CFF2}"/>
    <cellStyle name="Normal 602 2 2 2 2 2" xfId="22493" xr:uid="{F290CB14-9A65-43F3-A4CB-169934C29F34}"/>
    <cellStyle name="Normal 602 2 2 2 2 2 2" xfId="22492" xr:uid="{0F4DBB05-EC8F-4911-9F76-3377C00D9077}"/>
    <cellStyle name="Normal 602 2 2 2 2 3" xfId="22491" xr:uid="{6F017890-6CD2-481B-84DF-611DAC8EC6E3}"/>
    <cellStyle name="Normal 602 2 2 2 3" xfId="22490" xr:uid="{E127AD0B-1A79-4DC8-8B85-C1B88BB371A5}"/>
    <cellStyle name="Normal 602 2 2 2 3 2" xfId="130" xr:uid="{2012CCEB-076E-4487-9D00-ECBE153B1EE7}"/>
    <cellStyle name="Normal 602 2 2 2 4" xfId="22489" xr:uid="{6919F0B4-8C81-4DA4-8BEB-56922448B0FC}"/>
    <cellStyle name="Normal 602 2 2 2 4 2" xfId="22488" xr:uid="{47AAEB18-0BCC-4704-A029-D2C3FDE4FD58}"/>
    <cellStyle name="Normal 602 2 2 2 5" xfId="22487" xr:uid="{A1D5FECC-AF09-4E51-8F6C-4C19BA9E1C5A}"/>
    <cellStyle name="Normal 602 2 2 3" xfId="22486" xr:uid="{3EDFEB43-6A2D-43BE-9BE4-397534AB1A2B}"/>
    <cellStyle name="Normal 602 2 2 3 2" xfId="22485" xr:uid="{2D25A694-0BBE-40A8-B241-31FFC79A3F5A}"/>
    <cellStyle name="Normal 602 2 2 3 2 2" xfId="22484" xr:uid="{64FD9F71-51F7-42A3-9AD2-6BF4B1EB5E3A}"/>
    <cellStyle name="Normal 602 2 2 3 3" xfId="22483" xr:uid="{294726D9-C23D-4A2B-B23E-FE39DD8AE1E6}"/>
    <cellStyle name="Normal 602 2 2 4" xfId="22482" xr:uid="{14C380DE-4E41-4144-9783-DFCE427C598A}"/>
    <cellStyle name="Normal 602 2 2 4 2" xfId="22481" xr:uid="{85B1DB03-C169-432B-9837-A6709931832B}"/>
    <cellStyle name="Normal 602 2 2 5" xfId="22480" xr:uid="{529B174F-1E43-47A4-A475-EC4E9B5F23C5}"/>
    <cellStyle name="Normal 602 2 2 5 2" xfId="22479" xr:uid="{D96B7585-55CE-4B7B-9127-F3128D237DDC}"/>
    <cellStyle name="Normal 602 2 2 6" xfId="22478" xr:uid="{B634A0F9-EADB-4C56-AC93-E8ADE6582AE5}"/>
    <cellStyle name="Normal 602 2 3" xfId="22477" xr:uid="{040B8BF4-795F-4C8D-AFFE-4943EB1D7716}"/>
    <cellStyle name="Normal 602 2 3 2" xfId="22476" xr:uid="{723BE25E-DD70-4F63-8CB4-DB1F980473EE}"/>
    <cellStyle name="Normal 602 2 3 2 2" xfId="22475" xr:uid="{EF7FB85E-F470-4D8B-9445-65CA395905CA}"/>
    <cellStyle name="Normal 602 2 3 2 2 2" xfId="22474" xr:uid="{97FA6FD3-687B-4A1B-AB56-4A24FC21BDF4}"/>
    <cellStyle name="Normal 602 2 3 2 3" xfId="22473" xr:uid="{2EB3F1B2-42B2-4E27-ADAE-CBE7FED88A42}"/>
    <cellStyle name="Normal 602 2 3 3" xfId="22472" xr:uid="{DB811D69-56AD-4F8A-BF35-BD79F9AF46C7}"/>
    <cellStyle name="Normal 602 2 3 3 2" xfId="22471" xr:uid="{8033C45D-3197-4653-9C29-C0873B4213F2}"/>
    <cellStyle name="Normal 602 2 3 4" xfId="22470" xr:uid="{F15B3398-DA19-4226-84D9-E764C2EC9B2C}"/>
    <cellStyle name="Normal 602 2 3 4 2" xfId="22469" xr:uid="{1312887F-DEF6-4DCB-B5C2-C963FEB2EF24}"/>
    <cellStyle name="Normal 602 2 3 5" xfId="22468" xr:uid="{25ADD615-F37C-43FE-B239-6805B3358AE4}"/>
    <cellStyle name="Normal 602 2 4" xfId="22467" xr:uid="{AA82492F-8D71-4E37-B568-A8B5AEC1A7E8}"/>
    <cellStyle name="Normal 602 2 4 2" xfId="22466" xr:uid="{C9CCC329-F5BD-4BE1-ADBA-27A80EFF5439}"/>
    <cellStyle name="Normal 602 2 4 2 2" xfId="22465" xr:uid="{7E140BD0-2107-4DB3-A917-271BC465A1E5}"/>
    <cellStyle name="Normal 602 2 4 3" xfId="22464" xr:uid="{5FF42AD0-D89C-4F2E-ADE5-255790862A49}"/>
    <cellStyle name="Normal 602 2 5" xfId="22463" xr:uid="{8CDE6F1C-40A3-4840-B729-25EFD2E98C40}"/>
    <cellStyle name="Normal 602 2 5 2" xfId="22462" xr:uid="{AA372B49-A39C-44AF-8992-94104AB31C0F}"/>
    <cellStyle name="Normal 602 2 6" xfId="22461" xr:uid="{74675183-DE8B-4D51-AF9B-700C7BE05180}"/>
    <cellStyle name="Normal 602 2 6 2" xfId="22460" xr:uid="{11714FCF-FC1E-4AD9-B751-952E57A93427}"/>
    <cellStyle name="Normal 602 2 7" xfId="22459" xr:uid="{A7AB6C8D-7CF6-41DA-A74D-4AAE6AC513CF}"/>
    <cellStyle name="Normal 602 3" xfId="22458" xr:uid="{2397471F-7ACA-445E-80D8-86D3D58046B1}"/>
    <cellStyle name="Normal 603" xfId="22457" xr:uid="{D3D9452C-B3D3-4DF5-A08E-C5B7E0E6B4D8}"/>
    <cellStyle name="Normal 603 2" xfId="22456" xr:uid="{CA78A513-43FD-4578-9305-E6EC227E96ED}"/>
    <cellStyle name="Normal 603 2 2" xfId="22455" xr:uid="{A43F935F-1C79-4A82-A235-77174C6E018B}"/>
    <cellStyle name="Normal 603 2 2 2" xfId="22454" xr:uid="{D59371A7-A6C0-4859-8ED0-8E30A2306A44}"/>
    <cellStyle name="Normal 603 2 2 2 2" xfId="22453" xr:uid="{22720FDB-22EC-465A-BDC9-FC1EF38C6080}"/>
    <cellStyle name="Normal 603 2 2 2 2 2" xfId="22452" xr:uid="{D78CAB32-82CB-4021-8376-B2B46CCD6C3C}"/>
    <cellStyle name="Normal 603 2 2 2 2 2 2" xfId="22451" xr:uid="{5C1B1C8A-4BA2-40F5-B120-E6E13E2D52B4}"/>
    <cellStyle name="Normal 603 2 2 2 2 3" xfId="22450" xr:uid="{DF095924-2D58-469C-BC26-B063B7334D05}"/>
    <cellStyle name="Normal 603 2 2 2 3" xfId="22449" xr:uid="{74195D3C-D221-40B3-9A07-EF41B139D961}"/>
    <cellStyle name="Normal 603 2 2 2 3 2" xfId="22448" xr:uid="{51E49DC8-B8A4-44E7-9269-172DA6652E74}"/>
    <cellStyle name="Normal 603 2 2 2 4" xfId="22447" xr:uid="{E3EABD33-4D33-4E0E-BB4E-525731EC6EC2}"/>
    <cellStyle name="Normal 603 2 2 2 4 2" xfId="22446" xr:uid="{4879ABF7-185E-4C15-B437-BD736B0F22CF}"/>
    <cellStyle name="Normal 603 2 2 2 5" xfId="22445" xr:uid="{CCE1A5FC-D73D-4E48-9A4E-3F8BEB5929A3}"/>
    <cellStyle name="Normal 603 2 2 3" xfId="22444" xr:uid="{C777FBAD-6AA7-449D-93A9-E6C340B367A1}"/>
    <cellStyle name="Normal 603 2 2 3 2" xfId="22443" xr:uid="{B294CD3A-F409-454F-A774-86AB838FF8C4}"/>
    <cellStyle name="Normal 603 2 2 3 2 2" xfId="22442" xr:uid="{342C2E3E-7C2E-4BCB-99AD-2E0D459DDDB1}"/>
    <cellStyle name="Normal 603 2 2 3 3" xfId="22441" xr:uid="{781714EB-DB77-4F5B-A17E-451A2AC47D22}"/>
    <cellStyle name="Normal 603 2 2 4" xfId="22440" xr:uid="{E2F2E90C-D9A5-4F98-9C2C-C2C3697934CF}"/>
    <cellStyle name="Normal 603 2 2 4 2" xfId="22439" xr:uid="{D4D5DD31-AA28-4446-8B51-E3B0796DCA4E}"/>
    <cellStyle name="Normal 603 2 2 5" xfId="22438" xr:uid="{89DCEF9A-D5F7-4B58-955D-0ED19D583A31}"/>
    <cellStyle name="Normal 603 2 2 5 2" xfId="22437" xr:uid="{249B389A-C0EE-456D-BF53-5BB294E987CA}"/>
    <cellStyle name="Normal 603 2 2 6" xfId="22436" xr:uid="{E00765C8-0088-4D2B-9E9F-6FC577483E55}"/>
    <cellStyle name="Normal 603 2 3" xfId="22435" xr:uid="{9ABB3F02-54D1-47FF-8CBB-9EE290F053A0}"/>
    <cellStyle name="Normal 603 2 3 2" xfId="22434" xr:uid="{608912AD-3ECE-41F7-9B97-73F86A62BBC0}"/>
    <cellStyle name="Normal 603 2 3 2 2" xfId="22433" xr:uid="{14137BC5-F8A7-427F-B1BA-1B044240E691}"/>
    <cellStyle name="Normal 603 2 3 2 2 2" xfId="22432" xr:uid="{A29E5D99-B324-4667-BF39-761FAA0F5E8F}"/>
    <cellStyle name="Normal 603 2 3 2 3" xfId="22431" xr:uid="{C0BD03B3-78DF-4B4A-8654-E687B1850435}"/>
    <cellStyle name="Normal 603 2 3 3" xfId="22430" xr:uid="{0BEDCE29-FC00-4FF8-AAA8-F11D28DB5B36}"/>
    <cellStyle name="Normal 603 2 3 3 2" xfId="22429" xr:uid="{D6880CC3-1237-49A3-B14B-EA385DAC747B}"/>
    <cellStyle name="Normal 603 2 3 4" xfId="22428" xr:uid="{D16CCEFA-73BE-465C-801E-5382B305EDCE}"/>
    <cellStyle name="Normal 603 2 3 4 2" xfId="22427" xr:uid="{D6EF1454-23F9-456E-846E-D6B07CAFD203}"/>
    <cellStyle name="Normal 603 2 3 5" xfId="22426" xr:uid="{6A4523DE-0BB1-4B6D-9321-C559217994CB}"/>
    <cellStyle name="Normal 603 2 4" xfId="22425" xr:uid="{7C306C91-EACD-435F-BBAD-B2D7AB2214EC}"/>
    <cellStyle name="Normal 603 2 4 2" xfId="22424" xr:uid="{6DC37668-AB70-4312-8BBE-5A4E551EE92E}"/>
    <cellStyle name="Normal 603 2 4 2 2" xfId="22423" xr:uid="{74339EE7-A0A5-497D-AAA2-6BFBC110B0F8}"/>
    <cellStyle name="Normal 603 2 4 3" xfId="22422" xr:uid="{3F88EA30-92C2-453F-B3BD-A26CDB0DAFE8}"/>
    <cellStyle name="Normal 603 2 5" xfId="22421" xr:uid="{D1A1A451-84E6-4A44-989F-ED8953FB8C50}"/>
    <cellStyle name="Normal 603 2 5 2" xfId="22420" xr:uid="{62C560BB-93A5-4652-81C1-64E43E6D2AE2}"/>
    <cellStyle name="Normal 603 2 6" xfId="22419" xr:uid="{D17393EA-9C38-44BD-9455-CEC0DF0A509C}"/>
    <cellStyle name="Normal 603 2 6 2" xfId="22418" xr:uid="{458DFF22-2917-4E2C-AB63-AA2F53845CDE}"/>
    <cellStyle name="Normal 603 2 7" xfId="22417" xr:uid="{E470B6AD-B06C-4F3C-A5FA-8FDD8451FBD3}"/>
    <cellStyle name="Normal 603 3" xfId="22416" xr:uid="{010B39B3-C001-42AD-A36D-FA274D91CF8B}"/>
    <cellStyle name="Normal 604" xfId="22415" xr:uid="{F9026196-901A-4D54-8780-0BF54372E8AC}"/>
    <cellStyle name="Normal 604 2" xfId="22414" xr:uid="{CD0277D6-2CA5-4FDD-95E1-A023D4B4ECD6}"/>
    <cellStyle name="Normal 604 2 2" xfId="22413" xr:uid="{9A175932-B51E-416F-B54E-5571C1977705}"/>
    <cellStyle name="Normal 604 2 2 2" xfId="22412" xr:uid="{1A555252-CF99-45AB-975C-C091481B1B30}"/>
    <cellStyle name="Normal 604 2 2 2 2" xfId="22411" xr:uid="{EA4EAAEC-3E1F-4593-9998-B3621B75ADFB}"/>
    <cellStyle name="Normal 604 2 2 2 2 2" xfId="22410" xr:uid="{61C796A3-44AA-4C53-83AC-34F6476991FB}"/>
    <cellStyle name="Normal 604 2 2 2 2 2 2" xfId="22409" xr:uid="{D465012E-8C53-4D39-8F05-32EB8475204F}"/>
    <cellStyle name="Normal 604 2 2 2 2 3" xfId="22408" xr:uid="{04382642-E00B-4C89-A770-2C76A6EB73F1}"/>
    <cellStyle name="Normal 604 2 2 2 3" xfId="22407" xr:uid="{170EF71B-43F6-43A1-ABF3-2F1F0610FFAA}"/>
    <cellStyle name="Normal 604 2 2 2 3 2" xfId="22406" xr:uid="{F08E15DA-E560-4A28-B571-37584617917F}"/>
    <cellStyle name="Normal 604 2 2 2 4" xfId="22405" xr:uid="{788EA61C-CEC4-48F9-9223-8065530D902C}"/>
    <cellStyle name="Normal 604 2 2 2 4 2" xfId="22404" xr:uid="{293AC247-1026-43AD-9760-78C21A63AEB9}"/>
    <cellStyle name="Normal 604 2 2 2 5" xfId="22403" xr:uid="{C5A7EA06-1BB2-4F02-8B64-A9659F11BADF}"/>
    <cellStyle name="Normal 604 2 2 3" xfId="22402" xr:uid="{B3FFC733-0F96-4CDA-8D2C-DACF4EA4AF77}"/>
    <cellStyle name="Normal 604 2 2 3 2" xfId="22401" xr:uid="{425992D6-7EC3-4374-AE4A-F47462B8AC6E}"/>
    <cellStyle name="Normal 604 2 2 3 2 2" xfId="339" xr:uid="{6AAC7D0B-1ABF-46BE-9CB3-5E9DF5C9AD02}"/>
    <cellStyle name="Normal 604 2 2 3 3" xfId="22400" xr:uid="{CF7DB8B4-120E-4968-9249-9FAD7E5777DF}"/>
    <cellStyle name="Normal 604 2 2 4" xfId="22399" xr:uid="{E28A3988-F573-4E10-9A73-C3F1BFD7C02B}"/>
    <cellStyle name="Normal 604 2 2 4 2" xfId="22398" xr:uid="{3AFED98D-D25F-4B13-8F6F-467E6E1BF01A}"/>
    <cellStyle name="Normal 604 2 2 5" xfId="22397" xr:uid="{1FE11E41-CC75-4561-8224-620C741ECFF6}"/>
    <cellStyle name="Normal 604 2 2 5 2" xfId="22396" xr:uid="{D2215758-9F3B-49BE-A344-0C90DF2D03D6}"/>
    <cellStyle name="Normal 604 2 2 6" xfId="22395" xr:uid="{2AAE1411-2799-4FA9-ABF0-A7FF8081A57F}"/>
    <cellStyle name="Normal 604 2 3" xfId="22394" xr:uid="{E1F8601B-7A99-403D-9119-CC57E6D87529}"/>
    <cellStyle name="Normal 604 2 3 2" xfId="22393" xr:uid="{EC309E5A-5632-4566-AE64-54322FC72925}"/>
    <cellStyle name="Normal 604 2 3 2 2" xfId="22392" xr:uid="{A16EDEAF-8E6B-45E2-8569-E366233D0486}"/>
    <cellStyle name="Normal 604 2 3 2 2 2" xfId="22391" xr:uid="{4ACC19AB-57FF-4F93-B2A1-90DFFDC89AFE}"/>
    <cellStyle name="Normal 604 2 3 2 3" xfId="22390" xr:uid="{557DF761-626D-452D-A49B-47BB5CACCD08}"/>
    <cellStyle name="Normal 604 2 3 3" xfId="22389" xr:uid="{6CC14CEC-7232-4C3E-8A66-B5BBB0F119C3}"/>
    <cellStyle name="Normal 604 2 3 3 2" xfId="22388" xr:uid="{7D834984-74C9-4C3D-BB7A-6835C06A92C4}"/>
    <cellStyle name="Normal 604 2 3 4" xfId="22387" xr:uid="{229FAAFA-4AE8-47AE-86CD-267A082C735C}"/>
    <cellStyle name="Normal 604 2 3 4 2" xfId="22386" xr:uid="{84BE160E-0688-4938-B559-D427499EA77C}"/>
    <cellStyle name="Normal 604 2 3 5" xfId="22385" xr:uid="{ADB555B6-EE79-49FA-87B1-32847EBA7345}"/>
    <cellStyle name="Normal 604 2 4" xfId="22384" xr:uid="{9BEB6342-4852-4CA3-86DD-DD740E55A1A6}"/>
    <cellStyle name="Normal 604 2 4 2" xfId="22383" xr:uid="{603EF80C-B139-4C41-9D4A-F27EDFB52C3D}"/>
    <cellStyle name="Normal 604 2 4 2 2" xfId="22382" xr:uid="{FB0A584A-AF19-4BBD-9AD0-64278988C135}"/>
    <cellStyle name="Normal 604 2 4 3" xfId="22381" xr:uid="{EEA3E6DA-3FA4-4F5B-90FB-739C46291EF1}"/>
    <cellStyle name="Normal 604 2 5" xfId="22380" xr:uid="{3A25BD4A-F3EC-404F-B2E8-B1A52E42E34C}"/>
    <cellStyle name="Normal 604 2 5 2" xfId="22379" xr:uid="{187435E5-72A7-4944-95A8-DBE21B7D15FE}"/>
    <cellStyle name="Normal 604 2 6" xfId="22378" xr:uid="{346D2EED-5BE3-428E-8C74-24D7D4039EF5}"/>
    <cellStyle name="Normal 604 2 6 2" xfId="22377" xr:uid="{0BE75428-B276-4658-832A-F4506C6BA743}"/>
    <cellStyle name="Normal 604 2 7" xfId="22376" xr:uid="{F232A64F-391D-44EA-A427-4C7B8BA7CF5E}"/>
    <cellStyle name="Normal 604 3" xfId="22375" xr:uid="{8C3308C2-6047-4AE9-87DB-29392FD887C1}"/>
    <cellStyle name="Normal 605" xfId="22374" xr:uid="{9E53C58D-B186-4B4D-BECC-22314C4B50CD}"/>
    <cellStyle name="Normal 605 2" xfId="22373" xr:uid="{BB440496-B9B5-4B7A-8B17-D579DBEF1A15}"/>
    <cellStyle name="Normal 605 2 2" xfId="22372" xr:uid="{BD68FA4A-B066-4E4C-BBD3-C436338003BE}"/>
    <cellStyle name="Normal 605 2 2 2" xfId="22371" xr:uid="{94BFFE8D-2926-4E7C-BD39-040A07F123F1}"/>
    <cellStyle name="Normal 605 2 2 2 2" xfId="22370" xr:uid="{D158AC0C-6A0A-4345-9B83-CAF08E9081D8}"/>
    <cellStyle name="Normal 605 2 2 2 2 2" xfId="22369" xr:uid="{BADDD2CD-9C51-4DEB-968F-09558FD51253}"/>
    <cellStyle name="Normal 605 2 2 2 2 2 2" xfId="22368" xr:uid="{7A16928A-AAA0-4487-BDCA-E333E31D862E}"/>
    <cellStyle name="Normal 605 2 2 2 2 3" xfId="22367" xr:uid="{F29403F9-9C37-4DFB-800A-2FB9004CDC65}"/>
    <cellStyle name="Normal 605 2 2 2 3" xfId="22366" xr:uid="{0066B5B4-D353-417C-B7C9-A94D9AE68C51}"/>
    <cellStyle name="Normal 605 2 2 2 3 2" xfId="22365" xr:uid="{399140F4-8B40-4B4B-A8A3-2E3BD5A8A652}"/>
    <cellStyle name="Normal 605 2 2 2 4" xfId="22364" xr:uid="{E5300CEA-1960-4776-89BA-4DCDEC66C646}"/>
    <cellStyle name="Normal 605 2 2 2 4 2" xfId="22363" xr:uid="{B08DCBCE-AA3D-4309-BD81-2DD8B547FBF6}"/>
    <cellStyle name="Normal 605 2 2 2 5" xfId="22362" xr:uid="{C989CBD3-1AF7-4015-B26C-D6CCC272030F}"/>
    <cellStyle name="Normal 605 2 2 3" xfId="22361" xr:uid="{FA9703DA-BB05-4EF7-9D14-2307BFF42797}"/>
    <cellStyle name="Normal 605 2 2 3 2" xfId="22360" xr:uid="{4A7F6E8C-427C-4C91-B79A-1E9615BF4614}"/>
    <cellStyle name="Normal 605 2 2 3 2 2" xfId="22359" xr:uid="{0D7A5381-2E02-4A54-86FC-C203CFD1F1A3}"/>
    <cellStyle name="Normal 605 2 2 3 3" xfId="22358" xr:uid="{3BA8CC06-D2EC-4189-B172-54FE66F52519}"/>
    <cellStyle name="Normal 605 2 2 4" xfId="22357" xr:uid="{E90C253A-F69B-4CE2-A5B9-56250B247212}"/>
    <cellStyle name="Normal 605 2 2 4 2" xfId="22356" xr:uid="{A9DD535E-4B30-4EB9-BB2B-5EA58E028A78}"/>
    <cellStyle name="Normal 605 2 2 5" xfId="22355" xr:uid="{D461DF89-6732-495E-BD31-476CD10915FD}"/>
    <cellStyle name="Normal 605 2 2 5 2" xfId="22354" xr:uid="{4BFB4C5E-F211-479E-89CC-AB956FD69475}"/>
    <cellStyle name="Normal 605 2 2 6" xfId="22353" xr:uid="{76442919-63E5-45AE-A365-E4E612D65B34}"/>
    <cellStyle name="Normal 605 2 3" xfId="22352" xr:uid="{4E567781-8F8D-4FED-BA32-A18E17E5C483}"/>
    <cellStyle name="Normal 605 2 3 2" xfId="22351" xr:uid="{85630EE0-A4D3-40FE-899B-3C778285788B}"/>
    <cellStyle name="Normal 605 2 3 2 2" xfId="22350" xr:uid="{BA2F496B-BF13-48AA-A026-1D8633C518D3}"/>
    <cellStyle name="Normal 605 2 3 2 2 2" xfId="22349" xr:uid="{0E0FDDC5-7876-4EBA-A370-F99814EB2BE2}"/>
    <cellStyle name="Normal 605 2 3 2 3" xfId="22348" xr:uid="{93D83BDE-F846-459F-B912-DB472E0613BB}"/>
    <cellStyle name="Normal 605 2 3 3" xfId="22347" xr:uid="{DF2A0494-B696-4618-853C-A9D829DBAC13}"/>
    <cellStyle name="Normal 605 2 3 3 2" xfId="22346" xr:uid="{99A2D792-830A-4CFC-93A2-8BCBE41D0006}"/>
    <cellStyle name="Normal 605 2 3 4" xfId="22345" xr:uid="{60B753F8-C227-434C-B9A0-40DC316FBD9B}"/>
    <cellStyle name="Normal 605 2 3 4 2" xfId="22344" xr:uid="{F33A75E3-A0A1-4508-93B1-F721AA21FEDA}"/>
    <cellStyle name="Normal 605 2 3 5" xfId="22343" xr:uid="{FA2C9F74-243D-4AB9-A0ED-7976C446208C}"/>
    <cellStyle name="Normal 605 2 4" xfId="22342" xr:uid="{68A142CB-30DC-43BB-8DBF-FFD37253E36C}"/>
    <cellStyle name="Normal 605 2 4 2" xfId="22341" xr:uid="{E1036C8B-6F34-4445-B0A7-831EA43D8EDC}"/>
    <cellStyle name="Normal 605 2 4 2 2" xfId="22340" xr:uid="{D348AC62-6C70-4129-B874-1614ED71FC64}"/>
    <cellStyle name="Normal 605 2 4 3" xfId="22339" xr:uid="{A02D68B2-43CA-40BE-A0A0-F37DE4734744}"/>
    <cellStyle name="Normal 605 2 5" xfId="22338" xr:uid="{2C6C03B4-55F2-4447-A16D-EFDBC731E42C}"/>
    <cellStyle name="Normal 605 2 5 2" xfId="22337" xr:uid="{5E2282D1-70B5-4D70-9A86-AE2241B4BC18}"/>
    <cellStyle name="Normal 605 2 6" xfId="22336" xr:uid="{5801495E-114A-4324-92CA-025E6E54FF38}"/>
    <cellStyle name="Normal 605 2 6 2" xfId="22335" xr:uid="{8837197B-8A9F-457A-9DAF-5B97B59ED320}"/>
    <cellStyle name="Normal 605 2 7" xfId="22334" xr:uid="{774E9534-EF52-40C2-AEE0-2FBF0A9461AB}"/>
    <cellStyle name="Normal 605 3" xfId="22333" xr:uid="{9B3CB2C4-8235-4C91-9AC4-A0931232CCEB}"/>
    <cellStyle name="Normal 606" xfId="22332" xr:uid="{EBE29EEB-D5DE-45B8-A80E-0B7BAA5C430F}"/>
    <cellStyle name="Normal 606 2" xfId="22331" xr:uid="{B3F7DCCC-7A35-4B32-968F-9792DC038109}"/>
    <cellStyle name="Normal 606 2 2" xfId="22330" xr:uid="{2818F4DF-7898-430F-B0BD-3691B026CB48}"/>
    <cellStyle name="Normal 606 2 2 2" xfId="22329" xr:uid="{699974A0-3F40-4B04-A181-DB4ECF82B593}"/>
    <cellStyle name="Normal 606 2 2 2 2" xfId="22328" xr:uid="{8EEB6665-5E7B-4E0F-B6A6-44B3715E5F94}"/>
    <cellStyle name="Normal 606 2 2 2 2 2" xfId="22327" xr:uid="{E3985FA1-1C8C-4CCD-A67C-3A0023DED780}"/>
    <cellStyle name="Normal 606 2 2 2 2 2 2" xfId="22326" xr:uid="{9C569E29-96D1-42BE-835B-29EEE47B6FC1}"/>
    <cellStyle name="Normal 606 2 2 2 2 3" xfId="22325" xr:uid="{5AEA557C-21AF-4532-A18C-6AAFAA886B00}"/>
    <cellStyle name="Normal 606 2 2 2 3" xfId="22324" xr:uid="{B23FBC9B-F7AE-4EA7-A33E-B8A94E73C65D}"/>
    <cellStyle name="Normal 606 2 2 2 3 2" xfId="22323" xr:uid="{F7FAA930-CD2F-4718-A19E-C4D914AB2538}"/>
    <cellStyle name="Normal 606 2 2 2 4" xfId="22322" xr:uid="{0B5A291F-DEFF-4CEA-BD5D-4DE7C1428F2F}"/>
    <cellStyle name="Normal 606 2 2 2 4 2" xfId="22321" xr:uid="{8A9233E0-D425-4DCD-8097-0997F19A3079}"/>
    <cellStyle name="Normal 606 2 2 2 5" xfId="22320" xr:uid="{F0621C16-7060-44A7-A8AC-0993C99235DE}"/>
    <cellStyle name="Normal 606 2 2 3" xfId="22319" xr:uid="{478731E8-3189-49A8-9453-7DFA1D3636B1}"/>
    <cellStyle name="Normal 606 2 2 3 2" xfId="22318" xr:uid="{C29007CA-DF76-4FDD-AC74-BE9AF968B8E7}"/>
    <cellStyle name="Normal 606 2 2 3 2 2" xfId="22317" xr:uid="{44D2BF44-AA71-4415-BB0D-BCFC8D9D0795}"/>
    <cellStyle name="Normal 606 2 2 3 3" xfId="22316" xr:uid="{B7FCAFA9-AB39-4D1E-B27B-A2A9EAB36E46}"/>
    <cellStyle name="Normal 606 2 2 4" xfId="22315" xr:uid="{3B53344B-E15C-4F24-8F3B-15BA30D66745}"/>
    <cellStyle name="Normal 606 2 2 4 2" xfId="22314" xr:uid="{82A770AF-D60C-44EE-A853-CAB80FFB3098}"/>
    <cellStyle name="Normal 606 2 2 5" xfId="22313" xr:uid="{A79B765B-9454-4737-8E67-4633DC772E48}"/>
    <cellStyle name="Normal 606 2 2 5 2" xfId="22312" xr:uid="{64C2C461-119B-4BA7-8457-2EBB1D4D0A89}"/>
    <cellStyle name="Normal 606 2 2 6" xfId="22311" xr:uid="{B8FBF41D-8FBF-44EB-8B7D-A0EA3055F32D}"/>
    <cellStyle name="Normal 606 2 3" xfId="22310" xr:uid="{3A65FA28-DECC-4C03-BD9D-B8AC7AE7A313}"/>
    <cellStyle name="Normal 606 2 3 2" xfId="22309" xr:uid="{BB5EEDC1-353A-4AD0-8D2A-2B4BC021EDB0}"/>
    <cellStyle name="Normal 606 2 3 2 2" xfId="22308" xr:uid="{6D6CFCF3-694F-43D3-B211-E7B4289EC34C}"/>
    <cellStyle name="Normal 606 2 3 2 2 2" xfId="22307" xr:uid="{12F90067-2DB4-4198-856D-E40ED1A4C6B5}"/>
    <cellStyle name="Normal 606 2 3 2 3" xfId="22306" xr:uid="{C1FEF21D-F2DB-417A-A064-F1BA3C7BE3C0}"/>
    <cellStyle name="Normal 606 2 3 3" xfId="22305" xr:uid="{06CD2D53-1514-44EB-8900-7190369B5131}"/>
    <cellStyle name="Normal 606 2 3 3 2" xfId="22304" xr:uid="{1111F46A-6D9A-449C-8FD3-23CAD6C36C3D}"/>
    <cellStyle name="Normal 606 2 3 4" xfId="22303" xr:uid="{E9E62DA0-D080-4485-854C-5DF29907344D}"/>
    <cellStyle name="Normal 606 2 3 4 2" xfId="22302" xr:uid="{CC21526B-D3BB-4ABC-8909-0AC7114EE41C}"/>
    <cellStyle name="Normal 606 2 3 5" xfId="22301" xr:uid="{4BD2BC2A-2836-46A8-A900-C63A53843386}"/>
    <cellStyle name="Normal 606 2 4" xfId="22300" xr:uid="{915B9341-2D53-47DA-91E1-4D3CB6CE3B94}"/>
    <cellStyle name="Normal 606 2 4 2" xfId="22299" xr:uid="{579D2F53-0D45-42E6-AA79-FF76F8776361}"/>
    <cellStyle name="Normal 606 2 4 2 2" xfId="22298" xr:uid="{E392AB7C-27CA-41A1-9A37-9EB3A5C067DB}"/>
    <cellStyle name="Normal 606 2 4 3" xfId="22297" xr:uid="{A37C4113-378D-468B-8C8B-B1D2E52AB8DC}"/>
    <cellStyle name="Normal 606 2 5" xfId="22296" xr:uid="{D9569744-4DE2-4C5D-A4DF-407EDB1F0AEB}"/>
    <cellStyle name="Normal 606 2 5 2" xfId="22295" xr:uid="{4D60F1C5-9D2B-478B-AD6A-4C4990633CB4}"/>
    <cellStyle name="Normal 606 2 6" xfId="22294" xr:uid="{0CDD4084-306C-4423-8264-D1DF610E359E}"/>
    <cellStyle name="Normal 606 2 6 2" xfId="22293" xr:uid="{1ED16549-DD19-4AC5-BED4-AC080264B34A}"/>
    <cellStyle name="Normal 606 2 7" xfId="22292" xr:uid="{E30934EB-F0EE-4DF3-B52F-6697B76FCDE1}"/>
    <cellStyle name="Normal 606 3" xfId="22291" xr:uid="{415033A6-D4C9-446C-BE77-BE93F64711EF}"/>
    <cellStyle name="Normal 607" xfId="22290" xr:uid="{0196BFD2-8F69-487B-B8E4-BE8AF8339719}"/>
    <cellStyle name="Normal 607 2" xfId="22289" xr:uid="{56BD9E03-4D98-4866-91B0-8BE0C666AFA9}"/>
    <cellStyle name="Normal 607 2 2" xfId="22288" xr:uid="{CB9294EA-12ED-49F8-A47C-685884A2A7A7}"/>
    <cellStyle name="Normal 607 2 2 2" xfId="22287" xr:uid="{72D258DC-262D-4B86-A349-1DE06831C81A}"/>
    <cellStyle name="Normal 607 2 2 2 2" xfId="22286" xr:uid="{B0427EA9-71B3-4812-AE2B-6DD4D6650D34}"/>
    <cellStyle name="Normal 607 2 2 2 2 2" xfId="22285" xr:uid="{B347FF79-1DAB-4654-9131-761076B08C42}"/>
    <cellStyle name="Normal 607 2 2 2 2 2 2" xfId="22284" xr:uid="{E30AA8A5-420F-44C0-8BC8-3E5FA9A0039F}"/>
    <cellStyle name="Normal 607 2 2 2 2 3" xfId="22283" xr:uid="{98A94043-6ECC-4FCF-9E7C-B6E838D50FA2}"/>
    <cellStyle name="Normal 607 2 2 2 3" xfId="22282" xr:uid="{76DE9A91-064E-4CC7-B58D-3EEEBF41035F}"/>
    <cellStyle name="Normal 607 2 2 2 3 2" xfId="22281" xr:uid="{D61F630B-D0EF-43E9-BF62-4C202128EBC7}"/>
    <cellStyle name="Normal 607 2 2 2 4" xfId="22280" xr:uid="{49E9355C-A222-4608-BD48-A4FF41B2AFC1}"/>
    <cellStyle name="Normal 607 2 2 2 4 2" xfId="22279" xr:uid="{A884A346-E26C-45AE-9112-5100FBC6B72F}"/>
    <cellStyle name="Normal 607 2 2 2 5" xfId="22278" xr:uid="{27693433-D511-42F8-9B35-5256B1D2C7F2}"/>
    <cellStyle name="Normal 607 2 2 3" xfId="22277" xr:uid="{4FFFB1A4-B1A0-4727-B543-7AD6C90EC49C}"/>
    <cellStyle name="Normal 607 2 2 3 2" xfId="22276" xr:uid="{0EFBFF0E-0869-4FA1-9816-6D66D690C2C5}"/>
    <cellStyle name="Normal 607 2 2 3 2 2" xfId="22275" xr:uid="{5F12513B-FB91-4BE3-894B-EFBB0E0D3B87}"/>
    <cellStyle name="Normal 607 2 2 3 3" xfId="22274" xr:uid="{1D6A0B7B-446E-4FA8-A0DE-03DEF8B649DE}"/>
    <cellStyle name="Normal 607 2 2 4" xfId="22273" xr:uid="{E945CB2B-EDB2-40EE-9421-6EA63D2C1A85}"/>
    <cellStyle name="Normal 607 2 2 4 2" xfId="22272" xr:uid="{18060A30-863D-4265-A533-445FD0F3E19D}"/>
    <cellStyle name="Normal 607 2 2 5" xfId="22271" xr:uid="{5B1B7C2B-1B22-4189-BAF3-B93F38C6B885}"/>
    <cellStyle name="Normal 607 2 2 5 2" xfId="22270" xr:uid="{27B7FF98-B4EC-406A-A25D-F0B58DBA63AF}"/>
    <cellStyle name="Normal 607 2 2 6" xfId="22269" xr:uid="{57B20A8B-D9DE-4D9D-855F-A796E409B601}"/>
    <cellStyle name="Normal 607 2 3" xfId="22268" xr:uid="{E7B7719B-A7AB-4773-808A-7750949DD7B1}"/>
    <cellStyle name="Normal 607 2 3 2" xfId="22267" xr:uid="{889EC09D-D92A-4E17-B567-BDC470D59ABC}"/>
    <cellStyle name="Normal 607 2 3 2 2" xfId="22266" xr:uid="{34E8B0A8-D721-4AEE-9DB8-2C6E9A4D6231}"/>
    <cellStyle name="Normal 607 2 3 2 2 2" xfId="22265" xr:uid="{B2ADAC71-4549-4267-8739-AFF0C759807C}"/>
    <cellStyle name="Normal 607 2 3 2 3" xfId="22264" xr:uid="{BC21CCA5-07BF-419F-B5DD-2CC5F174EEA4}"/>
    <cellStyle name="Normal 607 2 3 3" xfId="22263" xr:uid="{F0C8F7AD-E616-4240-9EF0-19438187B354}"/>
    <cellStyle name="Normal 607 2 3 3 2" xfId="22262" xr:uid="{340FFF47-BAB7-4325-BCBA-52C6C268FB02}"/>
    <cellStyle name="Normal 607 2 3 4" xfId="22261" xr:uid="{0C191497-D1A0-4B70-BF8E-1CBB2DA6D34F}"/>
    <cellStyle name="Normal 607 2 3 4 2" xfId="22260" xr:uid="{6C1D5C1F-36B9-4FA9-8AC1-3DBFFFAB7651}"/>
    <cellStyle name="Normal 607 2 3 5" xfId="22259" xr:uid="{CCAD67BC-8C5B-4ACB-BE83-5FDA36DBD61C}"/>
    <cellStyle name="Normal 607 2 4" xfId="22258" xr:uid="{DC13D066-C22C-4A08-A2FF-30888D873EEF}"/>
    <cellStyle name="Normal 607 2 4 2" xfId="22257" xr:uid="{8DF0C43B-0201-4729-8101-7CD959B4C1AD}"/>
    <cellStyle name="Normal 607 2 4 2 2" xfId="22256" xr:uid="{8C3AB2C8-9CEA-4586-836E-F2254CBC73EA}"/>
    <cellStyle name="Normal 607 2 4 3" xfId="22255" xr:uid="{A3BF9637-E9DF-4DCB-941D-D0896BEE9123}"/>
    <cellStyle name="Normal 607 2 5" xfId="22254" xr:uid="{EB6B3CD6-FC27-4BAB-B505-C18F6DCC3302}"/>
    <cellStyle name="Normal 607 2 5 2" xfId="22253" xr:uid="{AF49A22A-DF74-4943-AA01-43537DCBC194}"/>
    <cellStyle name="Normal 607 2 6" xfId="22252" xr:uid="{E23EBA9E-BF05-4EB4-8C98-5B2E3ACE273C}"/>
    <cellStyle name="Normal 607 2 6 2" xfId="22251" xr:uid="{A46D8038-64A0-4B60-A576-D2172A8BED07}"/>
    <cellStyle name="Normal 607 2 7" xfId="22250" xr:uid="{D9AB5759-CA00-4E13-A340-118EF5032785}"/>
    <cellStyle name="Normal 607 3" xfId="22249" xr:uid="{FCBB93A6-1CB2-4875-AEE8-52B48C920280}"/>
    <cellStyle name="Normal 608" xfId="22248" xr:uid="{3EBFE1DD-ADB8-448D-B4A2-908F7C6DDB11}"/>
    <cellStyle name="Normal 608 2" xfId="22247" xr:uid="{365DF543-F3AB-4552-99B0-432837A6FA50}"/>
    <cellStyle name="Normal 608 2 2" xfId="22246" xr:uid="{6A21B3D5-9595-441F-92C5-ECA5E672DE82}"/>
    <cellStyle name="Normal 608 2 2 2" xfId="22245" xr:uid="{36FF2D38-0F53-4634-A61F-82A50B9E4711}"/>
    <cellStyle name="Normal 608 2 2 2 2" xfId="22244" xr:uid="{EF2927C0-1EAD-40E6-8923-CDF71C3C3DB1}"/>
    <cellStyle name="Normal 608 2 2 2 2 2" xfId="22243" xr:uid="{2D921A61-E32B-47F0-90B5-EE084F4E4981}"/>
    <cellStyle name="Normal 608 2 2 2 2 2 2" xfId="22242" xr:uid="{FBB7893D-1A16-4C93-9CAC-5608C0B7569B}"/>
    <cellStyle name="Normal 608 2 2 2 2 3" xfId="22241" xr:uid="{96312FFE-0A3A-45D5-A5FC-F69679069933}"/>
    <cellStyle name="Normal 608 2 2 2 3" xfId="22240" xr:uid="{60BD4276-10F8-450D-9363-85D5BEFD4A71}"/>
    <cellStyle name="Normal 608 2 2 2 3 2" xfId="22239" xr:uid="{2F317B32-C609-4DAD-B634-7D11BC7C3B0F}"/>
    <cellStyle name="Normal 608 2 2 2 4" xfId="22238" xr:uid="{56E3B979-5A86-4895-BD52-1770A5C17E36}"/>
    <cellStyle name="Normal 608 2 2 2 4 2" xfId="22237" xr:uid="{0A7F55B4-27AE-466E-8B04-6F6335FA601C}"/>
    <cellStyle name="Normal 608 2 2 2 5" xfId="22236" xr:uid="{8E4D550A-ECDA-4458-8F5F-25F78F7AD3BC}"/>
    <cellStyle name="Normal 608 2 2 3" xfId="22235" xr:uid="{A92F4B77-8939-4A5D-B1C9-E3E998636C16}"/>
    <cellStyle name="Normal 608 2 2 3 2" xfId="22234" xr:uid="{85C14E13-6BA7-4920-865A-264680A13B2E}"/>
    <cellStyle name="Normal 608 2 2 3 2 2" xfId="22233" xr:uid="{BA6910B8-03F8-407B-98F1-2214A41616AE}"/>
    <cellStyle name="Normal 608 2 2 3 3" xfId="22232" xr:uid="{3C91566F-CCFC-4330-883E-BD561D9C1B35}"/>
    <cellStyle name="Normal 608 2 2 4" xfId="22231" xr:uid="{FE1F551F-3EF8-46F3-B7D6-43C37A56F25A}"/>
    <cellStyle name="Normal 608 2 2 4 2" xfId="22230" xr:uid="{08833B52-80BC-43F7-A107-216E4CCFEFAF}"/>
    <cellStyle name="Normal 608 2 2 5" xfId="22229" xr:uid="{A831EDF5-FD04-4A84-A7EC-9FC7DCD4BA05}"/>
    <cellStyle name="Normal 608 2 2 5 2" xfId="22228" xr:uid="{85EEB973-8841-4356-810E-89BA22969DD5}"/>
    <cellStyle name="Normal 608 2 2 6" xfId="22227" xr:uid="{16DD8BBD-9014-4701-B687-D43D358932B7}"/>
    <cellStyle name="Normal 608 2 3" xfId="22226" xr:uid="{2F04DDA2-620B-424F-A10B-FA9633C40F1D}"/>
    <cellStyle name="Normal 608 2 3 2" xfId="22225" xr:uid="{F589C33A-A356-47F8-A447-459E3567C48C}"/>
    <cellStyle name="Normal 608 2 3 2 2" xfId="22224" xr:uid="{1A7AB99C-C5BC-4B7A-9F5F-84B4ED8E7A78}"/>
    <cellStyle name="Normal 608 2 3 2 2 2" xfId="22223" xr:uid="{852C9BCD-4A44-4D62-9238-5398821DAFAD}"/>
    <cellStyle name="Normal 608 2 3 2 3" xfId="22222" xr:uid="{A25FEEE1-E594-48F7-ACFE-A7AA6982950D}"/>
    <cellStyle name="Normal 608 2 3 3" xfId="22221" xr:uid="{ADCAB412-F9D4-4553-9468-F9A5D7C43438}"/>
    <cellStyle name="Normal 608 2 3 3 2" xfId="22220" xr:uid="{9F604094-F188-4D73-92BE-E90AEF1CF4FC}"/>
    <cellStyle name="Normal 608 2 3 4" xfId="22219" xr:uid="{52B17BED-B626-44B7-917E-ED82884064A1}"/>
    <cellStyle name="Normal 608 2 3 4 2" xfId="22218" xr:uid="{5ADA223D-5466-4F88-A10B-08E9A6E38C14}"/>
    <cellStyle name="Normal 608 2 3 5" xfId="22217" xr:uid="{E2AC0FA3-7170-4F76-AF12-ED5323B5F772}"/>
    <cellStyle name="Normal 608 2 4" xfId="22216" xr:uid="{EA8785A0-0DAF-416E-A4EA-9F1465AF9216}"/>
    <cellStyle name="Normal 608 2 4 2" xfId="22215" xr:uid="{E46FD623-00A9-4963-9E1C-E28AD404C13C}"/>
    <cellStyle name="Normal 608 2 4 2 2" xfId="22214" xr:uid="{2A21BF5A-2B93-43C1-B6FC-E756B2060712}"/>
    <cellStyle name="Normal 608 2 4 3" xfId="22213" xr:uid="{932292CF-2C95-44A2-8140-5F92F23436FB}"/>
    <cellStyle name="Normal 608 2 5" xfId="22212" xr:uid="{5B09E03F-4334-4E6E-A28D-1A6D659AE6D1}"/>
    <cellStyle name="Normal 608 2 5 2" xfId="22211" xr:uid="{181D0B08-DBBD-495F-A573-07A599A93BEE}"/>
    <cellStyle name="Normal 608 2 6" xfId="22210" xr:uid="{BF90294B-CC66-4474-AC30-5928785999A2}"/>
    <cellStyle name="Normal 608 2 6 2" xfId="22209" xr:uid="{5AA55E49-A138-4390-9748-F98795D862A6}"/>
    <cellStyle name="Normal 608 2 7" xfId="22208" xr:uid="{4FE9B1EB-FF9F-41A2-97BC-6A82EB144AA9}"/>
    <cellStyle name="Normal 608 3" xfId="22207" xr:uid="{1C25B3EF-3F9D-424B-91D5-60CE821383B5}"/>
    <cellStyle name="Normal 609" xfId="22206" xr:uid="{67ED7CF9-6798-4E61-98CE-02E85023EEFC}"/>
    <cellStyle name="Normal 609 2" xfId="22205" xr:uid="{2F927D4A-F437-43F8-A844-C9E17DF642E4}"/>
    <cellStyle name="Normal 609 2 2" xfId="22204" xr:uid="{84A33768-0016-44C9-8E55-7399A1EE92A2}"/>
    <cellStyle name="Normal 609 2 2 2" xfId="22203" xr:uid="{109FCBF0-D8DC-40E2-B1ED-517226310716}"/>
    <cellStyle name="Normal 609 2 2 2 2" xfId="22202" xr:uid="{BD835437-71A7-4C4D-A638-67B60C5B4DB2}"/>
    <cellStyle name="Normal 609 2 2 2 2 2" xfId="22201" xr:uid="{6AD3528B-6B20-4222-8F4F-41B7758B557C}"/>
    <cellStyle name="Normal 609 2 2 2 2 2 2" xfId="22200" xr:uid="{2B1AB12A-7597-4760-98D9-667B2E535B00}"/>
    <cellStyle name="Normal 609 2 2 2 2 3" xfId="22199" xr:uid="{0E50CE27-FA33-42CF-B58C-5E4D44501731}"/>
    <cellStyle name="Normal 609 2 2 2 3" xfId="22198" xr:uid="{9BC15BE7-00C7-4430-A1FD-C89FAB7F7F2B}"/>
    <cellStyle name="Normal 609 2 2 2 3 2" xfId="22197" xr:uid="{ED92CF43-2C94-46A0-9A7C-C8D067031ED8}"/>
    <cellStyle name="Normal 609 2 2 2 4" xfId="22196" xr:uid="{04A668E5-EC2B-4EBB-B6A7-DB4FC6D8BA3B}"/>
    <cellStyle name="Normal 609 2 2 2 4 2" xfId="22195" xr:uid="{6A01D9B2-21FB-4C61-8450-F05D9396B028}"/>
    <cellStyle name="Normal 609 2 2 2 5" xfId="22194" xr:uid="{E07156D6-53CE-4B14-9701-D27230B7B27A}"/>
    <cellStyle name="Normal 609 2 2 3" xfId="22193" xr:uid="{0EE7EB61-1A38-44F0-811E-787A66E80F9E}"/>
    <cellStyle name="Normal 609 2 2 3 2" xfId="22192" xr:uid="{13E79E0D-0948-431F-A5CB-F061D86868DD}"/>
    <cellStyle name="Normal 609 2 2 3 2 2" xfId="22191" xr:uid="{6D5CACE3-6FDB-4934-97BC-A7041FAB6BDA}"/>
    <cellStyle name="Normal 609 2 2 3 3" xfId="22190" xr:uid="{839CCE78-4CB7-4BA2-B6CA-4E02611C075E}"/>
    <cellStyle name="Normal 609 2 2 4" xfId="22189" xr:uid="{7BA32531-6F93-4327-9647-D891542C923B}"/>
    <cellStyle name="Normal 609 2 2 4 2" xfId="214" xr:uid="{79BB0C5B-B402-4CF6-9BC5-F63B9334EC9C}"/>
    <cellStyle name="Normal 609 2 2 5" xfId="22188" xr:uid="{F1EAA7B4-58A3-4B4C-B2E2-C6C202CB314B}"/>
    <cellStyle name="Normal 609 2 2 5 2" xfId="22187" xr:uid="{D866D884-D04C-4382-A4CC-4CC260D8811B}"/>
    <cellStyle name="Normal 609 2 2 6" xfId="22186" xr:uid="{6366C3FC-1952-4BAB-94CB-0FB911724BD9}"/>
    <cellStyle name="Normal 609 2 3" xfId="22185" xr:uid="{2BE34C11-5348-4FF3-815A-3E5C9B09B415}"/>
    <cellStyle name="Normal 609 2 3 2" xfId="22184" xr:uid="{322970DB-7022-4A2C-AAF9-C4EECF0B3DB1}"/>
    <cellStyle name="Normal 609 2 3 2 2" xfId="22183" xr:uid="{46E5EEFD-5B77-4AE5-9E0A-DE783BD65421}"/>
    <cellStyle name="Normal 609 2 3 2 2 2" xfId="22182" xr:uid="{3F98DA76-F4BF-4F4F-8F4A-2A7D20FD38D5}"/>
    <cellStyle name="Normal 609 2 3 2 3" xfId="22181" xr:uid="{60780AB1-0E5A-4433-AF31-4E9F60A0C3D4}"/>
    <cellStyle name="Normal 609 2 3 3" xfId="22180" xr:uid="{0782BC9A-85C8-4A79-8CC1-FBEDFB472B7C}"/>
    <cellStyle name="Normal 609 2 3 3 2" xfId="22179" xr:uid="{2D146E67-C0FA-46FA-8E24-80AB5711D252}"/>
    <cellStyle name="Normal 609 2 3 4" xfId="22178" xr:uid="{1869C914-FD34-4581-9FF3-8FA21D58CE40}"/>
    <cellStyle name="Normal 609 2 3 4 2" xfId="22177" xr:uid="{537A3217-9858-4ADD-A2D7-BE64B4F61C0F}"/>
    <cellStyle name="Normal 609 2 3 5" xfId="22176" xr:uid="{DE1D4F65-84EA-464D-B4CC-671940A53836}"/>
    <cellStyle name="Normal 609 2 4" xfId="22175" xr:uid="{769745C4-1B3B-4F4C-B914-C0CD0E8EB3BA}"/>
    <cellStyle name="Normal 609 2 4 2" xfId="22174" xr:uid="{8E663E60-A099-4510-9BD7-740AEAD9526D}"/>
    <cellStyle name="Normal 609 2 4 2 2" xfId="22173" xr:uid="{42C62E99-23ED-4103-ADE6-CE6B0F072220}"/>
    <cellStyle name="Normal 609 2 4 3" xfId="22172" xr:uid="{A74BBD6E-8C7F-43D8-8D7C-05F8510E4370}"/>
    <cellStyle name="Normal 609 2 5" xfId="22171" xr:uid="{A416B3BB-4B5D-40BA-A6D5-E41C00C340B3}"/>
    <cellStyle name="Normal 609 2 5 2" xfId="22170" xr:uid="{461B032D-1287-4508-A0EA-9C259B959356}"/>
    <cellStyle name="Normal 609 2 6" xfId="22169" xr:uid="{CCC95275-5EF4-4B36-A3BE-44594DED7A1B}"/>
    <cellStyle name="Normal 609 2 6 2" xfId="22168" xr:uid="{E22355DB-C233-41F7-9C75-AB33DBE88601}"/>
    <cellStyle name="Normal 609 2 7" xfId="22167" xr:uid="{4B5754EE-696E-4855-BDFA-CA9D297E0929}"/>
    <cellStyle name="Normal 609 3" xfId="22166" xr:uid="{DBA638FA-6AAA-4208-82A3-EF8BAC9816E0}"/>
    <cellStyle name="Normal 61" xfId="22165" xr:uid="{CE76ED9B-A474-4EFF-A928-EC1BFA151C98}"/>
    <cellStyle name="Normal 61 2" xfId="22164" xr:uid="{A243DA9A-62DA-45B4-9717-8A84B04AA50E}"/>
    <cellStyle name="Normal 61 2 2" xfId="22163" xr:uid="{22D7506F-4E57-4F09-A103-A76E9632A8C9}"/>
    <cellStyle name="Normal 61 2 2 2" xfId="22162" xr:uid="{237922D1-3213-4484-AD4C-844DFA524A93}"/>
    <cellStyle name="Normal 61 2 2 3" xfId="22161" xr:uid="{E1C9A97A-3EF7-4C3B-9EB8-782BCF25CCDA}"/>
    <cellStyle name="Normal 61 2 2_Forecast" xfId="22160" xr:uid="{047CDEB5-B7DF-44D4-9435-FA3F37A406EB}"/>
    <cellStyle name="Normal 61 2 3" xfId="22159" xr:uid="{BA92EFF6-9726-4167-BDF7-D2EF0BA05854}"/>
    <cellStyle name="Normal 61 2 3 2" xfId="22158" xr:uid="{D6C344B8-D90F-40FA-BAFA-728D352D8A89}"/>
    <cellStyle name="Normal 61 2 3 3" xfId="22157" xr:uid="{912518E2-23CA-40CF-958B-8B268620320A}"/>
    <cellStyle name="Normal 61 2 3_Forecast" xfId="22156" xr:uid="{CEF61A75-F5CE-4605-AA72-3EC92EA2EF11}"/>
    <cellStyle name="Normal 61 2 4" xfId="22155" xr:uid="{CCB676C1-962D-4583-B1E8-171E89DB07CD}"/>
    <cellStyle name="Normal 61 2 5" xfId="22154" xr:uid="{7D837F8D-4558-496D-9C46-08BCB333A44B}"/>
    <cellStyle name="Normal 61 2_DSub" xfId="22153" xr:uid="{BA6E8C62-10B5-48E1-A59F-F3875EAD535D}"/>
    <cellStyle name="Normal 61 3" xfId="22152" xr:uid="{5D4A2502-F283-4FA7-B187-97D8D191F0BA}"/>
    <cellStyle name="Normal 61 3 2" xfId="22151" xr:uid="{EF436ADB-B4B2-46B7-B58F-D2DF2D180862}"/>
    <cellStyle name="Normal 61 3 3" xfId="22150" xr:uid="{539B65F4-262A-4C62-A075-5687F645B687}"/>
    <cellStyle name="Normal 61 3_Forecast" xfId="22149" xr:uid="{2CEC7392-FEB7-473C-9BDA-F18C518C25FA}"/>
    <cellStyle name="Normal 61 4" xfId="22148" xr:uid="{407158CB-6A08-4C92-BEB4-30366C53A9B8}"/>
    <cellStyle name="Normal 61 4 2" xfId="22147" xr:uid="{FE1AC9A5-37CA-481D-B0E7-EB3A9337670C}"/>
    <cellStyle name="Normal 61 4 3" xfId="22146" xr:uid="{BAD042C5-3C82-4AFA-BFD2-586695F17654}"/>
    <cellStyle name="Normal 61 4_Forecast" xfId="22145" xr:uid="{E6DB5396-0C4D-4745-81F1-7AD2BE20F25A}"/>
    <cellStyle name="Normal 61 5" xfId="22144" xr:uid="{45883E44-8443-4C34-B74A-CE5BCB94428A}"/>
    <cellStyle name="Normal 61 6" xfId="22143" xr:uid="{C4FE46CB-4055-4445-9C8C-541334C37F37}"/>
    <cellStyle name="Normal 61 7" xfId="22142" xr:uid="{ADE56505-0835-4D66-B09B-75B05C922968}"/>
    <cellStyle name="Normal 61 8" xfId="22141" xr:uid="{88AE0A96-E5CA-4257-91A9-31298FE83236}"/>
    <cellStyle name="Normal 61_DSub" xfId="22140" xr:uid="{B76A2828-1887-4359-8582-3D2BEF598EBE}"/>
    <cellStyle name="Normal 610" xfId="22139" xr:uid="{E7CA3BE4-DB0F-488E-B9E9-A05051F1B23C}"/>
    <cellStyle name="Normal 610 2" xfId="22138" xr:uid="{9C5B976C-6347-4829-B602-601E19A2AA4D}"/>
    <cellStyle name="Normal 610 2 2" xfId="22137" xr:uid="{D55E3D38-3CD4-4E02-8590-76EB701F3098}"/>
    <cellStyle name="Normal 610 2 2 2" xfId="22136" xr:uid="{537AAB15-4394-4881-8F5C-DA51F0FAFC89}"/>
    <cellStyle name="Normal 610 2 2 2 2" xfId="22135" xr:uid="{79AB6ECE-150C-43DD-A888-E3B373850BA4}"/>
    <cellStyle name="Normal 610 2 2 2 2 2" xfId="22134" xr:uid="{2B606A34-A9CA-42DC-8FB2-077BB9C5C9F4}"/>
    <cellStyle name="Normal 610 2 2 2 2 2 2" xfId="22133" xr:uid="{F78683C2-41BB-4F4F-A852-5DE1789DB677}"/>
    <cellStyle name="Normal 610 2 2 2 2 3" xfId="22132" xr:uid="{EAE6D117-1AFB-4DDD-87EB-3B08C5D640C9}"/>
    <cellStyle name="Normal 610 2 2 2 3" xfId="22131" xr:uid="{C56E9707-D9EC-4A90-9894-078265D37AF2}"/>
    <cellStyle name="Normal 610 2 2 2 3 2" xfId="22130" xr:uid="{379DAF8F-AB4C-4E94-8286-F06C7B552392}"/>
    <cellStyle name="Normal 610 2 2 2 4" xfId="22129" xr:uid="{F727A473-4570-42BF-A543-1B95BC1A0F99}"/>
    <cellStyle name="Normal 610 2 2 2 4 2" xfId="22128" xr:uid="{0982BD88-006F-4EC5-BB69-9A71FCC3277C}"/>
    <cellStyle name="Normal 610 2 2 2 5" xfId="22127" xr:uid="{36481024-7D81-42C2-9485-EC939ED9BF7B}"/>
    <cellStyle name="Normal 610 2 2 3" xfId="22126" xr:uid="{BE6BD664-9530-4F73-B009-A81CF8D0B2BD}"/>
    <cellStyle name="Normal 610 2 2 3 2" xfId="22125" xr:uid="{725019C5-F3F8-4C87-9B7C-352F32F7EC4C}"/>
    <cellStyle name="Normal 610 2 2 3 2 2" xfId="22124" xr:uid="{DF7460CA-3FD5-4781-A332-AF11155441DE}"/>
    <cellStyle name="Normal 610 2 2 3 3" xfId="22123" xr:uid="{E4CD911F-CA1D-4EB7-8A26-00DF50DC6216}"/>
    <cellStyle name="Normal 610 2 2 4" xfId="22122" xr:uid="{9C3996AB-830D-4C4B-9A67-7E031B567B68}"/>
    <cellStyle name="Normal 610 2 2 4 2" xfId="22121" xr:uid="{EE5059C5-EED9-49BB-A505-B92AACCA27DE}"/>
    <cellStyle name="Normal 610 2 2 5" xfId="22120" xr:uid="{56A4F77A-1FAD-4A62-9BCC-74C783DD63B5}"/>
    <cellStyle name="Normal 610 2 2 5 2" xfId="22119" xr:uid="{452E88B2-B938-438C-8B67-5469A173F63F}"/>
    <cellStyle name="Normal 610 2 2 6" xfId="22118" xr:uid="{B72E26C8-766D-4BAC-8B64-47B78FAC557A}"/>
    <cellStyle name="Normal 610 2 3" xfId="22117" xr:uid="{BC6E92EF-073D-4D29-A57D-28BF01BE6185}"/>
    <cellStyle name="Normal 610 2 3 2" xfId="22116" xr:uid="{A539EC64-9064-4C24-9477-28D2ECE4BB7B}"/>
    <cellStyle name="Normal 610 2 3 2 2" xfId="22115" xr:uid="{5999E8AC-7A21-482E-9FF7-5F58A44AB3D2}"/>
    <cellStyle name="Normal 610 2 3 2 2 2" xfId="22114" xr:uid="{6BFB290D-00E7-462B-B7CE-8F5420A4F081}"/>
    <cellStyle name="Normal 610 2 3 2 3" xfId="22113" xr:uid="{16867A57-4274-4815-A634-3D40ED4EA96F}"/>
    <cellStyle name="Normal 610 2 3 3" xfId="22112" xr:uid="{FDD30DD3-1562-4811-B664-D587C78D51F1}"/>
    <cellStyle name="Normal 610 2 3 3 2" xfId="22111" xr:uid="{6BD3BCF2-D3CE-4750-9CFA-789DD72BFB57}"/>
    <cellStyle name="Normal 610 2 3 4" xfId="22110" xr:uid="{EEB493C7-E5F5-4CD0-A2EC-97122283FD7A}"/>
    <cellStyle name="Normal 610 2 3 4 2" xfId="22109" xr:uid="{27CE8E96-DE15-4592-9799-EF5876105CBA}"/>
    <cellStyle name="Normal 610 2 3 5" xfId="22108" xr:uid="{F15D3330-CD9D-4CA0-B44D-9B8A7F2F28B3}"/>
    <cellStyle name="Normal 610 2 4" xfId="22107" xr:uid="{72579B16-9C60-478F-A038-5859F74E85FD}"/>
    <cellStyle name="Normal 610 2 4 2" xfId="22106" xr:uid="{B4B52B1F-4296-4B74-9C60-C8AD007D73E0}"/>
    <cellStyle name="Normal 610 2 4 2 2" xfId="22105" xr:uid="{74844263-2A34-413C-9E92-2BEB98C72234}"/>
    <cellStyle name="Normal 610 2 4 3" xfId="22104" xr:uid="{AF0F6090-A39B-4B19-8AF0-58E76453530A}"/>
    <cellStyle name="Normal 610 2 5" xfId="22103" xr:uid="{F954C641-3559-4D89-BAC4-2E0534496B01}"/>
    <cellStyle name="Normal 610 2 5 2" xfId="22102" xr:uid="{57A0E482-F506-45B5-83AA-167E2C14F021}"/>
    <cellStyle name="Normal 610 2 6" xfId="22101" xr:uid="{4842EFB4-4A6F-4AE3-8ACD-E7EAC20A9117}"/>
    <cellStyle name="Normal 610 2 6 2" xfId="22100" xr:uid="{1CEC3F22-A9D1-4125-8EC4-ABA7C19432C8}"/>
    <cellStyle name="Normal 610 2 7" xfId="22099" xr:uid="{ECC47E18-A026-4FBE-BDE7-BA4E5EC527B2}"/>
    <cellStyle name="Normal 610 3" xfId="22098" xr:uid="{E8C3D47E-BBF7-44EE-815E-04012D3E8E4F}"/>
    <cellStyle name="Normal 611" xfId="22097" xr:uid="{EA507A6E-E373-4A70-8751-49794D025172}"/>
    <cellStyle name="Normal 611 2" xfId="22096" xr:uid="{4F461C74-6DFA-4969-B5F2-CAA5FC69A653}"/>
    <cellStyle name="Normal 611 2 2" xfId="22095" xr:uid="{66AFEABC-55AF-4EF7-BF3F-FFA335E8F116}"/>
    <cellStyle name="Normal 611 2 2 2" xfId="22094" xr:uid="{26F39FDF-AAF7-4DD4-B080-3788C2A07919}"/>
    <cellStyle name="Normal 611 2 2 2 2" xfId="22093" xr:uid="{C3D8B824-82C3-4EE5-80AE-32D35B47B508}"/>
    <cellStyle name="Normal 611 2 2 2 2 2" xfId="22092" xr:uid="{1203F4C9-D7A4-40FA-AE74-652E2C81A54D}"/>
    <cellStyle name="Normal 611 2 2 2 2 2 2" xfId="22091" xr:uid="{68A1216E-E3D7-4FF1-8105-A10626B55CB8}"/>
    <cellStyle name="Normal 611 2 2 2 2 3" xfId="22090" xr:uid="{B1B2059D-52A5-464E-9875-CE5273E8777F}"/>
    <cellStyle name="Normal 611 2 2 2 3" xfId="22089" xr:uid="{B2E65E3C-3480-4992-9344-8CD4F316B846}"/>
    <cellStyle name="Normal 611 2 2 2 3 2" xfId="22088" xr:uid="{DC84AF32-346E-408B-BCC0-472FF991CA32}"/>
    <cellStyle name="Normal 611 2 2 2 4" xfId="22087" xr:uid="{37383615-C643-429F-90C9-D5846DF495E0}"/>
    <cellStyle name="Normal 611 2 2 2 4 2" xfId="22086" xr:uid="{87C1DD30-34F5-4D62-AE4D-265AB50F7BB3}"/>
    <cellStyle name="Normal 611 2 2 2 5" xfId="22085" xr:uid="{018A6AB5-E485-4F2E-860C-50747F8D8406}"/>
    <cellStyle name="Normal 611 2 2 3" xfId="22084" xr:uid="{531F4647-AC17-4D38-98CC-4CE21036977E}"/>
    <cellStyle name="Normal 611 2 2 3 2" xfId="22083" xr:uid="{1C3B8E7D-2149-493E-BBE0-2F3AE7E15B72}"/>
    <cellStyle name="Normal 611 2 2 3 2 2" xfId="22082" xr:uid="{07A78257-7479-493F-823A-84C3BAB89439}"/>
    <cellStyle name="Normal 611 2 2 3 3" xfId="22081" xr:uid="{BDA624B4-6A0F-47B9-AA2E-D7A4E27DD6DB}"/>
    <cellStyle name="Normal 611 2 2 4" xfId="22080" xr:uid="{A65FE57F-BCCE-4038-BD74-CFD123CBAB68}"/>
    <cellStyle name="Normal 611 2 2 4 2" xfId="22079" xr:uid="{98EA0AC9-B647-4102-906F-ADA7E267F5FA}"/>
    <cellStyle name="Normal 611 2 2 5" xfId="22078" xr:uid="{4F8B464E-819B-4E7D-AC97-169A721A9D0D}"/>
    <cellStyle name="Normal 611 2 2 5 2" xfId="22077" xr:uid="{9D005425-2608-4BBE-864B-887916C0E4AF}"/>
    <cellStyle name="Normal 611 2 2 6" xfId="22076" xr:uid="{6270F74D-9B73-4D19-9B4D-B8D6DB15DAF1}"/>
    <cellStyle name="Normal 611 2 3" xfId="22075" xr:uid="{6DD042B8-AA26-438D-B2CB-AA38463196FB}"/>
    <cellStyle name="Normal 611 2 3 2" xfId="22074" xr:uid="{22633067-866B-4AD1-B0F2-6E388904977B}"/>
    <cellStyle name="Normal 611 2 3 2 2" xfId="22073" xr:uid="{36BBDB0D-2AF8-471A-8D87-1F81B5FAAC18}"/>
    <cellStyle name="Normal 611 2 3 2 2 2" xfId="22072" xr:uid="{C250F79B-DB62-4AFD-94E6-FA67AD0A38E9}"/>
    <cellStyle name="Normal 611 2 3 2 3" xfId="22071" xr:uid="{8888EC75-8559-42DD-84CA-8F28D51A99D6}"/>
    <cellStyle name="Normal 611 2 3 3" xfId="22070" xr:uid="{6D685B1D-7AA4-4746-AEB8-926684DE8393}"/>
    <cellStyle name="Normal 611 2 3 3 2" xfId="22069" xr:uid="{A6D6372C-5F5A-4FEB-8A8A-B2098ACE2563}"/>
    <cellStyle name="Normal 611 2 3 4" xfId="22068" xr:uid="{84829A9F-893B-4811-A079-9F38060E0EB1}"/>
    <cellStyle name="Normal 611 2 3 4 2" xfId="22067" xr:uid="{E1DF23D6-D34E-4635-9CB3-32215CCF6934}"/>
    <cellStyle name="Normal 611 2 3 5" xfId="22066" xr:uid="{526BCA84-F6DB-4921-85A3-46C13439C76A}"/>
    <cellStyle name="Normal 611 2 4" xfId="22065" xr:uid="{1D438458-5558-4CAE-BC15-919A3F89EA74}"/>
    <cellStyle name="Normal 611 2 4 2" xfId="22064" xr:uid="{833F5A24-751D-4D7F-B515-B89C2A1542DF}"/>
    <cellStyle name="Normal 611 2 4 2 2" xfId="22063" xr:uid="{8D139CC7-6612-4D56-B2FA-21B4526852F9}"/>
    <cellStyle name="Normal 611 2 4 3" xfId="22062" xr:uid="{B20AABC1-8028-4837-89E0-0A82E30C6B7A}"/>
    <cellStyle name="Normal 611 2 5" xfId="22061" xr:uid="{B5DAFF73-1298-4B4F-8096-39145F5B9AD6}"/>
    <cellStyle name="Normal 611 2 5 2" xfId="22060" xr:uid="{0520CB56-5269-4087-A5F7-3EC4B62CCEC9}"/>
    <cellStyle name="Normal 611 2 6" xfId="22059" xr:uid="{109AA9DC-FDC9-4B95-9951-DA5291E3762D}"/>
    <cellStyle name="Normal 611 2 6 2" xfId="22058" xr:uid="{6C334E37-7016-489D-9168-D5ECBE4668D5}"/>
    <cellStyle name="Normal 611 2 7" xfId="22057" xr:uid="{9FB8EA77-5860-4467-B7A4-9FABFD030035}"/>
    <cellStyle name="Normal 611 3" xfId="22056" xr:uid="{F9822398-4287-4AB0-85A5-49C2FF0A9F5E}"/>
    <cellStyle name="Normal 612" xfId="22055" xr:uid="{794D7CD6-4013-46EB-ADD9-BEEDE2768DCC}"/>
    <cellStyle name="Normal 612 2" xfId="22054" xr:uid="{2F6BDBFF-54D9-4E99-8E10-00E0F79E44DE}"/>
    <cellStyle name="Normal 612 2 2" xfId="22053" xr:uid="{239B0C4F-42B4-4FD5-9A22-539A552D3BFD}"/>
    <cellStyle name="Normal 612 2 2 2" xfId="22052" xr:uid="{F45593AB-EAF5-4EF1-82CB-D42F6F9B0EA1}"/>
    <cellStyle name="Normal 612 2 2 2 2" xfId="22051" xr:uid="{EFCF61CA-309B-4EC6-B135-5AA203453FFA}"/>
    <cellStyle name="Normal 612 2 2 2 2 2" xfId="22050" xr:uid="{D7B914AB-5E02-4F89-9E2F-DA8379CCD4BE}"/>
    <cellStyle name="Normal 612 2 2 2 2 2 2" xfId="22049" xr:uid="{77525460-1C98-4D98-B0B9-59408A7F61D8}"/>
    <cellStyle name="Normal 612 2 2 2 2 3" xfId="22048" xr:uid="{06E270B0-D121-4684-B827-7BB7E0CABCE0}"/>
    <cellStyle name="Normal 612 2 2 2 3" xfId="22047" xr:uid="{078B822D-7203-4D83-8FE7-2F583F95BCE9}"/>
    <cellStyle name="Normal 612 2 2 2 3 2" xfId="22046" xr:uid="{BAE2C9B1-DE89-44CB-A793-19EF09800F37}"/>
    <cellStyle name="Normal 612 2 2 2 4" xfId="22045" xr:uid="{26E51A83-8834-4008-B3EF-5B68B843A818}"/>
    <cellStyle name="Normal 612 2 2 2 4 2" xfId="22044" xr:uid="{9F764412-47D8-49C4-8880-202776EAFA64}"/>
    <cellStyle name="Normal 612 2 2 2 5" xfId="22043" xr:uid="{2E02BD0A-5480-49FA-88D7-3128CA92C0C1}"/>
    <cellStyle name="Normal 612 2 2 3" xfId="22042" xr:uid="{00BC8DB3-A9D5-44E6-9635-AB4AED936D61}"/>
    <cellStyle name="Normal 612 2 2 3 2" xfId="22041" xr:uid="{42416656-024A-4B06-B39D-A759715AAEE0}"/>
    <cellStyle name="Normal 612 2 2 3 2 2" xfId="22040" xr:uid="{5C13265E-7265-4A3D-91D1-72EC42FFE8E7}"/>
    <cellStyle name="Normal 612 2 2 3 3" xfId="22039" xr:uid="{9719607D-418A-4DB1-B8EC-62613F4F51CD}"/>
    <cellStyle name="Normal 612 2 2 4" xfId="22038" xr:uid="{F0A49848-1C47-4F5D-9D9B-03E38CCF6B7C}"/>
    <cellStyle name="Normal 612 2 2 4 2" xfId="22037" xr:uid="{91E5B7AF-576B-424A-ACD1-1F9E43453E51}"/>
    <cellStyle name="Normal 612 2 2 5" xfId="22036" xr:uid="{4AC0D76A-9ED5-466B-B1A8-C7535F52FE87}"/>
    <cellStyle name="Normal 612 2 2 5 2" xfId="22035" xr:uid="{4363457C-01A4-4AE9-B428-4DD9FB3C14EA}"/>
    <cellStyle name="Normal 612 2 2 6" xfId="22034" xr:uid="{CD69D44D-9044-4FAD-96F3-637131B139D8}"/>
    <cellStyle name="Normal 612 2 3" xfId="22033" xr:uid="{E1D3F6CE-1F90-41A9-A5D9-A44D52D2E8DB}"/>
    <cellStyle name="Normal 612 2 3 2" xfId="22032" xr:uid="{4C7EEFF6-822B-4204-B411-E145B0A6B5C6}"/>
    <cellStyle name="Normal 612 2 3 2 2" xfId="22031" xr:uid="{913C1D4C-D742-49B1-BD3A-659109C4DDAD}"/>
    <cellStyle name="Normal 612 2 3 2 2 2" xfId="22030" xr:uid="{6447BFA8-7CB0-42CA-AEEA-E45E99410253}"/>
    <cellStyle name="Normal 612 2 3 2 3" xfId="22029" xr:uid="{0B914C97-8D45-49FB-9F96-AA28B7D41FE1}"/>
    <cellStyle name="Normal 612 2 3 3" xfId="22028" xr:uid="{EED2E3F7-2C73-4E16-8E5E-315C0C59E371}"/>
    <cellStyle name="Normal 612 2 3 3 2" xfId="22027" xr:uid="{0DF51697-1B3A-46E4-9BB6-4D88DFC0B4F2}"/>
    <cellStyle name="Normal 612 2 3 4" xfId="22026" xr:uid="{E3D3D7A1-5CEF-4E39-BACB-049CCAF49C3D}"/>
    <cellStyle name="Normal 612 2 3 4 2" xfId="22025" xr:uid="{BA1341CF-F4FA-40A0-AB35-5AF592BBCB95}"/>
    <cellStyle name="Normal 612 2 3 5" xfId="22024" xr:uid="{A6038BEA-A3A7-4D56-B0F2-AC10C8C8B98B}"/>
    <cellStyle name="Normal 612 2 4" xfId="22023" xr:uid="{9C8C9CA1-C067-4AA5-87AA-DB2AB8417BE1}"/>
    <cellStyle name="Normal 612 2 4 2" xfId="22022" xr:uid="{DFE048DC-A10B-4F36-8B63-326CB2B8FDDE}"/>
    <cellStyle name="Normal 612 2 4 2 2" xfId="22021" xr:uid="{46CC6BB0-C4B4-4A2A-8BBF-A7617122BECC}"/>
    <cellStyle name="Normal 612 2 4 3" xfId="22020" xr:uid="{7B272A4B-FF95-4772-8458-61ADBE1116B7}"/>
    <cellStyle name="Normal 612 2 5" xfId="22019" xr:uid="{DAC3A3CA-5851-4ABA-8710-D3DA078592A3}"/>
    <cellStyle name="Normal 612 2 5 2" xfId="22018" xr:uid="{A82B3593-84A8-4B86-BC6D-F2B014793D7D}"/>
    <cellStyle name="Normal 612 2 6" xfId="22017" xr:uid="{ACDD08AC-FB30-4285-9521-EEEF6DAFEEE7}"/>
    <cellStyle name="Normal 612 2 6 2" xfId="22016" xr:uid="{7CAC01E1-56CF-47A1-8ED4-2328F3D664E8}"/>
    <cellStyle name="Normal 612 2 7" xfId="22015" xr:uid="{89F7CB0F-D856-4E91-B7B4-4D099C5B3224}"/>
    <cellStyle name="Normal 612 3" xfId="22014" xr:uid="{7E3DC3D8-873A-4E0A-BF0E-95444CB7A2C7}"/>
    <cellStyle name="Normal 613" xfId="22013" xr:uid="{3B33E47E-BF17-4885-9C19-87403BED50C6}"/>
    <cellStyle name="Normal 613 2" xfId="22012" xr:uid="{7F8B2E1A-7A8F-4D3E-B55B-35116963EFA4}"/>
    <cellStyle name="Normal 613 2 2" xfId="22011" xr:uid="{8CF0B8B6-FF7D-4369-B582-4DFC512709E9}"/>
    <cellStyle name="Normal 613 2 2 2" xfId="22010" xr:uid="{46BBF93D-A1DB-4C92-96B0-4C41009E9EE3}"/>
    <cellStyle name="Normal 613 2 2 2 2" xfId="22009" xr:uid="{8A6B4349-14A2-47F1-A402-5930CA79D3C9}"/>
    <cellStyle name="Normal 613 2 2 2 2 2" xfId="139" xr:uid="{7FEB05AF-8BFE-4D51-B064-4B59C8B07BCB}"/>
    <cellStyle name="Normal 613 2 2 2 2 2 2" xfId="22008" xr:uid="{B65A414C-31FE-4DB2-A9F9-69889CFB9157}"/>
    <cellStyle name="Normal 613 2 2 2 2 3" xfId="22007" xr:uid="{548BCDC2-29F9-4E4B-B78D-0E67108A7A58}"/>
    <cellStyle name="Normal 613 2 2 2 3" xfId="22006" xr:uid="{17DA8E15-2E8A-4FD4-BAAB-9C5DDED435B6}"/>
    <cellStyle name="Normal 613 2 2 2 3 2" xfId="22005" xr:uid="{3E79F9D6-21B4-4130-8602-2A9A76905A08}"/>
    <cellStyle name="Normal 613 2 2 2 4" xfId="22004" xr:uid="{598F0A3D-F2AC-4CA8-BB01-98FC102B7C9D}"/>
    <cellStyle name="Normal 613 2 2 2 4 2" xfId="22003" xr:uid="{DA0E63B2-DF06-450B-983C-3EC55185ACD2}"/>
    <cellStyle name="Normal 613 2 2 2 5" xfId="22002" xr:uid="{1A6EDEBD-3893-4D40-9C64-9FA34612341A}"/>
    <cellStyle name="Normal 613 2 2 3" xfId="22001" xr:uid="{AB952034-D62D-4D27-A815-F38CEDB830B4}"/>
    <cellStyle name="Normal 613 2 2 3 2" xfId="22000" xr:uid="{53290DC3-D0FA-4737-89B8-8BBEE2F6C39F}"/>
    <cellStyle name="Normal 613 2 2 3 2 2" xfId="21999" xr:uid="{FEC70F68-2F64-4264-8232-74F5FE1A19F7}"/>
    <cellStyle name="Normal 613 2 2 3 3" xfId="21998" xr:uid="{ECFFB3F7-6958-43DD-8FDA-82368A23064D}"/>
    <cellStyle name="Normal 613 2 2 4" xfId="21997" xr:uid="{46CA98B3-79FF-40CF-808E-9D0CE677142F}"/>
    <cellStyle name="Normal 613 2 2 4 2" xfId="21996" xr:uid="{08432DF4-3165-4D6C-977E-3ED13110F341}"/>
    <cellStyle name="Normal 613 2 2 5" xfId="21995" xr:uid="{308291B9-5B51-4C57-BD52-700CBD2D687A}"/>
    <cellStyle name="Normal 613 2 2 5 2" xfId="21994" xr:uid="{E56B30C5-69B7-41F3-A4F3-30A6D2E70A55}"/>
    <cellStyle name="Normal 613 2 2 6" xfId="21993" xr:uid="{8D24F9AD-BA60-47CC-B9C4-142B21A6C3BD}"/>
    <cellStyle name="Normal 613 2 3" xfId="21992" xr:uid="{C5203CBA-0753-480C-9B70-737B1C27B87A}"/>
    <cellStyle name="Normal 613 2 3 2" xfId="21991" xr:uid="{1B1EF0BD-E782-4165-B1B1-633B43BFC52E}"/>
    <cellStyle name="Normal 613 2 3 2 2" xfId="21990" xr:uid="{9549004E-4957-46C1-A3BF-07A718A4308C}"/>
    <cellStyle name="Normal 613 2 3 2 2 2" xfId="21989" xr:uid="{4818739A-9BDF-4725-BFE2-88519961E091}"/>
    <cellStyle name="Normal 613 2 3 2 3" xfId="21988" xr:uid="{F0F81E83-872B-4BD4-A16E-6DAB747B313B}"/>
    <cellStyle name="Normal 613 2 3 3" xfId="21987" xr:uid="{73C7CF1C-0BD5-447F-906F-7F7E6A14B500}"/>
    <cellStyle name="Normal 613 2 3 3 2" xfId="21986" xr:uid="{E590E232-3540-42CF-8606-64FC29561BE6}"/>
    <cellStyle name="Normal 613 2 3 4" xfId="21985" xr:uid="{DF2A053E-029D-47AB-9F00-CDC800BCCF54}"/>
    <cellStyle name="Normal 613 2 3 4 2" xfId="21984" xr:uid="{B0CC591E-580F-45CB-844B-5735C2628A74}"/>
    <cellStyle name="Normal 613 2 3 5" xfId="21983" xr:uid="{B90ADC1C-6A19-4465-9BAD-FDF36950586B}"/>
    <cellStyle name="Normal 613 2 4" xfId="21982" xr:uid="{6650565D-1325-4585-B4C9-05BC2754E341}"/>
    <cellStyle name="Normal 613 2 4 2" xfId="21981" xr:uid="{01853989-9384-4A5E-9398-F5895B6AE8B5}"/>
    <cellStyle name="Normal 613 2 4 2 2" xfId="21980" xr:uid="{43B6AFD5-3326-4873-BF82-8A874E071E3B}"/>
    <cellStyle name="Normal 613 2 4 3" xfId="21979" xr:uid="{38921039-379C-45B3-8E7F-4E3ECE818FFF}"/>
    <cellStyle name="Normal 613 2 5" xfId="21978" xr:uid="{31CAC2CD-3B88-4232-822E-67C759559A26}"/>
    <cellStyle name="Normal 613 2 5 2" xfId="21977" xr:uid="{E0BF49D5-A4D4-4AA8-A24B-29A52A451F93}"/>
    <cellStyle name="Normal 613 2 6" xfId="21976" xr:uid="{EFC4E781-6127-43C6-B6A9-87CFE86B0D9A}"/>
    <cellStyle name="Normal 613 2 6 2" xfId="21975" xr:uid="{97C8AE0C-86F2-4FEB-BADC-52A830A02F3A}"/>
    <cellStyle name="Normal 613 2 7" xfId="21974" xr:uid="{3E983B46-36C6-45F6-A3DD-B0FC4EC70B4A}"/>
    <cellStyle name="Normal 613 3" xfId="21973" xr:uid="{DFD80DEE-8166-4F1F-8B0D-FBF15B0425B4}"/>
    <cellStyle name="Normal 614" xfId="21972" xr:uid="{647903E1-6EAC-4437-AEB0-4425D0B9ECE4}"/>
    <cellStyle name="Normal 614 2" xfId="21971" xr:uid="{24CEF37E-F201-4288-8F23-5681E4B4A69E}"/>
    <cellStyle name="Normal 614 2 2" xfId="21970" xr:uid="{80B686AC-D7C4-406A-A1D0-2B6ADDD98830}"/>
    <cellStyle name="Normal 614 2 2 2" xfId="21969" xr:uid="{D9261CB3-3DCD-4A95-86EB-AAF5B89EB467}"/>
    <cellStyle name="Normal 614 2 2 2 2" xfId="21968" xr:uid="{16A5703F-6C4E-4EB4-9F7D-67362096E302}"/>
    <cellStyle name="Normal 614 2 2 2 2 2" xfId="21967" xr:uid="{0292CA7A-CF10-4C9E-8595-2A6DFFFCF260}"/>
    <cellStyle name="Normal 614 2 2 2 2 2 2" xfId="21966" xr:uid="{438A5ABA-61B1-450B-B9C9-9D0513A75ADE}"/>
    <cellStyle name="Normal 614 2 2 2 2 3" xfId="21965" xr:uid="{38A0E646-BCFF-4622-82D9-DB63FB2616F8}"/>
    <cellStyle name="Normal 614 2 2 2 3" xfId="21964" xr:uid="{6FC8E547-8DD9-4D6F-8D54-707E7C663C16}"/>
    <cellStyle name="Normal 614 2 2 2 3 2" xfId="21963" xr:uid="{F565025E-4223-4E16-BD5C-4C825E54D59F}"/>
    <cellStyle name="Normal 614 2 2 2 4" xfId="21962" xr:uid="{06613B24-F4D7-4CA0-97E0-4D0CE2F87954}"/>
    <cellStyle name="Normal 614 2 2 2 4 2" xfId="21961" xr:uid="{F908B884-C4C5-44CD-8D2B-63550EB17EFC}"/>
    <cellStyle name="Normal 614 2 2 2 5" xfId="21960" xr:uid="{FA72EECB-F2F3-4F32-98E5-5B08614E6AB2}"/>
    <cellStyle name="Normal 614 2 2 3" xfId="21959" xr:uid="{F0D51170-7CAC-41E4-91C9-076B26AE4516}"/>
    <cellStyle name="Normal 614 2 2 3 2" xfId="21958" xr:uid="{3FD39DC3-40AB-4DB0-AD48-D61507A3F05F}"/>
    <cellStyle name="Normal 614 2 2 3 2 2" xfId="21957" xr:uid="{6A1E3B30-47AD-4FE3-A2BD-3153A03764A9}"/>
    <cellStyle name="Normal 614 2 2 3 3" xfId="21956" xr:uid="{EF3E8F07-B769-41F9-ACA7-3A319C958A03}"/>
    <cellStyle name="Normal 614 2 2 4" xfId="21955" xr:uid="{1DC01B40-051D-46FB-8A05-205DEE260CDB}"/>
    <cellStyle name="Normal 614 2 2 4 2" xfId="21954" xr:uid="{05FE75A0-DA77-4066-923A-1B364675D46D}"/>
    <cellStyle name="Normal 614 2 2 5" xfId="21953" xr:uid="{A13B97A9-4894-44B8-968F-FF10C3D8DE28}"/>
    <cellStyle name="Normal 614 2 2 5 2" xfId="21952" xr:uid="{6735AE45-D55C-43BD-867D-A128BCE960C4}"/>
    <cellStyle name="Normal 614 2 2 6" xfId="21951" xr:uid="{052CC3C3-5D5F-4866-B600-737AC9918FE6}"/>
    <cellStyle name="Normal 614 2 3" xfId="21950" xr:uid="{26E3F620-A62E-417C-89FA-5CD5A12A6371}"/>
    <cellStyle name="Normal 614 2 3 2" xfId="21949" xr:uid="{B3CA557E-ADF9-444A-89CB-6A9A26C4B180}"/>
    <cellStyle name="Normal 614 2 3 2 2" xfId="21948" xr:uid="{C2CEBAD6-E210-40CF-BAE1-183CE0556D01}"/>
    <cellStyle name="Normal 614 2 3 2 2 2" xfId="21947" xr:uid="{EF340BF1-2714-4919-861E-F2A778325548}"/>
    <cellStyle name="Normal 614 2 3 2 3" xfId="21946" xr:uid="{CDA2F39A-1369-43F6-BE77-9837E9E56974}"/>
    <cellStyle name="Normal 614 2 3 3" xfId="21945" xr:uid="{E97A63C2-134E-4006-82A0-D8BA45CDA92B}"/>
    <cellStyle name="Normal 614 2 3 3 2" xfId="21944" xr:uid="{1535FB50-5ACF-4F55-B2BA-0DFC9BE7149F}"/>
    <cellStyle name="Normal 614 2 3 4" xfId="21943" xr:uid="{115C34D2-62AC-49A8-9149-DBE35B9FC6FB}"/>
    <cellStyle name="Normal 614 2 3 4 2" xfId="21942" xr:uid="{7939AE82-C6AD-452B-A006-99DABFC97245}"/>
    <cellStyle name="Normal 614 2 3 5" xfId="21941" xr:uid="{083AEB56-6C93-49E6-8059-DF7369FD252B}"/>
    <cellStyle name="Normal 614 2 4" xfId="21940" xr:uid="{55F1E1A2-356C-42B9-9FDE-1E198AAF979D}"/>
    <cellStyle name="Normal 614 2 4 2" xfId="21939" xr:uid="{1296479E-64AB-4F9D-8AFE-DFA15FCDA79C}"/>
    <cellStyle name="Normal 614 2 4 2 2" xfId="21938" xr:uid="{6DFAAF12-3FAC-4958-AF60-7F9636DB998B}"/>
    <cellStyle name="Normal 614 2 4 3" xfId="21937" xr:uid="{9289ACE6-BBDD-4AA0-BA6E-1BA4F3B0C7BC}"/>
    <cellStyle name="Normal 614 2 5" xfId="21936" xr:uid="{C1E6E2FA-1DEE-41BA-AA12-010465E6DCF4}"/>
    <cellStyle name="Normal 614 2 5 2" xfId="21935" xr:uid="{C1C470CC-ABEF-49A8-91F3-4D81A17BDFDF}"/>
    <cellStyle name="Normal 614 2 6" xfId="21934" xr:uid="{21E662ED-D5AB-4608-A149-36A1C81D1829}"/>
    <cellStyle name="Normal 614 2 6 2" xfId="21933" xr:uid="{03B19505-F7CA-4EAE-B5A5-A5CC28EE6F7E}"/>
    <cellStyle name="Normal 614 2 7" xfId="21932" xr:uid="{18450D16-70B0-48A8-83BB-8E3C6D7EF8F0}"/>
    <cellStyle name="Normal 614 3" xfId="21931" xr:uid="{5A651278-9F58-4F80-844E-F8DA927C0844}"/>
    <cellStyle name="Normal 615" xfId="21930" xr:uid="{9FD3F2EC-84D6-4889-B880-CD8D14F87273}"/>
    <cellStyle name="Normal 615 2" xfId="21929" xr:uid="{989A1E2C-01C8-4748-AA74-029E58B5AEFA}"/>
    <cellStyle name="Normal 615 2 2" xfId="21928" xr:uid="{6768F2E1-017B-4019-80B5-DBC1F41FF71D}"/>
    <cellStyle name="Normal 615 2 2 2" xfId="21927" xr:uid="{C59BAE9B-2CEA-4B39-8444-7692501889AF}"/>
    <cellStyle name="Normal 615 2 2 2 2" xfId="21926" xr:uid="{5390D95E-528E-41DD-8030-E8358BAD6B6B}"/>
    <cellStyle name="Normal 615 2 2 2 2 2" xfId="21925" xr:uid="{FBDC4F9B-B92F-42E3-87E0-C10836B5670D}"/>
    <cellStyle name="Normal 615 2 2 2 2 2 2" xfId="21924" xr:uid="{90225C90-C873-4B29-A2DE-EBDD5CD10E4F}"/>
    <cellStyle name="Normal 615 2 2 2 2 3" xfId="21923" xr:uid="{F95E2183-0299-441F-9CD2-648AB4DCE6E0}"/>
    <cellStyle name="Normal 615 2 2 2 3" xfId="21922" xr:uid="{1C726F05-87A6-413D-8C78-F8B5F69C27EC}"/>
    <cellStyle name="Normal 615 2 2 2 3 2" xfId="21921" xr:uid="{CC9EF823-6658-431A-A668-C68D2C5EBB1B}"/>
    <cellStyle name="Normal 615 2 2 2 4" xfId="21920" xr:uid="{A9125B6A-CD00-4BEE-8515-86599E487FA4}"/>
    <cellStyle name="Normal 615 2 2 2 4 2" xfId="21919" xr:uid="{836D9FE3-A749-4A5F-B55F-582206AD1676}"/>
    <cellStyle name="Normal 615 2 2 2 5" xfId="21918" xr:uid="{ED4F1AFB-3AD9-48B6-B715-B31E1132E1DE}"/>
    <cellStyle name="Normal 615 2 2 3" xfId="21917" xr:uid="{B4467406-C1BA-45DA-857F-CB761FB4C517}"/>
    <cellStyle name="Normal 615 2 2 3 2" xfId="21916" xr:uid="{E26CED4B-8041-478A-9EB0-134DDC5E23E4}"/>
    <cellStyle name="Normal 615 2 2 3 2 2" xfId="21915" xr:uid="{C04DEFFD-2D83-4AA6-8FFC-D0198B2342D5}"/>
    <cellStyle name="Normal 615 2 2 3 3" xfId="21914" xr:uid="{7E1F0D4B-4489-48DA-9862-3ED76CFA1266}"/>
    <cellStyle name="Normal 615 2 2 4" xfId="21913" xr:uid="{62DB9221-DC7B-4283-9A52-E8C20262E39C}"/>
    <cellStyle name="Normal 615 2 2 4 2" xfId="21912" xr:uid="{5591323B-4A80-4261-B70D-7F8BB7F64BB3}"/>
    <cellStyle name="Normal 615 2 2 5" xfId="21911" xr:uid="{6720A314-5E0C-4A15-8F60-D8B1B733BA49}"/>
    <cellStyle name="Normal 615 2 2 5 2" xfId="21910" xr:uid="{13EAFCFE-6E68-4D0C-BB0F-B0EE76687DC3}"/>
    <cellStyle name="Normal 615 2 2 6" xfId="21909" xr:uid="{F884B7CE-11C1-4DE5-B429-49B94C1F16A4}"/>
    <cellStyle name="Normal 615 2 3" xfId="21908" xr:uid="{9CFC69C4-541A-4A17-A27C-349F94BBE5B1}"/>
    <cellStyle name="Normal 615 2 3 2" xfId="21907" xr:uid="{D84EDCC5-3F12-4A0A-9BF6-193B982196B9}"/>
    <cellStyle name="Normal 615 2 3 2 2" xfId="21906" xr:uid="{5B7BFC2A-79E9-4B1E-831A-18732FEBCE48}"/>
    <cellStyle name="Normal 615 2 3 2 2 2" xfId="21905" xr:uid="{B4C63F39-DA5C-428B-96DC-D9D25F1E16B5}"/>
    <cellStyle name="Normal 615 2 3 2 3" xfId="21904" xr:uid="{CAF5A073-1ABF-4C9C-AAB9-66304576588A}"/>
    <cellStyle name="Normal 615 2 3 3" xfId="21903" xr:uid="{29575B49-F9C5-40A6-BD0B-4E7B0E0C59F5}"/>
    <cellStyle name="Normal 615 2 3 3 2" xfId="21902" xr:uid="{AC4E2B9F-4346-4E3A-950C-CD7B19F60205}"/>
    <cellStyle name="Normal 615 2 3 4" xfId="21901" xr:uid="{CA2B63A0-DF1E-45C2-9EE8-91FAB06CC3BB}"/>
    <cellStyle name="Normal 615 2 3 4 2" xfId="21900" xr:uid="{9F490306-0DAA-4F5C-8BC2-E2D074A3B8A4}"/>
    <cellStyle name="Normal 615 2 3 5" xfId="21899" xr:uid="{33866B1A-1662-4E96-9BE8-08A3455921A3}"/>
    <cellStyle name="Normal 615 2 4" xfId="21898" xr:uid="{77719CFC-2EE5-4028-BF8D-D5920A95980C}"/>
    <cellStyle name="Normal 615 2 4 2" xfId="21897" xr:uid="{7C075293-DC12-4E5D-910D-C3E952FEB2F4}"/>
    <cellStyle name="Normal 615 2 4 2 2" xfId="21896" xr:uid="{475DF4E3-D85D-4F2E-8113-4C7062CB5D6F}"/>
    <cellStyle name="Normal 615 2 4 3" xfId="21895" xr:uid="{47DB7E21-5A07-4CE7-A25A-28101D822102}"/>
    <cellStyle name="Normal 615 2 5" xfId="21894" xr:uid="{0D676725-1AA1-40AA-BC89-73B374771781}"/>
    <cellStyle name="Normal 615 2 5 2" xfId="21893" xr:uid="{A3675657-D01F-432B-942D-B0B0C1E69780}"/>
    <cellStyle name="Normal 615 2 6" xfId="21892" xr:uid="{E056F48F-1E1A-48BB-9E28-71B03C0ED493}"/>
    <cellStyle name="Normal 615 2 6 2" xfId="21891" xr:uid="{34CFE338-C202-47E5-A616-456F1C71D2DC}"/>
    <cellStyle name="Normal 615 2 7" xfId="21890" xr:uid="{73CEC5EC-E4AB-4CD8-92C2-D5BEBAE2A5FC}"/>
    <cellStyle name="Normal 615 3" xfId="21889" xr:uid="{42126E05-C5F2-4F92-8F78-C70686B85612}"/>
    <cellStyle name="Normal 616" xfId="21888" xr:uid="{5A8D5B8C-F9AC-4292-A217-ADA958E0C6C3}"/>
    <cellStyle name="Normal 616 2" xfId="21887" xr:uid="{24068C29-878C-41B1-9488-9B75A2F1E9E0}"/>
    <cellStyle name="Normal 616 2 2" xfId="21886" xr:uid="{8C1FFBF6-AEF3-451B-81F4-280CBB30A233}"/>
    <cellStyle name="Normal 616 2 2 2" xfId="21885" xr:uid="{254629BB-1FCB-4CBF-B5DE-78014D123D04}"/>
    <cellStyle name="Normal 616 2 2 2 2" xfId="21884" xr:uid="{3C43EBB2-97CE-4869-9826-9698B9958801}"/>
    <cellStyle name="Normal 616 2 2 2 2 2" xfId="21883" xr:uid="{BD8512AD-4C2E-4BB6-B7A7-45DFE3291C89}"/>
    <cellStyle name="Normal 616 2 2 2 2 2 2" xfId="21882" xr:uid="{2861AD58-30CD-4CA4-BC98-91B4005B8AF3}"/>
    <cellStyle name="Normal 616 2 2 2 2 3" xfId="21881" xr:uid="{DC8BEC82-ADA7-4742-A993-CFEAFCA68D3D}"/>
    <cellStyle name="Normal 616 2 2 2 3" xfId="21880" xr:uid="{6E41FEEE-9B33-4AA3-848E-16087B93C62A}"/>
    <cellStyle name="Normal 616 2 2 2 3 2" xfId="21879" xr:uid="{1CFCFC19-034E-4A55-8FFE-0C77C13294D1}"/>
    <cellStyle name="Normal 616 2 2 2 4" xfId="21878" xr:uid="{D0ABBD21-8AA2-4851-BFC1-00B612201CD6}"/>
    <cellStyle name="Normal 616 2 2 2 4 2" xfId="21877" xr:uid="{A2D9F9C9-EF73-4C6F-B0BD-4C8C1085029F}"/>
    <cellStyle name="Normal 616 2 2 2 5" xfId="21876" xr:uid="{EBC3B1ED-E438-49EF-B585-73D92ABDAB8E}"/>
    <cellStyle name="Normal 616 2 2 3" xfId="21875" xr:uid="{78A22F37-0DC5-47AE-81C7-3F418720C6DF}"/>
    <cellStyle name="Normal 616 2 2 3 2" xfId="21874" xr:uid="{997499C2-2C00-4857-9D0E-724D4BEE458B}"/>
    <cellStyle name="Normal 616 2 2 3 2 2" xfId="21873" xr:uid="{56761CF4-760E-4F6A-B46E-7B82AC45CC32}"/>
    <cellStyle name="Normal 616 2 2 3 3" xfId="21872" xr:uid="{10FBF7EC-D2A2-4A0F-8C71-18629D298F26}"/>
    <cellStyle name="Normal 616 2 2 4" xfId="21871" xr:uid="{1D1A1EA4-4D6B-4EC5-9FBD-BA701994E076}"/>
    <cellStyle name="Normal 616 2 2 4 2" xfId="21870" xr:uid="{4CBC909E-472E-44BA-AB18-D41678AB75A9}"/>
    <cellStyle name="Normal 616 2 2 5" xfId="21869" xr:uid="{A6518F27-7F85-4ADF-819E-29A66A43FC8B}"/>
    <cellStyle name="Normal 616 2 2 5 2" xfId="21868" xr:uid="{CD156EE6-0E86-4397-A486-E09B794007E0}"/>
    <cellStyle name="Normal 616 2 2 6" xfId="21867" xr:uid="{1610E60A-5B47-46DB-BD9E-EAFA5F6D1D7A}"/>
    <cellStyle name="Normal 616 2 3" xfId="21866" xr:uid="{F671E092-AFBF-4862-B42F-715A0CF40F42}"/>
    <cellStyle name="Normal 616 2 3 2" xfId="21865" xr:uid="{ED90D7B9-42DF-4B83-9D86-42C2FF5720A6}"/>
    <cellStyle name="Normal 616 2 3 2 2" xfId="21864" xr:uid="{34CDFD4C-C55F-4800-B3F3-B374F9EFE4BC}"/>
    <cellStyle name="Normal 616 2 3 2 2 2" xfId="21863" xr:uid="{B49C597E-44C0-479E-83B7-C01495B97A6D}"/>
    <cellStyle name="Normal 616 2 3 2 3" xfId="21862" xr:uid="{23EFE490-48D8-4E97-9DCB-E4AAFAE08A03}"/>
    <cellStyle name="Normal 616 2 3 3" xfId="21861" xr:uid="{2053F6CC-6091-426C-B597-12EFE8F07A20}"/>
    <cellStyle name="Normal 616 2 3 3 2" xfId="21860" xr:uid="{AFD0BA4D-9236-4306-897D-A93DE159DCC3}"/>
    <cellStyle name="Normal 616 2 3 4" xfId="21859" xr:uid="{DC9D9905-B335-425F-A334-D5B8D12B358C}"/>
    <cellStyle name="Normal 616 2 3 4 2" xfId="21858" xr:uid="{66AA6651-2CE6-4853-A13D-BA6F6529FB17}"/>
    <cellStyle name="Normal 616 2 3 5" xfId="21857" xr:uid="{620CE3F7-7E3F-4028-A914-05EBD95E6C41}"/>
    <cellStyle name="Normal 616 2 4" xfId="21856" xr:uid="{6CD89C51-B2DC-4E6B-886B-429E6C9CDBEF}"/>
    <cellStyle name="Normal 616 2 4 2" xfId="21855" xr:uid="{112D3BA0-1E9A-469C-BDCB-E8C7E1E29271}"/>
    <cellStyle name="Normal 616 2 4 2 2" xfId="21854" xr:uid="{1E648BA1-F6E8-4039-BB7A-4A559333C8CC}"/>
    <cellStyle name="Normal 616 2 4 3" xfId="21853" xr:uid="{FBB611D9-CF8A-4239-B90D-CCAE5FBCB5C7}"/>
    <cellStyle name="Normal 616 2 5" xfId="21852" xr:uid="{9171D387-61AE-4D0F-8F14-756EA3B7149E}"/>
    <cellStyle name="Normal 616 2 5 2" xfId="21851" xr:uid="{D380541A-F194-4BCE-8D00-0A9DA122BDDD}"/>
    <cellStyle name="Normal 616 2 6" xfId="21850" xr:uid="{E21A7E2F-48FF-4E2A-8976-89B13E20AE76}"/>
    <cellStyle name="Normal 616 2 6 2" xfId="21849" xr:uid="{B93AD51E-C75D-4D00-8D1B-9110ADF3642B}"/>
    <cellStyle name="Normal 616 2 7" xfId="21848" xr:uid="{68D66A18-1E65-483F-A35E-7A8AF7C72AD9}"/>
    <cellStyle name="Normal 616 3" xfId="21847" xr:uid="{7708973A-B64A-4CEE-AB30-4760EF014C3E}"/>
    <cellStyle name="Normal 617" xfId="21846" xr:uid="{8AF9B0DC-8697-4C3C-AC58-F02A7A4EE252}"/>
    <cellStyle name="Normal 617 2" xfId="21845" xr:uid="{2294A8EF-2E5F-48C4-8801-80EE1A636229}"/>
    <cellStyle name="Normal 617 2 2" xfId="21844" xr:uid="{9C96A2BD-428F-41AC-BC8D-87934052709A}"/>
    <cellStyle name="Normal 617 2 2 2" xfId="21843" xr:uid="{4BDE55EC-930F-47C3-84B2-E2D0CD7F653E}"/>
    <cellStyle name="Normal 617 2 2 2 2" xfId="21842" xr:uid="{273D8E7B-8BF3-4BE0-8832-CF5C2340036E}"/>
    <cellStyle name="Normal 617 2 2 2 2 2" xfId="21841" xr:uid="{43BE980A-B7D0-4FF6-8D83-FC45796E5697}"/>
    <cellStyle name="Normal 617 2 2 2 2 2 2" xfId="21840" xr:uid="{55E1AEA5-6969-4559-AB21-416922B25F83}"/>
    <cellStyle name="Normal 617 2 2 2 2 3" xfId="21839" xr:uid="{6CABABE4-3A48-4F15-885C-D138F20FF6FB}"/>
    <cellStyle name="Normal 617 2 2 2 3" xfId="21838" xr:uid="{0558C0C6-C60D-4324-A33F-FDBC6D0C47D0}"/>
    <cellStyle name="Normal 617 2 2 2 3 2" xfId="21837" xr:uid="{692A6C2E-64C7-48C7-8C6F-E782367738E9}"/>
    <cellStyle name="Normal 617 2 2 2 4" xfId="21836" xr:uid="{E04705A7-EBA4-4578-96CD-8A196742CA93}"/>
    <cellStyle name="Normal 617 2 2 2 4 2" xfId="21835" xr:uid="{2D057FA1-BA41-470B-B9A4-92755E874ED4}"/>
    <cellStyle name="Normal 617 2 2 2 5" xfId="21834" xr:uid="{C08E579A-2418-46D1-A3FF-D32548BBE09A}"/>
    <cellStyle name="Normal 617 2 2 3" xfId="21833" xr:uid="{0B7AFCD2-86DA-4B59-B876-569FE81C99B6}"/>
    <cellStyle name="Normal 617 2 2 3 2" xfId="21832" xr:uid="{CD2E939A-CE4B-4E25-BF44-90D2B33A3BA1}"/>
    <cellStyle name="Normal 617 2 2 3 2 2" xfId="21831" xr:uid="{DEEB349A-151D-435A-A19F-64C680F67213}"/>
    <cellStyle name="Normal 617 2 2 3 3" xfId="21830" xr:uid="{F62C539A-8DCB-4C98-B57A-472E82080487}"/>
    <cellStyle name="Normal 617 2 2 4" xfId="21829" xr:uid="{AFE8E1FD-4295-4EDF-8706-BDDF1EB72EAB}"/>
    <cellStyle name="Normal 617 2 2 4 2" xfId="21828" xr:uid="{55EF90B6-B621-4578-B30E-F3368FB72654}"/>
    <cellStyle name="Normal 617 2 2 5" xfId="21827" xr:uid="{D8908E93-6E1D-4086-8763-8956166D07B7}"/>
    <cellStyle name="Normal 617 2 2 5 2" xfId="21826" xr:uid="{9571AEE2-4A83-432A-8E0B-46E9720684AE}"/>
    <cellStyle name="Normal 617 2 2 6" xfId="21825" xr:uid="{C9D98996-9EE8-4588-A71B-D498CD8A420D}"/>
    <cellStyle name="Normal 617 2 3" xfId="21824" xr:uid="{02A90DFE-88CB-456A-BDBF-FF412C075FB1}"/>
    <cellStyle name="Normal 617 2 3 2" xfId="21823" xr:uid="{54D8E47F-8F1E-45AF-9D4A-ED2176AD609A}"/>
    <cellStyle name="Normal 617 2 3 2 2" xfId="21822" xr:uid="{39A4153B-22E8-4988-8B1F-6077F4AC3C64}"/>
    <cellStyle name="Normal 617 2 3 2 2 2" xfId="21821" xr:uid="{A1DAEB3A-531F-4973-ADC8-6FB1991B517F}"/>
    <cellStyle name="Normal 617 2 3 2 3" xfId="21820" xr:uid="{59A7058A-1795-4B0E-B636-69CA48FA595B}"/>
    <cellStyle name="Normal 617 2 3 3" xfId="21819" xr:uid="{D1996584-6951-456B-91CE-0F8EB78A1AAB}"/>
    <cellStyle name="Normal 617 2 3 3 2" xfId="21818" xr:uid="{78460FD7-65E5-4565-A7B9-44F2023025CA}"/>
    <cellStyle name="Normal 617 2 3 4" xfId="21817" xr:uid="{45D0B884-0F24-4F2B-8459-69774B66626B}"/>
    <cellStyle name="Normal 617 2 3 4 2" xfId="21816" xr:uid="{DC9FE458-51F9-4493-B737-83AD558EC97C}"/>
    <cellStyle name="Normal 617 2 3 5" xfId="21815" xr:uid="{730411BE-E478-4D95-A9DA-828E20E79DD2}"/>
    <cellStyle name="Normal 617 2 4" xfId="21814" xr:uid="{E6F88DEB-87B4-41F0-BA36-21401809094C}"/>
    <cellStyle name="Normal 617 2 4 2" xfId="21813" xr:uid="{82D9B378-0704-4783-A17C-551F3117E189}"/>
    <cellStyle name="Normal 617 2 4 2 2" xfId="21812" xr:uid="{665E353F-4333-4F62-8BA8-1D27D2B6BF49}"/>
    <cellStyle name="Normal 617 2 4 3" xfId="21811" xr:uid="{1B313547-288E-4060-A46F-1B28FD2FF51C}"/>
    <cellStyle name="Normal 617 2 5" xfId="21810" xr:uid="{3A6CA0BB-CBB7-42A9-B694-8CEA80AB5588}"/>
    <cellStyle name="Normal 617 2 5 2" xfId="21809" xr:uid="{B5CBAB77-AC65-4D08-B325-7247DB6D08EE}"/>
    <cellStyle name="Normal 617 2 6" xfId="21808" xr:uid="{E7BE1C79-8CB4-4DCD-AD84-043AA19F1A99}"/>
    <cellStyle name="Normal 617 2 6 2" xfId="21807" xr:uid="{C86F420F-BFEB-4E59-9152-291E36CF47BE}"/>
    <cellStyle name="Normal 617 2 7" xfId="21806" xr:uid="{30C8B732-DF58-4428-8B77-16FDABB0F616}"/>
    <cellStyle name="Normal 617 3" xfId="21805" xr:uid="{78D12E5F-BF6D-4F11-A23C-0C1CCC0B7113}"/>
    <cellStyle name="Normal 618" xfId="21804" xr:uid="{1BBDB98C-8A2E-4DDA-AB02-DAD0B816B534}"/>
    <cellStyle name="Normal 618 2" xfId="21803" xr:uid="{2C8A89D8-7984-4E98-9CDA-5ADB2838BF47}"/>
    <cellStyle name="Normal 618 2 2" xfId="21802" xr:uid="{EC8C0C29-6A7C-45D7-BF98-308DBD412BA2}"/>
    <cellStyle name="Normal 618 2 2 2" xfId="21801" xr:uid="{61106662-F1B0-4BFB-9F84-29BFF7ABFBB7}"/>
    <cellStyle name="Normal 618 2 2 2 2" xfId="21800" xr:uid="{9B041FE4-D17F-4525-A3F1-76C2342588AA}"/>
    <cellStyle name="Normal 618 2 2 2 2 2" xfId="21799" xr:uid="{985E1C59-7482-48E7-B924-CBFD21213BAE}"/>
    <cellStyle name="Normal 618 2 2 2 2 2 2" xfId="21798" xr:uid="{007B61CD-202B-477F-A8FC-E653C96E59A5}"/>
    <cellStyle name="Normal 618 2 2 2 2 3" xfId="21797" xr:uid="{FDD0A238-ACC1-47B3-AAEB-20FB40B0B251}"/>
    <cellStyle name="Normal 618 2 2 2 3" xfId="21796" xr:uid="{FA363D3F-807A-49F3-84B0-F77437DEC702}"/>
    <cellStyle name="Normal 618 2 2 2 3 2" xfId="21795" xr:uid="{88F979DC-31EC-48B5-9317-B1D1430C2580}"/>
    <cellStyle name="Normal 618 2 2 2 4" xfId="21794" xr:uid="{3ADB3EC3-9110-4927-B0A6-C3F7880CE101}"/>
    <cellStyle name="Normal 618 2 2 2 4 2" xfId="21793" xr:uid="{4E188A38-0A1A-4B55-B1D4-971E36EA9ED1}"/>
    <cellStyle name="Normal 618 2 2 2 5" xfId="21792" xr:uid="{43F7A3FB-AAAA-4192-B749-2F589DC5BCC9}"/>
    <cellStyle name="Normal 618 2 2 3" xfId="21791" xr:uid="{A1A57625-8279-4E3B-9806-D273B673B17B}"/>
    <cellStyle name="Normal 618 2 2 3 2" xfId="21790" xr:uid="{E772CA66-6BE0-4F84-BC07-640298E5E9EB}"/>
    <cellStyle name="Normal 618 2 2 3 2 2" xfId="21789" xr:uid="{B389792E-5224-4C52-A4B4-79255467DAD8}"/>
    <cellStyle name="Normal 618 2 2 3 3" xfId="21788" xr:uid="{E6CCF04A-FE98-4646-A0ED-293A4E3FC47E}"/>
    <cellStyle name="Normal 618 2 2 4" xfId="21787" xr:uid="{2E197DAE-2D2F-40CB-A463-B0E35084A314}"/>
    <cellStyle name="Normal 618 2 2 4 2" xfId="21786" xr:uid="{3A3A0860-BD5B-4883-AFE6-0B2B6E5AD1E5}"/>
    <cellStyle name="Normal 618 2 2 5" xfId="21785" xr:uid="{AD492969-8942-4FC6-A027-31079484D32A}"/>
    <cellStyle name="Normal 618 2 2 5 2" xfId="21784" xr:uid="{FCEDBCD2-841D-4952-9EB3-3460F34B2C45}"/>
    <cellStyle name="Normal 618 2 2 6" xfId="21783" xr:uid="{1D3B1798-FB2B-4468-8FFA-749DE6D76652}"/>
    <cellStyle name="Normal 618 2 3" xfId="21782" xr:uid="{64F91465-C71F-48DB-9C81-207F6C067BE7}"/>
    <cellStyle name="Normal 618 2 3 2" xfId="21781" xr:uid="{9D5712EF-55FB-4E8F-AF45-9F50D55AC50A}"/>
    <cellStyle name="Normal 618 2 3 2 2" xfId="21780" xr:uid="{2F01A5A8-FD28-4C96-90BE-1780941D7CF5}"/>
    <cellStyle name="Normal 618 2 3 2 2 2" xfId="21779" xr:uid="{237928BD-D954-455A-9689-F3AD6123E880}"/>
    <cellStyle name="Normal 618 2 3 2 3" xfId="21778" xr:uid="{DEE1B606-AEC3-4FE5-8AB7-A79E1827199F}"/>
    <cellStyle name="Normal 618 2 3 3" xfId="21777" xr:uid="{91A13DB9-3380-4019-A768-FFFDCE0A8941}"/>
    <cellStyle name="Normal 618 2 3 3 2" xfId="21776" xr:uid="{F97FECE5-FD3D-4826-917D-B387CE8C0CCE}"/>
    <cellStyle name="Normal 618 2 3 4" xfId="21775" xr:uid="{6CF49179-017E-4EBA-ABB0-DB236E5E43C9}"/>
    <cellStyle name="Normal 618 2 3 4 2" xfId="21774" xr:uid="{FF6797AA-C440-4C49-9A36-1878740D75AD}"/>
    <cellStyle name="Normal 618 2 3 5" xfId="21773" xr:uid="{5FF7E023-809B-44CF-8DB9-0C253E5B68C6}"/>
    <cellStyle name="Normal 618 2 4" xfId="21772" xr:uid="{B0F07BE8-BFBA-480F-A9D2-472A92D1E4C3}"/>
    <cellStyle name="Normal 618 2 4 2" xfId="21771" xr:uid="{A314EE54-CF4A-4053-BB3D-8F2F7EBF0CD4}"/>
    <cellStyle name="Normal 618 2 4 2 2" xfId="21770" xr:uid="{43A06EA5-80E8-49A0-866F-886963382E05}"/>
    <cellStyle name="Normal 618 2 4 3" xfId="21769" xr:uid="{C89CAF4A-63B5-404C-AD82-9D8FBB5FC75C}"/>
    <cellStyle name="Normal 618 2 5" xfId="21768" xr:uid="{62EEC866-006C-4F4E-BED2-CDD0EC83C0A7}"/>
    <cellStyle name="Normal 618 2 5 2" xfId="21767" xr:uid="{BDCD7307-A21C-470A-A2EA-0E6E5C033B9B}"/>
    <cellStyle name="Normal 618 2 6" xfId="21766" xr:uid="{639A7F94-016F-4ABF-B0DA-F624878C73A8}"/>
    <cellStyle name="Normal 618 2 6 2" xfId="21765" xr:uid="{24960F3F-1E35-4B9E-86BA-DB2378B4FE44}"/>
    <cellStyle name="Normal 618 2 7" xfId="21764" xr:uid="{A499EED0-543C-4412-BB75-98C883F69D8D}"/>
    <cellStyle name="Normal 618 3" xfId="21763" xr:uid="{CACDB4CE-64B2-4CB2-84DD-ADA6BC91E939}"/>
    <cellStyle name="Normal 619" xfId="21762" xr:uid="{8447DEBB-7C87-4112-A742-56E960B554AD}"/>
    <cellStyle name="Normal 619 2" xfId="21761" xr:uid="{A5C9AB45-08E8-4916-9E5B-3659A8BED4BA}"/>
    <cellStyle name="Normal 619 2 2" xfId="21760" xr:uid="{3F70FE33-A81D-4027-AC1C-7ABE86E4481B}"/>
    <cellStyle name="Normal 619 2 2 2" xfId="21759" xr:uid="{B4CC6EAC-8B98-49E3-B94D-43053B2AE8C5}"/>
    <cellStyle name="Normal 619 2 2 2 2" xfId="21758" xr:uid="{18EAFFD0-28B9-4137-A3C9-D2B2D30343EB}"/>
    <cellStyle name="Normal 619 2 2 2 2 2" xfId="21757" xr:uid="{318AC03E-5A4A-4A06-AE93-C2287146C953}"/>
    <cellStyle name="Normal 619 2 2 2 2 2 2" xfId="21756" xr:uid="{00605420-F31F-4F88-A7D4-56D95AF0AE63}"/>
    <cellStyle name="Normal 619 2 2 2 2 3" xfId="21755" xr:uid="{9CEBA3C1-6F15-4653-951E-0D1E668E2460}"/>
    <cellStyle name="Normal 619 2 2 2 3" xfId="21754" xr:uid="{3B719E29-422C-46BB-AFF5-D6A775D7C26B}"/>
    <cellStyle name="Normal 619 2 2 2 3 2" xfId="21753" xr:uid="{8959D361-F66A-48A0-A120-C595CF546B57}"/>
    <cellStyle name="Normal 619 2 2 2 4" xfId="21752" xr:uid="{BCC14A13-48D2-40FD-AFE9-7A465C187B6C}"/>
    <cellStyle name="Normal 619 2 2 2 4 2" xfId="21751" xr:uid="{4C4DF7FD-B550-4FB6-B03D-CE9570286B15}"/>
    <cellStyle name="Normal 619 2 2 2 5" xfId="21750" xr:uid="{7C266217-42DE-48E2-A336-4C6EBEB5AA19}"/>
    <cellStyle name="Normal 619 2 2 3" xfId="21749" xr:uid="{72D8ABB1-0DB5-4A34-A845-0E382AEA86D3}"/>
    <cellStyle name="Normal 619 2 2 3 2" xfId="21748" xr:uid="{C84BA3CD-1B83-45B5-B5A2-E399341AC826}"/>
    <cellStyle name="Normal 619 2 2 3 2 2" xfId="21747" xr:uid="{68696E01-52D1-440D-9AA1-CF8DF715873E}"/>
    <cellStyle name="Normal 619 2 2 3 3" xfId="21746" xr:uid="{05B0CC98-27FD-4AE4-B589-ABC66AEB27F0}"/>
    <cellStyle name="Normal 619 2 2 4" xfId="21745" xr:uid="{A30246E0-BBAA-4C0D-A955-F4ABDFF1456D}"/>
    <cellStyle name="Normal 619 2 2 4 2" xfId="21744" xr:uid="{9C48BFFB-8EDA-4E49-ADD8-E0CEFB4D58DD}"/>
    <cellStyle name="Normal 619 2 2 5" xfId="21743" xr:uid="{3E648781-EFAB-47D4-8BA3-DE73223BF93A}"/>
    <cellStyle name="Normal 619 2 2 5 2" xfId="21742" xr:uid="{B3F2E31D-1430-4659-B216-D23782B1EE9D}"/>
    <cellStyle name="Normal 619 2 2 6" xfId="21741" xr:uid="{BEF895A3-5BC1-438F-B106-784FF1C8F152}"/>
    <cellStyle name="Normal 619 2 3" xfId="21740" xr:uid="{9DCBD33B-AEAF-41FC-A9BF-C76AB839F604}"/>
    <cellStyle name="Normal 619 2 3 2" xfId="21739" xr:uid="{7EAF28B2-F97A-4A99-857B-FA244B65A498}"/>
    <cellStyle name="Normal 619 2 3 2 2" xfId="21738" xr:uid="{B76BDFAF-F7AF-4686-ABFF-59DA14A4A787}"/>
    <cellStyle name="Normal 619 2 3 2 2 2" xfId="21737" xr:uid="{EC978B17-E80E-45C8-8B9F-4CADD8002F23}"/>
    <cellStyle name="Normal 619 2 3 2 3" xfId="21736" xr:uid="{93B23015-F19F-47E2-9C71-3CA36E7AC432}"/>
    <cellStyle name="Normal 619 2 3 3" xfId="21735" xr:uid="{3B77A914-5D2B-4019-A898-AC61D12EAEA3}"/>
    <cellStyle name="Normal 619 2 3 3 2" xfId="21734" xr:uid="{CD5A2343-30E6-440A-AEC0-FBAA919CCAFE}"/>
    <cellStyle name="Normal 619 2 3 4" xfId="21733" xr:uid="{61B68484-F75B-461D-A58D-0FB12C20EF29}"/>
    <cellStyle name="Normal 619 2 3 4 2" xfId="21732" xr:uid="{0ED4B505-79DC-44A5-BBE9-C60FA0EA7083}"/>
    <cellStyle name="Normal 619 2 3 5" xfId="21731" xr:uid="{1C80AD5A-A6ED-4F63-B46F-55C547CE038F}"/>
    <cellStyle name="Normal 619 2 4" xfId="21730" xr:uid="{C8B5ED4A-BBC7-4EFC-AFA5-0A2B571D9A07}"/>
    <cellStyle name="Normal 619 2 4 2" xfId="21729" xr:uid="{E62B212F-B6E7-4549-9F99-A99221C38CAF}"/>
    <cellStyle name="Normal 619 2 4 2 2" xfId="21728" xr:uid="{2437A71E-1F76-455A-84F9-5DCF85DDABC7}"/>
    <cellStyle name="Normal 619 2 4 3" xfId="21727" xr:uid="{CAD26467-C147-4525-BFCE-686A3417BFA5}"/>
    <cellStyle name="Normal 619 2 5" xfId="21726" xr:uid="{1E80EB24-ADBA-47C7-BEB1-A3AB6417F5C1}"/>
    <cellStyle name="Normal 619 2 5 2" xfId="21725" xr:uid="{377FA698-C598-438C-82FB-3B5F7CA6A4E0}"/>
    <cellStyle name="Normal 619 2 6" xfId="21724" xr:uid="{D45E70C4-DB71-4572-B08A-A6B365892274}"/>
    <cellStyle name="Normal 619 2 6 2" xfId="21723" xr:uid="{214B3CA1-B67B-4C73-A55F-06EA6B823746}"/>
    <cellStyle name="Normal 619 2 7" xfId="21722" xr:uid="{B074CB3D-4213-4164-BC48-00FD9303E62F}"/>
    <cellStyle name="Normal 619 3" xfId="21721" xr:uid="{BD58AB8D-240E-4705-BE8F-C70926FCFF32}"/>
    <cellStyle name="Normal 62" xfId="21720" xr:uid="{037F5958-5E8E-4B3B-8D1E-60B6FF776F68}"/>
    <cellStyle name="Normal 62 2" xfId="21719" xr:uid="{40B969C0-5696-449B-A59B-2634A131282D}"/>
    <cellStyle name="Normal 62 2 2" xfId="21718" xr:uid="{C55E4D3E-A010-4812-9CC6-3DC3840F6950}"/>
    <cellStyle name="Normal 62 2 2 2" xfId="21717" xr:uid="{26F69A87-E6A5-4CA7-B2F5-B284FD4544D9}"/>
    <cellStyle name="Normal 62 2 2 3" xfId="21716" xr:uid="{3FE74C81-AE4C-403D-87B0-3680CDF52F1D}"/>
    <cellStyle name="Normal 62 2 2_Forecast" xfId="21715" xr:uid="{9B1FAA5F-091D-4B38-BFA4-F7D268F217FF}"/>
    <cellStyle name="Normal 62 2 3" xfId="21714" xr:uid="{E8BF3B12-6C7E-4114-8052-ADD6DB822432}"/>
    <cellStyle name="Normal 62 2 3 2" xfId="21713" xr:uid="{E6AE945B-C6E6-4E1F-94AD-61505746D5B0}"/>
    <cellStyle name="Normal 62 2 3 3" xfId="21712" xr:uid="{5327F5E5-3A5E-4650-9970-BC4DAA2E186F}"/>
    <cellStyle name="Normal 62 2 3_Forecast" xfId="21711" xr:uid="{50517699-C3CA-44B8-B4B7-DB75D633CDCD}"/>
    <cellStyle name="Normal 62 2 4" xfId="21710" xr:uid="{C8EFF8E9-9397-4DCD-A6B6-2159704EE691}"/>
    <cellStyle name="Normal 62 2 5" xfId="21709" xr:uid="{0754359E-0E64-4F66-A2AE-1F433B9CB97F}"/>
    <cellStyle name="Normal 62 2_DSub" xfId="21708" xr:uid="{1ED7B331-2A4B-457E-BFC7-E826BA7318D8}"/>
    <cellStyle name="Normal 62 3" xfId="21707" xr:uid="{0BA62E85-39EA-4CAE-9F6C-EA5659621EA2}"/>
    <cellStyle name="Normal 62 3 2" xfId="21706" xr:uid="{AA0F2C84-2816-4C50-AAA3-E09D3826DA4B}"/>
    <cellStyle name="Normal 62 3 3" xfId="21705" xr:uid="{CD57C805-8170-4406-8828-094B7D9AED3A}"/>
    <cellStyle name="Normal 62 3_Forecast" xfId="21704" xr:uid="{2459465C-3D96-4273-AD9E-25A4F9B8A421}"/>
    <cellStyle name="Normal 62 4" xfId="21703" xr:uid="{D67272A8-7BE0-4669-9A75-9DBB170B558E}"/>
    <cellStyle name="Normal 62 4 2" xfId="21702" xr:uid="{925DBF83-BFC6-413B-9ACE-ACEBFC0921B4}"/>
    <cellStyle name="Normal 62 4 3" xfId="21701" xr:uid="{751B74BD-1589-4D11-8592-DF9A47516332}"/>
    <cellStyle name="Normal 62 4_Forecast" xfId="21700" xr:uid="{FB5B33D9-A1A2-4504-BA2B-7B48F79A579D}"/>
    <cellStyle name="Normal 62 5" xfId="21699" xr:uid="{8BFBA30F-E844-4A01-B393-05362003A170}"/>
    <cellStyle name="Normal 62 6" xfId="21698" xr:uid="{39850575-C10A-4AEC-B59B-F8869A9262B7}"/>
    <cellStyle name="Normal 62 7" xfId="21697" xr:uid="{B31AC706-F52A-4A1E-9831-3730384E7EF7}"/>
    <cellStyle name="Normal 62 8" xfId="21696" xr:uid="{414F7C4A-39BC-44E0-AF24-5B6F4B219999}"/>
    <cellStyle name="Normal 62_DSub" xfId="21695" xr:uid="{3C5AB8E4-C2D2-404C-8831-F5CB1E28D30B}"/>
    <cellStyle name="Normal 620" xfId="21694" xr:uid="{7FADD517-26F2-4CC7-B5EE-A3EA4CE24434}"/>
    <cellStyle name="Normal 620 2" xfId="21693" xr:uid="{730E2B73-4417-46A7-8AC3-308353B7C43A}"/>
    <cellStyle name="Normal 620 2 2" xfId="21692" xr:uid="{12E1AF89-2A54-4941-AFE7-D4457CF1D87E}"/>
    <cellStyle name="Normal 620 2 2 2" xfId="21691" xr:uid="{19428094-D164-42E1-8CB9-E43BEB7EC445}"/>
    <cellStyle name="Normal 620 2 2 2 2" xfId="21690" xr:uid="{9D653C6B-71C8-414D-BE83-09352E056E7A}"/>
    <cellStyle name="Normal 620 2 2 2 2 2" xfId="21689" xr:uid="{BFDE0523-A2C3-4BBD-BBBB-315DA1070862}"/>
    <cellStyle name="Normal 620 2 2 2 2 2 2" xfId="21688" xr:uid="{12042B8E-FF78-48B2-A9F7-86E2391A98FC}"/>
    <cellStyle name="Normal 620 2 2 2 2 3" xfId="21687" xr:uid="{55911DA9-72FB-415E-955C-629157B6E889}"/>
    <cellStyle name="Normal 620 2 2 2 3" xfId="21686" xr:uid="{90F9E8A6-1A40-4260-B27F-40CBDB94C12D}"/>
    <cellStyle name="Normal 620 2 2 2 3 2" xfId="21685" xr:uid="{6B56B6F4-D0C7-4361-A432-4F874FEC8DF1}"/>
    <cellStyle name="Normal 620 2 2 2 4" xfId="21684" xr:uid="{6A2035A7-BFE2-4250-BBA2-A96F9FA0AB5B}"/>
    <cellStyle name="Normal 620 2 2 2 4 2" xfId="21683" xr:uid="{FECB043F-EECD-4CAD-9123-EF2B4DD82408}"/>
    <cellStyle name="Normal 620 2 2 2 5" xfId="21682" xr:uid="{3E5BC4E9-3889-49FC-902C-D463DA450284}"/>
    <cellStyle name="Normal 620 2 2 3" xfId="21681" xr:uid="{C3581AC9-8905-4B77-8A73-276F558A671C}"/>
    <cellStyle name="Normal 620 2 2 3 2" xfId="21680" xr:uid="{3895D0C6-B30B-4D36-AFC1-C9AAB72364DB}"/>
    <cellStyle name="Normal 620 2 2 3 2 2" xfId="21679" xr:uid="{BD5FE92C-5CBC-4656-BE21-E9540C0F7154}"/>
    <cellStyle name="Normal 620 2 2 3 3" xfId="21678" xr:uid="{29598D11-4231-452D-A7F9-BC2448816932}"/>
    <cellStyle name="Normal 620 2 2 4" xfId="21677" xr:uid="{FAC89F36-D33A-46EE-919A-ED793FA54797}"/>
    <cellStyle name="Normal 620 2 2 4 2" xfId="21676" xr:uid="{7A566126-4C15-4C51-9540-15FD3472B839}"/>
    <cellStyle name="Normal 620 2 2 5" xfId="21675" xr:uid="{D4FA45C9-4D54-458B-A72F-5A3A63DF1726}"/>
    <cellStyle name="Normal 620 2 2 5 2" xfId="21674" xr:uid="{F3C5AAEB-C1D0-4904-B874-BA43DD60D785}"/>
    <cellStyle name="Normal 620 2 2 6" xfId="21673" xr:uid="{FAEF1215-6485-4150-88D0-4385123EFC06}"/>
    <cellStyle name="Normal 620 2 3" xfId="21672" xr:uid="{18FD4C09-6EA9-4A57-AEE8-AE71F3F7E113}"/>
    <cellStyle name="Normal 620 2 3 2" xfId="21671" xr:uid="{E1159061-DB1A-43B4-BB29-5BA4A13C642D}"/>
    <cellStyle name="Normal 620 2 3 2 2" xfId="21670" xr:uid="{02FBC973-8298-4673-87A2-33F7C36A4CFC}"/>
    <cellStyle name="Normal 620 2 3 2 2 2" xfId="21669" xr:uid="{B1F1B162-F317-4B4D-8576-23E42F7EBACA}"/>
    <cellStyle name="Normal 620 2 3 2 3" xfId="21668" xr:uid="{06B030FD-6033-438C-931B-73009474EA99}"/>
    <cellStyle name="Normal 620 2 3 3" xfId="21667" xr:uid="{F86BCE48-5B77-4266-8710-A1D23E0DD6CB}"/>
    <cellStyle name="Normal 620 2 3 3 2" xfId="21666" xr:uid="{A72ED2A5-BF35-4C1B-9250-3E6C1949E3AE}"/>
    <cellStyle name="Normal 620 2 3 4" xfId="21665" xr:uid="{D9F429C3-DE3B-4C0B-AA15-206DBE9AC1FE}"/>
    <cellStyle name="Normal 620 2 3 4 2" xfId="21664" xr:uid="{56591E09-B841-4F54-9A98-70F054EE2872}"/>
    <cellStyle name="Normal 620 2 3 5" xfId="21663" xr:uid="{580054ED-F592-433F-B876-E3149923E95E}"/>
    <cellStyle name="Normal 620 2 4" xfId="21662" xr:uid="{D06B5AF1-C796-410C-AD9D-40A5496E6EE2}"/>
    <cellStyle name="Normal 620 2 4 2" xfId="21661" xr:uid="{A03751AE-054B-4A37-B17C-359C6014C8FA}"/>
    <cellStyle name="Normal 620 2 4 2 2" xfId="21660" xr:uid="{13934C94-218A-4540-B68C-459C56E72FD3}"/>
    <cellStyle name="Normal 620 2 4 3" xfId="21659" xr:uid="{6DDEA6B2-E82B-43A5-A922-808482A09543}"/>
    <cellStyle name="Normal 620 2 5" xfId="21658" xr:uid="{AD4DD1AC-D745-4D8C-BDC4-2AFF580B9C7B}"/>
    <cellStyle name="Normal 620 2 5 2" xfId="21657" xr:uid="{791BBAF5-A212-408F-96AC-1C4DD55DEEFB}"/>
    <cellStyle name="Normal 620 2 6" xfId="21656" xr:uid="{924C398D-B636-4F6F-8374-460B021A60D0}"/>
    <cellStyle name="Normal 620 2 6 2" xfId="21655" xr:uid="{5A945623-C56B-45D4-89BF-ACDB7558C092}"/>
    <cellStyle name="Normal 620 2 7" xfId="21654" xr:uid="{141A6F08-B5E5-4291-A386-BEFF563C98B3}"/>
    <cellStyle name="Normal 620 3" xfId="21653" xr:uid="{29DABCFA-F5E8-4558-9505-3B402A16F00F}"/>
    <cellStyle name="Normal 621" xfId="21652" xr:uid="{CD777F0E-D6FC-484E-B393-FCDCD5AD3CB3}"/>
    <cellStyle name="Normal 621 2" xfId="21651" xr:uid="{1D022A7F-5554-4701-8899-CC7D3CC4F924}"/>
    <cellStyle name="Normal 621 2 2" xfId="21650" xr:uid="{2F64089A-46E8-4BCB-9F72-47430A6E85BB}"/>
    <cellStyle name="Normal 621 2 2 2" xfId="21649" xr:uid="{E033C526-A209-47F2-A873-7F6A87EAA88D}"/>
    <cellStyle name="Normal 621 2 2 2 2" xfId="21648" xr:uid="{D3EB7F27-0BC1-4DA8-BEDE-E4B627CC9FE0}"/>
    <cellStyle name="Normal 621 2 2 2 2 2" xfId="21647" xr:uid="{5DEB04F5-42F3-47D0-AB52-1F8F9B94312C}"/>
    <cellStyle name="Normal 621 2 2 2 2 2 2" xfId="21646" xr:uid="{35A08656-858B-4D39-A7A5-EF59128ADAE6}"/>
    <cellStyle name="Normal 621 2 2 2 2 3" xfId="21645" xr:uid="{06319027-A7D6-4790-BB43-3EC5A2F3F3EA}"/>
    <cellStyle name="Normal 621 2 2 2 3" xfId="21644" xr:uid="{100E76DC-DDFF-4860-998F-3A487CF2B21F}"/>
    <cellStyle name="Normal 621 2 2 2 3 2" xfId="21643" xr:uid="{6C5D2BF1-6264-4BE5-9E37-EB16804F95E1}"/>
    <cellStyle name="Normal 621 2 2 2 4" xfId="21642" xr:uid="{E20CE477-EAE6-4A22-9933-B969D9080F66}"/>
    <cellStyle name="Normal 621 2 2 2 4 2" xfId="21641" xr:uid="{66597D43-9433-41B4-9D4A-A9979193F9C1}"/>
    <cellStyle name="Normal 621 2 2 2 5" xfId="21640" xr:uid="{0CBD705A-B5FC-4062-98C9-53F90538B7CC}"/>
    <cellStyle name="Normal 621 2 2 3" xfId="21639" xr:uid="{E0625FF4-7023-4419-8C54-7D5F2BFDA3CD}"/>
    <cellStyle name="Normal 621 2 2 3 2" xfId="21638" xr:uid="{7A71B22B-8593-4C84-BC0C-B8A9AE7E4C2D}"/>
    <cellStyle name="Normal 621 2 2 3 2 2" xfId="21637" xr:uid="{3F5EA315-169D-4E2D-93E3-8D354FAEA74F}"/>
    <cellStyle name="Normal 621 2 2 3 3" xfId="21636" xr:uid="{2B3C5F6C-CEBB-4742-8312-C9B356063BA1}"/>
    <cellStyle name="Normal 621 2 2 4" xfId="21635" xr:uid="{46792A18-C989-44C3-859C-C89AC056F351}"/>
    <cellStyle name="Normal 621 2 2 4 2" xfId="21634" xr:uid="{188E45A2-5B55-492B-8C80-F999EFFC8A27}"/>
    <cellStyle name="Normal 621 2 2 5" xfId="21633" xr:uid="{5E90FD82-514D-4F3C-809A-DA2B8B35EC48}"/>
    <cellStyle name="Normal 621 2 2 5 2" xfId="21632" xr:uid="{40BDEE11-A75D-4ED1-BD3F-F8268830C307}"/>
    <cellStyle name="Normal 621 2 2 6" xfId="21631" xr:uid="{6D7F878F-D65A-4E0E-8FE9-58C5FBC5C291}"/>
    <cellStyle name="Normal 621 2 3" xfId="21630" xr:uid="{4CB2E9CD-71DC-4194-8B74-8996724F413E}"/>
    <cellStyle name="Normal 621 2 3 2" xfId="21629" xr:uid="{989DCAD2-CAB0-42F5-AB42-7BD90D4E67C5}"/>
    <cellStyle name="Normal 621 2 3 2 2" xfId="21628" xr:uid="{1096EB36-C599-4821-B280-2532FD4DBA8C}"/>
    <cellStyle name="Normal 621 2 3 2 2 2" xfId="21627" xr:uid="{3BAACC34-2657-47DF-8812-E71444339089}"/>
    <cellStyle name="Normal 621 2 3 2 3" xfId="21626" xr:uid="{8F502594-9A0E-47A6-8753-D5C15F411A21}"/>
    <cellStyle name="Normal 621 2 3 3" xfId="21625" xr:uid="{6762EBCE-0D7B-4440-AC4C-13296B2727C7}"/>
    <cellStyle name="Normal 621 2 3 3 2" xfId="21624" xr:uid="{7E08F39E-C37C-471C-9194-1063C2ED7356}"/>
    <cellStyle name="Normal 621 2 3 4" xfId="21623" xr:uid="{9FC6057A-BB93-414F-AB0C-E22B99ACFFF4}"/>
    <cellStyle name="Normal 621 2 3 4 2" xfId="21622" xr:uid="{9C19678E-152D-4EDC-A260-B798D63FED21}"/>
    <cellStyle name="Normal 621 2 3 5" xfId="21621" xr:uid="{7C66E8B2-A555-44C9-8954-B5730B074436}"/>
    <cellStyle name="Normal 621 2 4" xfId="21620" xr:uid="{132793E1-BD57-4A91-89E0-D8577C10275E}"/>
    <cellStyle name="Normal 621 2 4 2" xfId="21619" xr:uid="{4F860D86-42C7-4FF9-8190-AC72F72061F5}"/>
    <cellStyle name="Normal 621 2 4 2 2" xfId="21618" xr:uid="{92222E33-69CC-469D-B1E9-AE8DB0C8AD15}"/>
    <cellStyle name="Normal 621 2 4 3" xfId="21617" xr:uid="{64B0EC5F-C2D7-4AA8-96A9-066EAD743D09}"/>
    <cellStyle name="Normal 621 2 5" xfId="21616" xr:uid="{5C667596-270F-4B45-BA46-660E7F33BBD8}"/>
    <cellStyle name="Normal 621 2 5 2" xfId="21615" xr:uid="{E4EB75BD-052F-483E-AB11-8094B6FEBE2A}"/>
    <cellStyle name="Normal 621 2 6" xfId="21614" xr:uid="{B5382DFF-DFC9-4DAB-9F9D-18A31F804488}"/>
    <cellStyle name="Normal 621 2 6 2" xfId="21613" xr:uid="{ABB7B862-0DD1-4343-B1D5-A17E2AB3AFF3}"/>
    <cellStyle name="Normal 621 2 7" xfId="21612" xr:uid="{6134FC02-E80E-4528-9278-B3BBB84C6777}"/>
    <cellStyle name="Normal 621 3" xfId="21611" xr:uid="{47AE1DB3-1042-4F81-A1AB-031A15ED6944}"/>
    <cellStyle name="Normal 622" xfId="21610" xr:uid="{15EFE63B-2CDC-4471-99F3-2FC7FA6D515A}"/>
    <cellStyle name="Normal 622 2" xfId="21609" xr:uid="{8EBB95B5-CEFA-44C3-9420-044357969631}"/>
    <cellStyle name="Normal 622 2 2" xfId="21608" xr:uid="{107A60A5-1E54-4A67-98FB-99AB049B8B83}"/>
    <cellStyle name="Normal 622 2 2 2" xfId="21607" xr:uid="{26EB0415-6C43-435B-9395-4EB040DEA521}"/>
    <cellStyle name="Normal 622 2 2 2 2" xfId="21606" xr:uid="{71E6FD50-F683-4F38-BD2C-94CC66938674}"/>
    <cellStyle name="Normal 622 2 2 2 2 2" xfId="21605" xr:uid="{22649BCE-8E1E-4CBB-A3F8-D0EEC09CAE04}"/>
    <cellStyle name="Normal 622 2 2 2 2 2 2" xfId="21604" xr:uid="{D2843A4A-7CAA-4A0C-8DAB-52344570A440}"/>
    <cellStyle name="Normal 622 2 2 2 2 3" xfId="21603" xr:uid="{5B65EF52-5D11-42B2-BBCB-A0A3028EF8D6}"/>
    <cellStyle name="Normal 622 2 2 2 3" xfId="21602" xr:uid="{4C10F37F-85B2-4AF5-B08B-0C10DBE2B140}"/>
    <cellStyle name="Normal 622 2 2 2 3 2" xfId="21601" xr:uid="{EBA00089-B744-41FF-A34B-6403C8994EBF}"/>
    <cellStyle name="Normal 622 2 2 2 4" xfId="21600" xr:uid="{6BF86735-8F8A-44AF-9DF2-27668CCABBBB}"/>
    <cellStyle name="Normal 622 2 2 2 4 2" xfId="21599" xr:uid="{9E05F2A9-EB94-4B4B-A806-98CC1B458E53}"/>
    <cellStyle name="Normal 622 2 2 2 5" xfId="21598" xr:uid="{8152D46F-29DA-43E0-A50B-DF535404B516}"/>
    <cellStyle name="Normal 622 2 2 3" xfId="21597" xr:uid="{C577F771-1710-4452-BD60-73336D55A315}"/>
    <cellStyle name="Normal 622 2 2 3 2" xfId="21596" xr:uid="{0DDEA280-8B9E-4AB8-B3A2-919D5FEB1432}"/>
    <cellStyle name="Normal 622 2 2 3 2 2" xfId="21595" xr:uid="{0FD994E2-02AB-4113-9351-6BBD9E62DB3E}"/>
    <cellStyle name="Normal 622 2 2 3 3" xfId="21594" xr:uid="{A55768A7-40C3-4BFA-936E-C6AD9322B307}"/>
    <cellStyle name="Normal 622 2 2 4" xfId="21593" xr:uid="{F1AB8A2A-7DE5-4781-A89B-13CD54F811F7}"/>
    <cellStyle name="Normal 622 2 2 4 2" xfId="21592" xr:uid="{ADDFA653-76C5-4208-918C-6F17136A217D}"/>
    <cellStyle name="Normal 622 2 2 5" xfId="21591" xr:uid="{25C09322-95F8-4F29-8B85-9B38D4650FE4}"/>
    <cellStyle name="Normal 622 2 2 5 2" xfId="21590" xr:uid="{ADACBB5B-096D-4489-8098-CD871232A819}"/>
    <cellStyle name="Normal 622 2 2 6" xfId="21589" xr:uid="{ED6543C8-B43A-4E81-ADF9-86689CD7C28E}"/>
    <cellStyle name="Normal 622 2 3" xfId="21588" xr:uid="{27EB4580-99F2-43F4-B141-467D4172E3A5}"/>
    <cellStyle name="Normal 622 2 3 2" xfId="21587" xr:uid="{622C5FD2-1316-4E45-BF25-B7F1EDD9E03B}"/>
    <cellStyle name="Normal 622 2 3 2 2" xfId="21586" xr:uid="{86064AEF-9136-49C3-97CA-D8B52EFB4B8F}"/>
    <cellStyle name="Normal 622 2 3 2 2 2" xfId="21585" xr:uid="{D0B1A2F9-0A60-4DD3-9A28-A3A0D65A6DA5}"/>
    <cellStyle name="Normal 622 2 3 2 3" xfId="21584" xr:uid="{7E765B6B-4DDD-42EE-B698-9D73E7ED0011}"/>
    <cellStyle name="Normal 622 2 3 3" xfId="21583" xr:uid="{90F4B73F-C2DA-4D1C-B766-3CC88FCCA68F}"/>
    <cellStyle name="Normal 622 2 3 3 2" xfId="21582" xr:uid="{439CBA0F-FDF5-4D3E-90EE-D0D8342BBDBA}"/>
    <cellStyle name="Normal 622 2 3 4" xfId="21581" xr:uid="{1EDFA339-65C3-4DDC-A7C1-E3BC1253A3AB}"/>
    <cellStyle name="Normal 622 2 3 4 2" xfId="21580" xr:uid="{6AB94F98-029F-43E2-8E9B-8399E1B5C54D}"/>
    <cellStyle name="Normal 622 2 3 5" xfId="21579" xr:uid="{86F67A57-9B55-4AD8-A6AA-DBDA60D413E0}"/>
    <cellStyle name="Normal 622 2 4" xfId="21578" xr:uid="{19FB30A5-278B-4D14-BCAC-79B5A3514F5C}"/>
    <cellStyle name="Normal 622 2 4 2" xfId="21577" xr:uid="{0F032600-FC4E-4884-A451-CBE990084394}"/>
    <cellStyle name="Normal 622 2 4 2 2" xfId="21576" xr:uid="{F37685CA-6C8D-4E8C-AA79-49338A818FE1}"/>
    <cellStyle name="Normal 622 2 4 3" xfId="21575" xr:uid="{4295D2B8-498D-438D-838B-098D75A60E33}"/>
    <cellStyle name="Normal 622 2 5" xfId="21574" xr:uid="{F7526FF4-C0E1-4278-82BD-3E7202E3D71C}"/>
    <cellStyle name="Normal 622 2 5 2" xfId="21573" xr:uid="{55F3F78F-6EBD-4A2A-AA6E-EA45A5C9728E}"/>
    <cellStyle name="Normal 622 2 6" xfId="21572" xr:uid="{CE18D6B4-D3B7-479A-B066-45B490305D7A}"/>
    <cellStyle name="Normal 622 2 6 2" xfId="21571" xr:uid="{92AF23A6-7F54-4F8E-9991-761ED17E318E}"/>
    <cellStyle name="Normal 622 2 7" xfId="21570" xr:uid="{78CCA8D5-5B01-4427-BF31-1C27F1CA687D}"/>
    <cellStyle name="Normal 622 3" xfId="21569" xr:uid="{CAB54928-2444-4660-B16F-54D938169904}"/>
    <cellStyle name="Normal 623" xfId="21568" xr:uid="{94AE2520-42D2-4582-990F-3A04776E141B}"/>
    <cellStyle name="Normal 623 2" xfId="21567" xr:uid="{2F2817A7-F604-4723-8BB6-1E3CE097E778}"/>
    <cellStyle name="Normal 623 2 2" xfId="21566" xr:uid="{1D53E6DA-3512-4DAB-B3A2-6736538569F8}"/>
    <cellStyle name="Normal 623 2 2 2" xfId="21565" xr:uid="{BEEEEA68-4C5B-4E1B-85F1-55844EF22A9E}"/>
    <cellStyle name="Normal 623 2 2 2 2" xfId="21564" xr:uid="{618E3463-7E34-4A3B-B725-21866DB080AB}"/>
    <cellStyle name="Normal 623 2 2 2 2 2" xfId="21563" xr:uid="{918FEB23-C6AD-412E-9208-33A3051D0A75}"/>
    <cellStyle name="Normal 623 2 2 2 2 2 2" xfId="21562" xr:uid="{19A64C02-C8A0-4C75-AD57-0D03D82D696E}"/>
    <cellStyle name="Normal 623 2 2 2 2 3" xfId="21561" xr:uid="{54616CE8-9A1F-4165-9D82-9C8206A5FEC0}"/>
    <cellStyle name="Normal 623 2 2 2 3" xfId="21560" xr:uid="{BF9B6C05-D7C5-42BD-8454-DA43543F31E4}"/>
    <cellStyle name="Normal 623 2 2 2 3 2" xfId="21559" xr:uid="{621A80E5-E027-4F49-BCB3-F539604B24A4}"/>
    <cellStyle name="Normal 623 2 2 2 4" xfId="21558" xr:uid="{48CA7D7E-BE5B-4A12-A0E0-A4C1A4EF1CA5}"/>
    <cellStyle name="Normal 623 2 2 2 4 2" xfId="21557" xr:uid="{6A3DCCAB-3FB1-43C1-A2C1-49055E033136}"/>
    <cellStyle name="Normal 623 2 2 2 5" xfId="21556" xr:uid="{EDDAD56C-6A05-442D-B933-BB4B1C597B45}"/>
    <cellStyle name="Normal 623 2 2 3" xfId="21555" xr:uid="{AE30E882-9EA6-4702-BA45-C3B4AA80C80A}"/>
    <cellStyle name="Normal 623 2 2 3 2" xfId="21554" xr:uid="{D00CF697-93E3-482F-8884-A90E1994D9D5}"/>
    <cellStyle name="Normal 623 2 2 3 2 2" xfId="21553" xr:uid="{E4C32290-294D-444E-BFB4-79C31A531FFF}"/>
    <cellStyle name="Normal 623 2 2 3 3" xfId="21552" xr:uid="{0767D393-1A2E-4531-ACBD-5B3B67D05C50}"/>
    <cellStyle name="Normal 623 2 2 4" xfId="21551" xr:uid="{D95FC290-60CF-4567-AAEE-3752626BC02B}"/>
    <cellStyle name="Normal 623 2 2 4 2" xfId="21550" xr:uid="{CDEE2B66-0522-4049-BE09-108452C838D1}"/>
    <cellStyle name="Normal 623 2 2 5" xfId="21549" xr:uid="{D62904B3-D2EF-4301-9A5D-B2C144B181D7}"/>
    <cellStyle name="Normal 623 2 2 5 2" xfId="21548" xr:uid="{DF0456D3-AEF0-49F3-B224-7F52588573FD}"/>
    <cellStyle name="Normal 623 2 2 6" xfId="21547" xr:uid="{2D9442A9-8F93-4894-AAD7-A1FC17E6CB81}"/>
    <cellStyle name="Normal 623 2 3" xfId="21546" xr:uid="{F12F002B-C2A6-4CB7-B221-EF81E59D52EA}"/>
    <cellStyle name="Normal 623 2 3 2" xfId="21545" xr:uid="{C892137D-2ACB-4EB8-8ED3-5190926BF3B2}"/>
    <cellStyle name="Normal 623 2 3 2 2" xfId="21544" xr:uid="{D7C35D4D-AD73-439D-8F1C-6E51EFBE1156}"/>
    <cellStyle name="Normal 623 2 3 2 2 2" xfId="21543" xr:uid="{A0360B49-76E5-45FE-A9BC-2314B447DB5B}"/>
    <cellStyle name="Normal 623 2 3 2 3" xfId="21542" xr:uid="{23021BFE-343C-4038-914D-387B6B54ADC8}"/>
    <cellStyle name="Normal 623 2 3 3" xfId="21541" xr:uid="{3B655648-969A-47EF-868B-ED1F98A71328}"/>
    <cellStyle name="Normal 623 2 3 3 2" xfId="21540" xr:uid="{2C5E8AC5-16A5-47BD-B6C5-6F0B1A4AD8E7}"/>
    <cellStyle name="Normal 623 2 3 4" xfId="21539" xr:uid="{142BAC6E-0EC7-4146-AAC5-A1B1307994BC}"/>
    <cellStyle name="Normal 623 2 3 4 2" xfId="21538" xr:uid="{B92DACBA-2A13-4013-AE9C-22D7D88CE999}"/>
    <cellStyle name="Normal 623 2 3 5" xfId="21537" xr:uid="{50DFDBE1-28C2-4191-A117-A93AE8EA6537}"/>
    <cellStyle name="Normal 623 2 4" xfId="21536" xr:uid="{34D96CF9-3DCC-4585-8E7D-FBC167B95D2B}"/>
    <cellStyle name="Normal 623 2 4 2" xfId="21535" xr:uid="{196BFEC7-546F-46D4-881C-721ABE6C6F57}"/>
    <cellStyle name="Normal 623 2 4 2 2" xfId="21534" xr:uid="{FAA748D3-C545-46B1-8CDB-197A8848870D}"/>
    <cellStyle name="Normal 623 2 4 3" xfId="21533" xr:uid="{F118C445-4C21-4682-B660-D2E42E6B2AF3}"/>
    <cellStyle name="Normal 623 2 5" xfId="21532" xr:uid="{3A4A7869-9DB1-477E-A277-9720D0EF9DAE}"/>
    <cellStyle name="Normal 623 2 5 2" xfId="21531" xr:uid="{C3E3AE7F-ED96-47C9-A916-1FAC3C526701}"/>
    <cellStyle name="Normal 623 2 6" xfId="21530" xr:uid="{9C4A1B7F-D68A-4EE7-AA45-EBCE4F6D968B}"/>
    <cellStyle name="Normal 623 2 6 2" xfId="21529" xr:uid="{5DFAEA13-32F3-443C-B2DE-CC07A3F7F764}"/>
    <cellStyle name="Normal 623 2 7" xfId="21528" xr:uid="{E6E9D1B7-178F-4A72-B3FB-2E7AE4DE8D8D}"/>
    <cellStyle name="Normal 623 3" xfId="21527" xr:uid="{1D1884A2-3B78-46D5-A634-3FD0E28CCA45}"/>
    <cellStyle name="Normal 624" xfId="21526" xr:uid="{255C79C7-EB45-4364-9C52-8B6EABDF6A5E}"/>
    <cellStyle name="Normal 624 2" xfId="21525" xr:uid="{3AAFE56A-42F3-492F-9BB5-C5C0229B64E6}"/>
    <cellStyle name="Normal 624 2 2" xfId="21524" xr:uid="{66AED9CB-59EA-41B1-BAE0-1AE9F5D616C0}"/>
    <cellStyle name="Normal 624 2 2 2" xfId="21523" xr:uid="{2D03D4E5-0CD2-4B89-BE6F-10AE58D4129F}"/>
    <cellStyle name="Normal 624 2 2 2 2" xfId="21522" xr:uid="{DB081F2D-7B79-46B2-B121-A7C39FF2B903}"/>
    <cellStyle name="Normal 624 2 2 2 2 2" xfId="21521" xr:uid="{4CFBB95E-A155-4E12-84B5-DB1118155BDE}"/>
    <cellStyle name="Normal 624 2 2 2 2 2 2" xfId="21520" xr:uid="{A1BA4715-E119-4CF6-9E15-70D6972F3E4B}"/>
    <cellStyle name="Normal 624 2 2 2 2 3" xfId="21519" xr:uid="{A281B100-DB59-4795-AD7B-0C6C6160600A}"/>
    <cellStyle name="Normal 624 2 2 2 3" xfId="21518" xr:uid="{45FE5132-4153-43CF-88C7-E659A4787865}"/>
    <cellStyle name="Normal 624 2 2 2 3 2" xfId="21517" xr:uid="{C9E380F1-CC81-4663-80AD-176BFC1B4186}"/>
    <cellStyle name="Normal 624 2 2 2 4" xfId="21516" xr:uid="{5627D52C-7F04-4F1B-910F-A2D1A850795E}"/>
    <cellStyle name="Normal 624 2 2 2 4 2" xfId="21515" xr:uid="{70714404-C7E2-4D92-8669-189C88FF8CDD}"/>
    <cellStyle name="Normal 624 2 2 2 5" xfId="21514" xr:uid="{0FFF35CA-7311-4D5A-941C-4C49D47BE4D2}"/>
    <cellStyle name="Normal 624 2 2 3" xfId="21513" xr:uid="{72D59826-3756-4B13-AE0B-BF4359B2F974}"/>
    <cellStyle name="Normal 624 2 2 3 2" xfId="21512" xr:uid="{688A8E45-94E0-46B9-B3BB-5FC65B950673}"/>
    <cellStyle name="Normal 624 2 2 3 2 2" xfId="21511" xr:uid="{8205ED52-6516-4787-9026-86DBD4CC0E23}"/>
    <cellStyle name="Normal 624 2 2 3 3" xfId="21510" xr:uid="{C2C7F37B-C66C-44C7-8BD4-57447EAE2355}"/>
    <cellStyle name="Normal 624 2 2 4" xfId="21509" xr:uid="{74F68989-63B0-4A78-BD2D-84191729E63C}"/>
    <cellStyle name="Normal 624 2 2 4 2" xfId="21508" xr:uid="{7819B8B3-7B80-40D1-AD18-4C4D57326D19}"/>
    <cellStyle name="Normal 624 2 2 5" xfId="21507" xr:uid="{F582B252-5723-4947-8208-77462EA86657}"/>
    <cellStyle name="Normal 624 2 2 5 2" xfId="21506" xr:uid="{B58B8636-F474-4419-95CE-6D2039674916}"/>
    <cellStyle name="Normal 624 2 2 6" xfId="21505" xr:uid="{0F873610-785A-4CF9-B5EF-AB84A915B643}"/>
    <cellStyle name="Normal 624 2 3" xfId="21504" xr:uid="{B94B0E35-0227-48E1-ABEE-0830D843CA9E}"/>
    <cellStyle name="Normal 624 2 3 2" xfId="21503" xr:uid="{B551E16E-45DF-4E98-B626-6A5ABAC39009}"/>
    <cellStyle name="Normal 624 2 3 2 2" xfId="21502" xr:uid="{F2EF2830-9D26-4E0C-94B1-3DFA5BAC4428}"/>
    <cellStyle name="Normal 624 2 3 2 2 2" xfId="21501" xr:uid="{8286E71F-7EFF-48A8-8BAF-EF122890841A}"/>
    <cellStyle name="Normal 624 2 3 2 3" xfId="21500" xr:uid="{3EA48647-B266-4939-9570-F5954446FB0D}"/>
    <cellStyle name="Normal 624 2 3 3" xfId="21499" xr:uid="{07261F59-F28F-420A-A264-9BE7F42AA3E0}"/>
    <cellStyle name="Normal 624 2 3 3 2" xfId="21498" xr:uid="{92213274-7FB9-4883-843C-DC4914EBF678}"/>
    <cellStyle name="Normal 624 2 3 4" xfId="21497" xr:uid="{BCE51B6E-2138-4E8F-A70F-9A6EEDE6CEF0}"/>
    <cellStyle name="Normal 624 2 3 4 2" xfId="21496" xr:uid="{C3684AAC-8B25-4255-AF36-1AFA1FDA201E}"/>
    <cellStyle name="Normal 624 2 3 5" xfId="21495" xr:uid="{74DE4C25-236E-4495-80F8-42F712F2B1D8}"/>
    <cellStyle name="Normal 624 2 4" xfId="21494" xr:uid="{29666C33-DDCF-4108-9C1C-C3BA789374A6}"/>
    <cellStyle name="Normal 624 2 4 2" xfId="21493" xr:uid="{2B305F1E-4E67-4E16-A3EE-C42B9DDB8C22}"/>
    <cellStyle name="Normal 624 2 4 2 2" xfId="21492" xr:uid="{1B83BABC-6A5B-4A19-82D6-E5E98EF4EEB9}"/>
    <cellStyle name="Normal 624 2 4 3" xfId="21491" xr:uid="{0E3C1EBD-830F-4DD7-BEEC-5105823CF764}"/>
    <cellStyle name="Normal 624 2 5" xfId="21490" xr:uid="{76094826-E7C1-47F0-B621-8F3600C65566}"/>
    <cellStyle name="Normal 624 2 5 2" xfId="21489" xr:uid="{9AB45D4E-ABF8-469A-9681-45CBF4395B32}"/>
    <cellStyle name="Normal 624 2 6" xfId="21488" xr:uid="{09C22A88-BD5A-4260-8E52-52CA34CE02C8}"/>
    <cellStyle name="Normal 624 2 6 2" xfId="21487" xr:uid="{31CB6882-6629-481B-AB29-0CF71748E870}"/>
    <cellStyle name="Normal 624 2 7" xfId="21486" xr:uid="{C9581011-634E-403C-B0B8-FD32B0D56227}"/>
    <cellStyle name="Normal 624 3" xfId="21485" xr:uid="{64B17DA3-B728-47DA-8BEF-2401E0648D76}"/>
    <cellStyle name="Normal 625" xfId="21484" xr:uid="{62217793-9899-478E-BC3F-E639D9C0B199}"/>
    <cellStyle name="Normal 625 2" xfId="21483" xr:uid="{DDD3E499-DA0B-484F-BC2C-5392910965A6}"/>
    <cellStyle name="Normal 625 2 2" xfId="21482" xr:uid="{CEFCC700-F941-4E19-A134-7D265E05A6B1}"/>
    <cellStyle name="Normal 625 2 2 2" xfId="21481" xr:uid="{3DE3BAA2-A58D-4A5D-A228-BF0380312A84}"/>
    <cellStyle name="Normal 625 2 2 2 2" xfId="21480" xr:uid="{7ECF5D86-D0C7-4D4F-B520-1876E525ACEE}"/>
    <cellStyle name="Normal 625 2 2 2 2 2" xfId="21479" xr:uid="{A2C66048-46D9-4996-A2C7-F7315D2D3655}"/>
    <cellStyle name="Normal 625 2 2 2 2 2 2" xfId="21478" xr:uid="{BD7858C6-AE1E-4A01-938B-01797E2147D8}"/>
    <cellStyle name="Normal 625 2 2 2 2 3" xfId="21477" xr:uid="{F40E137C-CF5F-412D-893E-62D943AEB795}"/>
    <cellStyle name="Normal 625 2 2 2 3" xfId="21476" xr:uid="{8BDD1568-6D35-42DB-9B9D-D8B5204ED3D2}"/>
    <cellStyle name="Normal 625 2 2 2 3 2" xfId="21475" xr:uid="{F0BE21FC-9982-46C5-8754-D50DB84025EE}"/>
    <cellStyle name="Normal 625 2 2 2 4" xfId="21474" xr:uid="{16F2C6E8-659C-4D88-A2FE-577D02922449}"/>
    <cellStyle name="Normal 625 2 2 2 4 2" xfId="21473" xr:uid="{F9C118E3-8582-4124-805D-E3ADAEA4AF08}"/>
    <cellStyle name="Normal 625 2 2 2 5" xfId="21472" xr:uid="{13F95099-367D-47CD-8D61-60E4E8D7C9D5}"/>
    <cellStyle name="Normal 625 2 2 3" xfId="21471" xr:uid="{05388338-81D0-45E7-96D2-ECC4A399C6E2}"/>
    <cellStyle name="Normal 625 2 2 3 2" xfId="21470" xr:uid="{C7E809EA-F965-4D8E-BA1C-0568412A6B10}"/>
    <cellStyle name="Normal 625 2 2 3 2 2" xfId="21469" xr:uid="{6CBE10A0-FB09-4C1D-B82E-1C1C60B7AA54}"/>
    <cellStyle name="Normal 625 2 2 3 3" xfId="21468" xr:uid="{3D6F7F70-A8A3-4B3A-B75D-83FFA5F93382}"/>
    <cellStyle name="Normal 625 2 2 4" xfId="21467" xr:uid="{02EDDF9C-A231-4230-B245-3C0CB66C3A7D}"/>
    <cellStyle name="Normal 625 2 2 4 2" xfId="21466" xr:uid="{8914505E-E2CD-4DEF-AE0E-495657D115A9}"/>
    <cellStyle name="Normal 625 2 2 5" xfId="21465" xr:uid="{3E26A593-004A-4F9A-811C-4AC5562DD98C}"/>
    <cellStyle name="Normal 625 2 2 5 2" xfId="21464" xr:uid="{440CDBC6-1B1D-4AA6-BEAE-94806BA48C6B}"/>
    <cellStyle name="Normal 625 2 2 6" xfId="21463" xr:uid="{7753FD62-1BF9-4B19-B6E3-591C625B3E8B}"/>
    <cellStyle name="Normal 625 2 3" xfId="21462" xr:uid="{980D8F68-ECE8-4BBC-AAAF-184984AE8352}"/>
    <cellStyle name="Normal 625 2 3 2" xfId="21461" xr:uid="{9278F8BC-D06D-4F62-9A5D-611DDD8B7EE4}"/>
    <cellStyle name="Normal 625 2 3 2 2" xfId="21460" xr:uid="{E6CFEE19-662B-4C29-B48C-5C3BC6F6C066}"/>
    <cellStyle name="Normal 625 2 3 2 2 2" xfId="21459" xr:uid="{FD234BA7-E2F8-4E45-BD6F-6D45BAD8F779}"/>
    <cellStyle name="Normal 625 2 3 2 3" xfId="21458" xr:uid="{45E0BC96-D23C-4924-96CA-3E99BBF1D29A}"/>
    <cellStyle name="Normal 625 2 3 3" xfId="21457" xr:uid="{177A3B7C-DCC8-4F41-8CE2-7CF8DFBF61B2}"/>
    <cellStyle name="Normal 625 2 3 3 2" xfId="21456" xr:uid="{4262DF53-2715-437C-8FBC-4CF8DCBE3C36}"/>
    <cellStyle name="Normal 625 2 3 4" xfId="21455" xr:uid="{E867A290-8A49-493B-9873-E427DCE92B12}"/>
    <cellStyle name="Normal 625 2 3 4 2" xfId="21454" xr:uid="{F4885364-EDCA-4072-84A3-8B97FBFA5C46}"/>
    <cellStyle name="Normal 625 2 3 5" xfId="21453" xr:uid="{015C3A24-CBE0-459E-975B-B268B3B52949}"/>
    <cellStyle name="Normal 625 2 4" xfId="21452" xr:uid="{7A37D764-89FD-46C3-A869-DC7062C58948}"/>
    <cellStyle name="Normal 625 2 4 2" xfId="21451" xr:uid="{3A9F0C67-6103-49AA-ABE9-5F1B9DEE3E60}"/>
    <cellStyle name="Normal 625 2 4 2 2" xfId="21450" xr:uid="{7F90FB20-9D4D-4724-A2B1-9924039E7DCC}"/>
    <cellStyle name="Normal 625 2 4 3" xfId="21449" xr:uid="{F1C490D5-7222-406D-A87D-A38F4F158327}"/>
    <cellStyle name="Normal 625 2 5" xfId="21448" xr:uid="{D73C3579-6CC7-4927-95F4-69FCC3E0B5CE}"/>
    <cellStyle name="Normal 625 2 5 2" xfId="21447" xr:uid="{61E72E96-C352-4C46-99D7-A3630F5FF697}"/>
    <cellStyle name="Normal 625 2 6" xfId="21446" xr:uid="{210D3AEF-CF6A-4092-9BED-6060F822F70C}"/>
    <cellStyle name="Normal 625 2 6 2" xfId="21445" xr:uid="{55CE3C96-1D4F-43D5-B59A-F3952011DFDA}"/>
    <cellStyle name="Normal 625 2 7" xfId="21444" xr:uid="{F60682CF-368D-4BF5-BC0B-2103D3D7F623}"/>
    <cellStyle name="Normal 625 3" xfId="21443" xr:uid="{32C6D7BE-42CC-45D5-A2CB-C3CA68C7562E}"/>
    <cellStyle name="Normal 626" xfId="21442" xr:uid="{0D7F01B5-D4AB-4FE8-BB2B-B9E6E25CF580}"/>
    <cellStyle name="Normal 626 2" xfId="21441" xr:uid="{D27EFF50-C9DE-4D77-B15B-36FF59ED3C62}"/>
    <cellStyle name="Normal 626 2 2" xfId="21440" xr:uid="{BC4CF6CC-0ECA-4265-B82E-1EDAD945A6B3}"/>
    <cellStyle name="Normal 626 2 2 2" xfId="21439" xr:uid="{4EB20A9D-0260-411E-8D03-59D843BA0CDA}"/>
    <cellStyle name="Normal 626 2 2 2 2" xfId="21438" xr:uid="{9DB0A55C-CBE9-48BE-9631-5628AEC0A9D2}"/>
    <cellStyle name="Normal 626 2 2 2 2 2" xfId="21437" xr:uid="{501C5928-253A-46D9-8463-A4CAFE577454}"/>
    <cellStyle name="Normal 626 2 2 2 2 2 2" xfId="21436" xr:uid="{E29E0902-4F6F-4FFE-B38C-2AB03D94AEBD}"/>
    <cellStyle name="Normal 626 2 2 2 2 3" xfId="21435" xr:uid="{1C4E2165-3F33-468A-AB2A-5CFDAF4D3EF8}"/>
    <cellStyle name="Normal 626 2 2 2 3" xfId="21434" xr:uid="{7A090D02-44FB-4D17-8CE6-F22EAF9472FA}"/>
    <cellStyle name="Normal 626 2 2 2 3 2" xfId="21433" xr:uid="{BD9C3E53-1E90-464E-8DC0-07847B54A0CE}"/>
    <cellStyle name="Normal 626 2 2 2 4" xfId="21432" xr:uid="{1C4D1766-35BB-4347-8E81-230C41A46DE6}"/>
    <cellStyle name="Normal 626 2 2 2 4 2" xfId="21431" xr:uid="{8185F223-BD89-477A-9B48-31C2ED986DDD}"/>
    <cellStyle name="Normal 626 2 2 2 5" xfId="21430" xr:uid="{A1C217ED-224E-4F7D-98B2-B29897CDB883}"/>
    <cellStyle name="Normal 626 2 2 3" xfId="21429" xr:uid="{59D943A1-90A8-4BA7-A532-D896A693A54A}"/>
    <cellStyle name="Normal 626 2 2 3 2" xfId="21428" xr:uid="{5D022638-701E-4A49-80E8-4C83F23F9CB5}"/>
    <cellStyle name="Normal 626 2 2 3 2 2" xfId="21427" xr:uid="{89505701-9AAB-40FB-8D16-F4B257CBB26B}"/>
    <cellStyle name="Normal 626 2 2 3 3" xfId="21426" xr:uid="{8193111F-8CE0-443F-91F7-DE9EACC9539D}"/>
    <cellStyle name="Normal 626 2 2 4" xfId="21425" xr:uid="{D7205BC8-C3D5-4979-85F5-EC7B287DA3FF}"/>
    <cellStyle name="Normal 626 2 2 4 2" xfId="21424" xr:uid="{9E121D65-6311-4A90-B389-5EBC31503393}"/>
    <cellStyle name="Normal 626 2 2 5" xfId="21423" xr:uid="{9D14FBB6-D6F3-4F8A-AA10-FC213555AA6A}"/>
    <cellStyle name="Normal 626 2 2 5 2" xfId="21422" xr:uid="{4FC4F6C6-0597-4AFB-9A73-84FB08BBFB38}"/>
    <cellStyle name="Normal 626 2 2 6" xfId="21421" xr:uid="{BACA418C-0B24-4B02-928D-7F9C2019A290}"/>
    <cellStyle name="Normal 626 2 3" xfId="21420" xr:uid="{794CBADD-0558-4ADF-8261-206377CE3C9E}"/>
    <cellStyle name="Normal 626 2 3 2" xfId="21419" xr:uid="{8BCD4E0B-0E69-475B-AB06-6CE5BB0378B7}"/>
    <cellStyle name="Normal 626 2 3 2 2" xfId="21418" xr:uid="{2A05D2A8-9195-4D22-B7AD-E5AE87B36178}"/>
    <cellStyle name="Normal 626 2 3 2 2 2" xfId="21417" xr:uid="{F2FB31E7-9641-4697-A21F-55380E672191}"/>
    <cellStyle name="Normal 626 2 3 2 3" xfId="21416" xr:uid="{5F5E18AB-2B0F-4B77-9985-3B4593CB4CC5}"/>
    <cellStyle name="Normal 626 2 3 3" xfId="21415" xr:uid="{F7EA138B-873B-45B6-ADB6-AE61C2DA2423}"/>
    <cellStyle name="Normal 626 2 3 3 2" xfId="21414" xr:uid="{AA7E1AB7-2AB3-4E4E-9420-9A2C73B3DFA9}"/>
    <cellStyle name="Normal 626 2 3 4" xfId="21413" xr:uid="{E436242B-0471-483A-964B-15E295185ED4}"/>
    <cellStyle name="Normal 626 2 3 4 2" xfId="21412" xr:uid="{2B160706-6FFE-4327-BA3A-E19E4DC9A222}"/>
    <cellStyle name="Normal 626 2 3 5" xfId="21411" xr:uid="{4573AE91-8CB7-45D3-A068-3E4A64D450E8}"/>
    <cellStyle name="Normal 626 2 4" xfId="21410" xr:uid="{34528940-A478-4613-B772-19EC50781B9A}"/>
    <cellStyle name="Normal 626 2 4 2" xfId="21409" xr:uid="{60437962-3BCF-4741-AE4E-5900F86C47CF}"/>
    <cellStyle name="Normal 626 2 4 2 2" xfId="21408" xr:uid="{F8BA16FD-CAF9-40DC-9B5A-1FD5E795B3B9}"/>
    <cellStyle name="Normal 626 2 4 3" xfId="21407" xr:uid="{C1592FB8-1CDA-46D7-81E9-77889ECEE67E}"/>
    <cellStyle name="Normal 626 2 5" xfId="21406" xr:uid="{F05BD43F-09EF-497A-8BDB-377884803516}"/>
    <cellStyle name="Normal 626 2 5 2" xfId="21405" xr:uid="{88B60004-E2B8-44AF-82FB-E69FEF7200B8}"/>
    <cellStyle name="Normal 626 2 6" xfId="21404" xr:uid="{C4E6F50F-1859-417D-9665-EE6FF5239D40}"/>
    <cellStyle name="Normal 626 2 6 2" xfId="21403" xr:uid="{1A745C16-97D7-410E-84A5-A4E70542C480}"/>
    <cellStyle name="Normal 626 2 7" xfId="21402" xr:uid="{6D409157-D487-4302-9C75-480A6ED65E08}"/>
    <cellStyle name="Normal 626 3" xfId="21401" xr:uid="{351C769E-3219-4F07-A8AD-333DAB4FF5D8}"/>
    <cellStyle name="Normal 627" xfId="21400" xr:uid="{5BAEDFE6-59DA-43C7-BA2F-9106FE538202}"/>
    <cellStyle name="Normal 627 2" xfId="21399" xr:uid="{C5B29E67-C13E-4BC5-94B7-39119E0F40BE}"/>
    <cellStyle name="Normal 627 2 2" xfId="21398" xr:uid="{BBDF3DA1-33BE-4F90-B2FB-AF60F8209F1B}"/>
    <cellStyle name="Normal 627 2 2 2" xfId="21397" xr:uid="{326F849A-8350-405C-BEB0-409445AAE528}"/>
    <cellStyle name="Normal 627 2 2 2 2" xfId="21396" xr:uid="{E7BFB380-9922-442A-838F-CD742D528341}"/>
    <cellStyle name="Normal 627 2 2 2 2 2" xfId="21395" xr:uid="{653E0B07-8639-490C-B1AB-01A79FDC8FAB}"/>
    <cellStyle name="Normal 627 2 2 2 2 2 2" xfId="21394" xr:uid="{395D51DE-64DB-4225-A26D-3299356F559D}"/>
    <cellStyle name="Normal 627 2 2 2 2 3" xfId="21393" xr:uid="{933D813A-6F54-4C4A-82D0-11596F6EEE37}"/>
    <cellStyle name="Normal 627 2 2 2 3" xfId="21392" xr:uid="{A4D917C3-9AC8-4CF0-8170-1DB8EC59843D}"/>
    <cellStyle name="Normal 627 2 2 2 3 2" xfId="21391" xr:uid="{BEC5325D-8568-4D4A-8A05-F44F89E0BC60}"/>
    <cellStyle name="Normal 627 2 2 2 4" xfId="21390" xr:uid="{15B3FB37-FFC3-4659-A660-338A9659179A}"/>
    <cellStyle name="Normal 627 2 2 2 4 2" xfId="21389" xr:uid="{256CF66D-0269-48D5-8C11-A277EFA82504}"/>
    <cellStyle name="Normal 627 2 2 2 5" xfId="21388" xr:uid="{C592F8F6-3CCB-4018-8F47-B0655BF730BD}"/>
    <cellStyle name="Normal 627 2 2 3" xfId="21387" xr:uid="{5072A8CF-5D04-4E60-A6E1-31EB63972A6B}"/>
    <cellStyle name="Normal 627 2 2 3 2" xfId="21386" xr:uid="{B9384F85-5A49-4C82-89A4-9A64BC318A2C}"/>
    <cellStyle name="Normal 627 2 2 3 2 2" xfId="21385" xr:uid="{50C46AFD-B7C8-43C3-918F-E6CB8879BF8E}"/>
    <cellStyle name="Normal 627 2 2 3 3" xfId="21384" xr:uid="{69213379-F9D2-45AD-A135-CEAFDB7FDC1B}"/>
    <cellStyle name="Normal 627 2 2 4" xfId="21383" xr:uid="{D7833231-7D28-4B80-B53D-B9D582A3969D}"/>
    <cellStyle name="Normal 627 2 2 4 2" xfId="21382" xr:uid="{014D2C8B-C19E-4308-B93F-FB42F28D6C45}"/>
    <cellStyle name="Normal 627 2 2 5" xfId="21381" xr:uid="{463047D9-3DD4-4522-AC3A-93BDCE1F6B00}"/>
    <cellStyle name="Normal 627 2 2 5 2" xfId="21380" xr:uid="{0FF84D32-2339-420D-97FA-3EE1158049E3}"/>
    <cellStyle name="Normal 627 2 2 6" xfId="21379" xr:uid="{481623CD-B2DD-4BC0-9D96-78BACCBA0A4E}"/>
    <cellStyle name="Normal 627 2 3" xfId="21378" xr:uid="{A70495E6-8145-4313-A884-1FD8E82FC46B}"/>
    <cellStyle name="Normal 627 2 3 2" xfId="21377" xr:uid="{58B2C04B-26FB-4C65-8E87-C9CC676957DF}"/>
    <cellStyle name="Normal 627 2 3 2 2" xfId="21376" xr:uid="{EC1FB0B7-A52C-4926-8372-D18321A7E29F}"/>
    <cellStyle name="Normal 627 2 3 2 2 2" xfId="21375" xr:uid="{0A5C7ED6-6C7B-4D2C-BA28-CE3C0D35C0F1}"/>
    <cellStyle name="Normal 627 2 3 2 3" xfId="21374" xr:uid="{509E2EA4-82D9-42EB-9D6A-A96D0E461C06}"/>
    <cellStyle name="Normal 627 2 3 3" xfId="21373" xr:uid="{E3D0F35B-98C9-4ADF-93DE-7EA876220E38}"/>
    <cellStyle name="Normal 627 2 3 3 2" xfId="21372" xr:uid="{FDCEC56B-788C-48AF-A1A6-9E01B6823AA6}"/>
    <cellStyle name="Normal 627 2 3 4" xfId="21371" xr:uid="{DDF10D46-815A-474C-A8FD-FF96103CAEA8}"/>
    <cellStyle name="Normal 627 2 3 4 2" xfId="21370" xr:uid="{9158D1C1-4B32-4D40-AED5-2C45E7AEB349}"/>
    <cellStyle name="Normal 627 2 3 5" xfId="21369" xr:uid="{A2D5D5FC-6371-49B1-8749-5D40B78AB9F5}"/>
    <cellStyle name="Normal 627 2 4" xfId="21368" xr:uid="{BBF2A456-A49C-4857-A311-FA2781D7277C}"/>
    <cellStyle name="Normal 627 2 4 2" xfId="21367" xr:uid="{431FEFAE-97C4-48B6-B177-473BF2B45D5D}"/>
    <cellStyle name="Normal 627 2 4 2 2" xfId="21366" xr:uid="{1F3351E2-8D0F-452D-A324-88425F65DF1C}"/>
    <cellStyle name="Normal 627 2 4 3" xfId="21365" xr:uid="{5A18E493-AD4B-4365-9DF8-6A9670F93AD8}"/>
    <cellStyle name="Normal 627 2 5" xfId="21364" xr:uid="{2AAE45C3-8800-45A8-BA0D-B85946944F7A}"/>
    <cellStyle name="Normal 627 2 5 2" xfId="21363" xr:uid="{1A306C1D-EBD1-40F0-9792-D82ECC1646D5}"/>
    <cellStyle name="Normal 627 2 6" xfId="21362" xr:uid="{51AEA552-F225-42B4-99F7-EB0F19FBA2C8}"/>
    <cellStyle name="Normal 627 2 6 2" xfId="21361" xr:uid="{222059F7-9A4B-4745-B08C-BB66237260C2}"/>
    <cellStyle name="Normal 627 2 7" xfId="21360" xr:uid="{83EB61BE-1832-42BF-85A4-A4710582D80F}"/>
    <cellStyle name="Normal 627 3" xfId="21359" xr:uid="{BB5D674F-F996-47F4-BB40-EE5AC7E9FC30}"/>
    <cellStyle name="Normal 628" xfId="21358" xr:uid="{D24D6379-EBF9-4A60-A8EC-CDCF2A29B49B}"/>
    <cellStyle name="Normal 628 2" xfId="21357" xr:uid="{B4BF6E8A-6312-405B-AB4A-642B98108BCD}"/>
    <cellStyle name="Normal 628 2 2" xfId="21356" xr:uid="{CB3FB8BD-6EE6-4025-9F66-E4DF3D81A793}"/>
    <cellStyle name="Normal 628 2 2 2" xfId="21355" xr:uid="{1FE28765-5961-4F11-930D-F01DCDD079E2}"/>
    <cellStyle name="Normal 628 2 2 2 2" xfId="21354" xr:uid="{2456E7EE-9CED-4660-917E-9FB131BBB656}"/>
    <cellStyle name="Normal 628 2 2 2 2 2" xfId="21353" xr:uid="{E4CEE34E-F794-4A6C-A3E8-A6ACAD8E4D55}"/>
    <cellStyle name="Normal 628 2 2 2 2 2 2" xfId="21352" xr:uid="{C9255018-CB31-4D5B-9CF3-2EDA31901EA6}"/>
    <cellStyle name="Normal 628 2 2 2 2 3" xfId="21351" xr:uid="{3CA5B686-C790-4622-A8A3-CCE184700E45}"/>
    <cellStyle name="Normal 628 2 2 2 3" xfId="21350" xr:uid="{2D542F21-09C7-4065-820F-EF4194FB2DFD}"/>
    <cellStyle name="Normal 628 2 2 2 3 2" xfId="21349" xr:uid="{D3B9EBB8-DEE2-4692-9F6F-3A74844E8B6A}"/>
    <cellStyle name="Normal 628 2 2 2 4" xfId="21348" xr:uid="{08299498-A878-423A-9DD1-26B85DA8479A}"/>
    <cellStyle name="Normal 628 2 2 2 4 2" xfId="21347" xr:uid="{781363F6-2D5E-4BF8-A0EB-EA1BCE632F78}"/>
    <cellStyle name="Normal 628 2 2 2 5" xfId="21346" xr:uid="{F952674A-DC50-428C-8554-3D67F5E0D3E9}"/>
    <cellStyle name="Normal 628 2 2 3" xfId="21345" xr:uid="{9458B7EE-8000-4D9B-8503-AFAE297CC67C}"/>
    <cellStyle name="Normal 628 2 2 3 2" xfId="21344" xr:uid="{8F38BF87-0120-46AF-83AF-D120ED3E565D}"/>
    <cellStyle name="Normal 628 2 2 3 2 2" xfId="21343" xr:uid="{166256B4-EC42-4420-BFBF-A94BDCEBE092}"/>
    <cellStyle name="Normal 628 2 2 3 3" xfId="21342" xr:uid="{884FC380-3020-41C9-9AC1-FD9394B48010}"/>
    <cellStyle name="Normal 628 2 2 4" xfId="21341" xr:uid="{D29A1B3E-AC2E-40CD-A77C-F4A90F227FAB}"/>
    <cellStyle name="Normal 628 2 2 4 2" xfId="21340" xr:uid="{ACF65F1F-9D64-4413-9451-A84BCD176CDF}"/>
    <cellStyle name="Normal 628 2 2 5" xfId="21339" xr:uid="{D8B6D8C7-B8AC-45DC-AB67-4798D0A4E026}"/>
    <cellStyle name="Normal 628 2 2 5 2" xfId="21338" xr:uid="{9A0E39E9-A4BA-4EAB-B5A3-90DE351177E9}"/>
    <cellStyle name="Normal 628 2 2 6" xfId="21337" xr:uid="{0005A423-C339-44BD-A71A-A4D5EDE7F34F}"/>
    <cellStyle name="Normal 628 2 3" xfId="21336" xr:uid="{19BB2D31-FEAF-4C72-9614-58CA2FCEF066}"/>
    <cellStyle name="Normal 628 2 3 2" xfId="21335" xr:uid="{DDE34D4F-13D9-42BC-BC75-E861DDA35CA5}"/>
    <cellStyle name="Normal 628 2 3 2 2" xfId="21334" xr:uid="{B87BCC52-76DB-4C8A-A1DB-D153105858E8}"/>
    <cellStyle name="Normal 628 2 3 2 2 2" xfId="21333" xr:uid="{ED9839E0-7AEB-4076-839C-FBD48D599F36}"/>
    <cellStyle name="Normal 628 2 3 2 3" xfId="21332" xr:uid="{09CBD787-F275-49CA-AE71-AE211C969E64}"/>
    <cellStyle name="Normal 628 2 3 3" xfId="21331" xr:uid="{8A21DE10-DEF8-4434-A89E-B463F6F3B2E0}"/>
    <cellStyle name="Normal 628 2 3 3 2" xfId="21330" xr:uid="{417BFD81-7444-48B4-83A8-276A555540A0}"/>
    <cellStyle name="Normal 628 2 3 4" xfId="21329" xr:uid="{7C934D15-597C-44F7-963A-65A24D7F4F5A}"/>
    <cellStyle name="Normal 628 2 3 4 2" xfId="21328" xr:uid="{163D4970-7198-4E63-8133-E372F73C77DE}"/>
    <cellStyle name="Normal 628 2 3 5" xfId="21327" xr:uid="{CCF7C9E3-2E19-4FC5-9019-8F2DA2D540BE}"/>
    <cellStyle name="Normal 628 2 4" xfId="21326" xr:uid="{AB017FD3-9CA0-43FB-AE41-C68709CDA5A1}"/>
    <cellStyle name="Normal 628 2 4 2" xfId="21325" xr:uid="{4CFBEE8A-C911-4329-97F6-3A47DF1F54D3}"/>
    <cellStyle name="Normal 628 2 4 2 2" xfId="21324" xr:uid="{2273836B-BB2E-4E35-A002-909AD7783012}"/>
    <cellStyle name="Normal 628 2 4 3" xfId="21323" xr:uid="{3C04DB4A-7CC3-4D3A-B92D-E491EFDA1BC4}"/>
    <cellStyle name="Normal 628 2 5" xfId="21322" xr:uid="{01F7DF47-33FA-4ACE-8A58-5E98C15F0E62}"/>
    <cellStyle name="Normal 628 2 5 2" xfId="21321" xr:uid="{85E0C0BB-363A-4D13-894E-12772CDC02BD}"/>
    <cellStyle name="Normal 628 2 6" xfId="21320" xr:uid="{D767D5A2-5EFC-4B6A-BDC1-F7C5ABE0CD1F}"/>
    <cellStyle name="Normal 628 2 6 2" xfId="21319" xr:uid="{5CBD0189-F80D-4E4F-B0B0-84392B83E590}"/>
    <cellStyle name="Normal 628 2 7" xfId="21318" xr:uid="{A91738B8-5CCB-414D-8C58-6D441873021C}"/>
    <cellStyle name="Normal 628 3" xfId="21317" xr:uid="{9C132C10-090A-4F02-AB71-744A739ECD70}"/>
    <cellStyle name="Normal 629" xfId="21316" xr:uid="{54D2AF87-8DA5-414D-AF24-35DA36557DD4}"/>
    <cellStyle name="Normal 629 2" xfId="21315" xr:uid="{0AEA378B-E200-4C9F-9B8E-E89547FE0A8C}"/>
    <cellStyle name="Normal 629 2 2" xfId="21314" xr:uid="{EA95BB76-D7C4-4777-8D4A-1880C71DB43D}"/>
    <cellStyle name="Normal 629 2 2 2" xfId="21313" xr:uid="{5D87037B-C8F9-4A7A-B538-9593C8620832}"/>
    <cellStyle name="Normal 629 2 2 2 2" xfId="21312" xr:uid="{0278F2E3-9FA6-4C97-A3AD-60126B9D50FF}"/>
    <cellStyle name="Normal 629 2 2 2 2 2" xfId="21311" xr:uid="{53F2CDC2-08DB-4B28-A6BE-2258087C93D5}"/>
    <cellStyle name="Normal 629 2 2 2 2 2 2" xfId="21310" xr:uid="{DD039AE3-5BB4-43A7-A9F0-0ED5C3A430A5}"/>
    <cellStyle name="Normal 629 2 2 2 2 3" xfId="21309" xr:uid="{D0E1E4DB-CB1A-4C76-B3D2-5359E781453D}"/>
    <cellStyle name="Normal 629 2 2 2 3" xfId="21308" xr:uid="{B733A5D3-A256-4F24-8E2B-2657400AC969}"/>
    <cellStyle name="Normal 629 2 2 2 3 2" xfId="21307" xr:uid="{D5A4708E-2130-4DD2-B2BF-9BE5E50AAD7F}"/>
    <cellStyle name="Normal 629 2 2 2 4" xfId="21306" xr:uid="{8F404415-3D59-4A53-A138-FCCD521CAD8E}"/>
    <cellStyle name="Normal 629 2 2 2 4 2" xfId="21305" xr:uid="{044E2B7C-AA56-42CD-AF21-6FC8588203E2}"/>
    <cellStyle name="Normal 629 2 2 2 5" xfId="21304" xr:uid="{D1361991-BF33-42B6-8CFD-15640C721FC2}"/>
    <cellStyle name="Normal 629 2 2 3" xfId="21303" xr:uid="{C45A438F-840D-4C01-84CA-5015E1BCD9D9}"/>
    <cellStyle name="Normal 629 2 2 3 2" xfId="21302" xr:uid="{F368BA4F-42B5-4496-836D-AF3E33EB0544}"/>
    <cellStyle name="Normal 629 2 2 3 2 2" xfId="21301" xr:uid="{E3100103-EE00-4DA9-B4D9-5460BDE5A7D1}"/>
    <cellStyle name="Normal 629 2 2 3 3" xfId="21300" xr:uid="{E6521BA6-F1E2-4AFC-AAE7-C75AF0E7F800}"/>
    <cellStyle name="Normal 629 2 2 4" xfId="21299" xr:uid="{B86D66BC-6E39-4B00-AD1F-6159355B43A6}"/>
    <cellStyle name="Normal 629 2 2 4 2" xfId="21298" xr:uid="{F2C4C5B2-9986-4706-91A0-B84DCDE10632}"/>
    <cellStyle name="Normal 629 2 2 5" xfId="21297" xr:uid="{43888F53-BE92-4362-89A7-0B615E73D567}"/>
    <cellStyle name="Normal 629 2 2 5 2" xfId="21296" xr:uid="{E12DB411-2AFB-4841-9CD2-131861931B17}"/>
    <cellStyle name="Normal 629 2 2 6" xfId="21295" xr:uid="{BB61ED46-50F0-4FB3-8A73-167C72A673AF}"/>
    <cellStyle name="Normal 629 2 3" xfId="21294" xr:uid="{C836810B-48C3-4EBD-9E85-A5F684DBF348}"/>
    <cellStyle name="Normal 629 2 3 2" xfId="21293" xr:uid="{1AB7F986-2146-4C9F-A9E4-B4C19A591D01}"/>
    <cellStyle name="Normal 629 2 3 2 2" xfId="21292" xr:uid="{CFE43668-87A5-4623-94B7-21B881EBA3A1}"/>
    <cellStyle name="Normal 629 2 3 2 2 2" xfId="21291" xr:uid="{250CD874-8AF9-484E-AD92-BC1018450F4C}"/>
    <cellStyle name="Normal 629 2 3 2 3" xfId="21290" xr:uid="{7B016ACD-31B9-4A3E-801E-C349EA290A8A}"/>
    <cellStyle name="Normal 629 2 3 3" xfId="21289" xr:uid="{DF54ABEF-6BC1-42DF-B524-9E340F3A84DC}"/>
    <cellStyle name="Normal 629 2 3 3 2" xfId="21288" xr:uid="{3C50F0BF-52CA-470D-813D-049A950E0A31}"/>
    <cellStyle name="Normal 629 2 3 4" xfId="21287" xr:uid="{9F73CFD5-2FCC-4A0F-9492-F2CAA35C1D5F}"/>
    <cellStyle name="Normal 629 2 3 4 2" xfId="21286" xr:uid="{BABF45F3-9E48-454A-BD18-FBC82060814E}"/>
    <cellStyle name="Normal 629 2 3 5" xfId="21285" xr:uid="{39729DD6-4C61-491B-9BA7-5F5955BD6776}"/>
    <cellStyle name="Normal 629 2 4" xfId="21284" xr:uid="{C7B8E11F-B129-4F3B-8ACD-ACCF91C1AEE0}"/>
    <cellStyle name="Normal 629 2 4 2" xfId="21283" xr:uid="{9FAE2EFC-9BBD-4EEA-BB2B-419A57B9B4F6}"/>
    <cellStyle name="Normal 629 2 4 2 2" xfId="21282" xr:uid="{B4449E35-CA35-4201-B0B3-816CD29E0828}"/>
    <cellStyle name="Normal 629 2 4 3" xfId="21281" xr:uid="{A91F5204-2749-412A-BD01-6A6A6800B7FD}"/>
    <cellStyle name="Normal 629 2 5" xfId="21280" xr:uid="{A9E47F9D-7911-4EA9-8A5C-49E8D70EEF4B}"/>
    <cellStyle name="Normal 629 2 5 2" xfId="21279" xr:uid="{71706A72-892D-4B3D-97E7-924B568EB530}"/>
    <cellStyle name="Normal 629 2 6" xfId="21278" xr:uid="{6B020938-B35A-48A4-B4E2-33090440C240}"/>
    <cellStyle name="Normal 629 2 6 2" xfId="21277" xr:uid="{AFEC2BD3-0E48-4B62-981C-CB3403C8CE87}"/>
    <cellStyle name="Normal 629 2 7" xfId="21276" xr:uid="{E2EAB212-2C03-4415-A139-4CE64E5B3E0E}"/>
    <cellStyle name="Normal 629 3" xfId="21275" xr:uid="{C9A95AC0-DB54-4729-940A-F6CDA973BF79}"/>
    <cellStyle name="Normal 63" xfId="21274" xr:uid="{490A4BF1-03EC-47F9-B887-09A138914789}"/>
    <cellStyle name="Normal 63 2" xfId="21273" xr:uid="{6664FADA-66A8-4D8E-8E2E-D9F63E992955}"/>
    <cellStyle name="Normal 63 2 2" xfId="21272" xr:uid="{002C3E95-8847-41B4-8DDB-7F35FC47B428}"/>
    <cellStyle name="Normal 63 2 2 2" xfId="21271" xr:uid="{48052D04-8A54-4127-A519-8AF1DC8FC1C6}"/>
    <cellStyle name="Normal 63 2 2_Forecast" xfId="21270" xr:uid="{9A990EA9-B397-446B-85C4-5328CE1E23AD}"/>
    <cellStyle name="Normal 63 2 3" xfId="21269" xr:uid="{5780C38E-A1EF-4C69-B32F-0C782E4FC7F4}"/>
    <cellStyle name="Normal 63 2 3 2" xfId="21268" xr:uid="{C1DF75E0-8536-41A3-98D1-BA449257D0A1}"/>
    <cellStyle name="Normal 63 2 3_Forecast" xfId="21267" xr:uid="{FC5FE610-7E5D-414E-8D49-59D0018E2DB6}"/>
    <cellStyle name="Normal 63 2 4" xfId="21266" xr:uid="{8B8FE2AB-82EA-4D9A-A96C-08C3765894C6}"/>
    <cellStyle name="Normal 63 2_DSub" xfId="21265" xr:uid="{889E613B-86AE-4673-BE3C-FA8939751CC0}"/>
    <cellStyle name="Normal 63 3" xfId="21264" xr:uid="{5C4DE633-C128-4095-9FB0-A4913D118BFB}"/>
    <cellStyle name="Normal 63 3 2" xfId="21263" xr:uid="{1E5BE291-0D15-43FA-83F3-7014D687984B}"/>
    <cellStyle name="Normal 63 3_Forecast" xfId="21262" xr:uid="{A5E2D84D-47CD-4E79-A733-0265539C0745}"/>
    <cellStyle name="Normal 63 4" xfId="21261" xr:uid="{3C3CD42C-9966-42D6-926A-D4A9E9A2AB2E}"/>
    <cellStyle name="Normal 63 4 2" xfId="21260" xr:uid="{A652F66C-5D23-4B32-B8AC-C4C179055F0D}"/>
    <cellStyle name="Normal 63 4_Forecast" xfId="21259" xr:uid="{F18C5406-8159-41ED-98E4-743BFBADDCC4}"/>
    <cellStyle name="Normal 63 5" xfId="21258" xr:uid="{A4E2E76A-296C-4950-96EE-03F6A2833ED4}"/>
    <cellStyle name="Normal 63 6" xfId="21257" xr:uid="{C005AD5E-C8D7-40A5-94BA-2D9093994D14}"/>
    <cellStyle name="Normal 63 7" xfId="21256" xr:uid="{F8D1EEA2-F91C-48DD-8180-B22739D976E6}"/>
    <cellStyle name="Normal 63_DSub" xfId="21255" xr:uid="{568977FC-C4D3-4214-BD56-9367B95EA77C}"/>
    <cellStyle name="Normal 630" xfId="21254" xr:uid="{26FB5B3F-D32C-4340-8353-B3FF832B3095}"/>
    <cellStyle name="Normal 630 2" xfId="21253" xr:uid="{D39D1BEB-5B43-453C-AF19-2027F8B25469}"/>
    <cellStyle name="Normal 630 2 2" xfId="21252" xr:uid="{4EEF0C6C-FCED-41DD-8D74-F29C3C066E5C}"/>
    <cellStyle name="Normal 630 2 2 2" xfId="21251" xr:uid="{A2C4C9B3-34DC-4C25-85E7-7D46FC4EE115}"/>
    <cellStyle name="Normal 630 2 2 2 2" xfId="21250" xr:uid="{22BEAC49-F4EE-4FF5-87B8-BC8B6133A0FC}"/>
    <cellStyle name="Normal 630 2 2 2 2 2" xfId="21249" xr:uid="{F2EEFB32-18F3-4498-ADBC-71706DEE4F6E}"/>
    <cellStyle name="Normal 630 2 2 2 2 2 2" xfId="21248" xr:uid="{CDB7B1BA-AC9C-4181-BC86-97248B6EFDDB}"/>
    <cellStyle name="Normal 630 2 2 2 2 3" xfId="21247" xr:uid="{19B7A25E-6BF0-49A1-A896-C45B9B3D8506}"/>
    <cellStyle name="Normal 630 2 2 2 3" xfId="21246" xr:uid="{ADBA8E50-30E1-45A0-8284-02F5AAF4B6FE}"/>
    <cellStyle name="Normal 630 2 2 2 3 2" xfId="21245" xr:uid="{9C8182AB-3078-4711-9878-05F118BA185C}"/>
    <cellStyle name="Normal 630 2 2 2 4" xfId="21244" xr:uid="{6529F787-051F-4E39-8EEF-95CE467D2B23}"/>
    <cellStyle name="Normal 630 2 2 2 4 2" xfId="21243" xr:uid="{24A99D7F-BC39-44F4-8931-CFE04472E0F2}"/>
    <cellStyle name="Normal 630 2 2 2 5" xfId="21242" xr:uid="{F9A61DA8-FC98-40F7-9136-5A143F4634FA}"/>
    <cellStyle name="Normal 630 2 2 3" xfId="21241" xr:uid="{22202F61-11D4-40AD-ABC4-66057D38D8E2}"/>
    <cellStyle name="Normal 630 2 2 3 2" xfId="21240" xr:uid="{D3764C5D-0B69-49FF-8C3F-3B33B599E538}"/>
    <cellStyle name="Normal 630 2 2 3 2 2" xfId="21239" xr:uid="{13801DFB-CFA2-48EA-9E49-6AF779D7EFD6}"/>
    <cellStyle name="Normal 630 2 2 3 3" xfId="21238" xr:uid="{4C1EEDD1-194E-49D8-98FE-DAC268CB678A}"/>
    <cellStyle name="Normal 630 2 2 4" xfId="21237" xr:uid="{46062968-344D-43BC-9D6F-C50A50AD0494}"/>
    <cellStyle name="Normal 630 2 2 4 2" xfId="21236" xr:uid="{A492BFAD-F056-4E51-A792-DA89C78DA287}"/>
    <cellStyle name="Normal 630 2 2 5" xfId="21235" xr:uid="{277E6AE9-D275-4EDB-86E5-E0E3EFEC1BBF}"/>
    <cellStyle name="Normal 630 2 2 5 2" xfId="21234" xr:uid="{E72B5542-D941-4ED8-B234-DB0E21E7F0D7}"/>
    <cellStyle name="Normal 630 2 2 6" xfId="21233" xr:uid="{B9396F27-7514-4D9F-BC7E-1D5DEFCC5CB3}"/>
    <cellStyle name="Normal 630 2 3" xfId="21232" xr:uid="{CB368AD3-C24B-4FCE-9EB4-5D90D10F5301}"/>
    <cellStyle name="Normal 630 2 3 2" xfId="21231" xr:uid="{F544B15B-2910-4B2A-ADD3-5A362A386EA8}"/>
    <cellStyle name="Normal 630 2 3 2 2" xfId="21230" xr:uid="{1827290C-AFE6-4474-95F2-381D992E54C9}"/>
    <cellStyle name="Normal 630 2 3 2 2 2" xfId="21229" xr:uid="{AE8D038D-A46E-4B61-959C-ABC35058297A}"/>
    <cellStyle name="Normal 630 2 3 2 3" xfId="21228" xr:uid="{1579D3BB-5869-4F00-8F83-8296FD32ACA5}"/>
    <cellStyle name="Normal 630 2 3 3" xfId="21227" xr:uid="{20363E9D-9F3E-48BA-9BFF-131568BB4CFD}"/>
    <cellStyle name="Normal 630 2 3 3 2" xfId="21226" xr:uid="{612A7318-DC7E-46D8-B4E0-44CCA74CC8BF}"/>
    <cellStyle name="Normal 630 2 3 4" xfId="21225" xr:uid="{8F722029-805C-4B5B-BA5E-98CEC721C2B2}"/>
    <cellStyle name="Normal 630 2 3 4 2" xfId="21224" xr:uid="{41F3556D-A54D-4921-914E-D809052F7A0F}"/>
    <cellStyle name="Normal 630 2 3 5" xfId="21223" xr:uid="{28BF9C97-5F30-40B4-B876-FAD56F24C023}"/>
    <cellStyle name="Normal 630 2 4" xfId="21222" xr:uid="{6ADED8E7-9B38-4F0A-9FDD-9C5499CCE83A}"/>
    <cellStyle name="Normal 630 2 4 2" xfId="21221" xr:uid="{1D280B16-4CF1-483A-BFAC-66BE52313064}"/>
    <cellStyle name="Normal 630 2 4 2 2" xfId="21220" xr:uid="{5D397317-AF81-4694-B8C7-68BDEBAD3919}"/>
    <cellStyle name="Normal 630 2 4 3" xfId="21219" xr:uid="{FFC01B61-8532-4E1C-AE8B-2AAF7F552C59}"/>
    <cellStyle name="Normal 630 2 5" xfId="21218" xr:uid="{40EBD2B0-9160-460B-8D90-E5886DAB9BC3}"/>
    <cellStyle name="Normal 630 2 5 2" xfId="21217" xr:uid="{54090A4B-0EDC-4BEF-ABA4-5C51A1DECCFD}"/>
    <cellStyle name="Normal 630 2 6" xfId="21216" xr:uid="{07CA7163-F76F-4A35-8D6F-5B74FCC0E212}"/>
    <cellStyle name="Normal 630 2 6 2" xfId="21215" xr:uid="{4496DBCB-5C29-4964-A1CE-65F499B7C474}"/>
    <cellStyle name="Normal 630 2 7" xfId="21214" xr:uid="{3B4A4B2A-BCC0-4FE6-8C73-929584C89034}"/>
    <cellStyle name="Normal 630 3" xfId="21213" xr:uid="{9EAD6739-A967-47F6-9736-67A0409152D0}"/>
    <cellStyle name="Normal 631" xfId="21212" xr:uid="{337A6503-7A1D-4BD6-94D9-4181A7246B6F}"/>
    <cellStyle name="Normal 631 2" xfId="21211" xr:uid="{9B24C13B-01D9-4945-83AE-FEA558CD19FC}"/>
    <cellStyle name="Normal 631 2 2" xfId="21210" xr:uid="{A86AC549-AEFE-48D4-A6A4-3EC1A9132273}"/>
    <cellStyle name="Normal 631 2 2 2" xfId="21209" xr:uid="{67BEA352-C89C-41A3-8DC2-71E1FC175253}"/>
    <cellStyle name="Normal 631 2 2 2 2" xfId="21208" xr:uid="{4331AF1C-BFEC-4601-A7EF-D8FB23FE5E34}"/>
    <cellStyle name="Normal 631 2 2 2 2 2" xfId="21207" xr:uid="{EC0D1AD3-CE83-4DF0-8BAA-3F5313FD8C3A}"/>
    <cellStyle name="Normal 631 2 2 2 2 2 2" xfId="21206" xr:uid="{26964855-811C-4270-B5D5-2C29351CAE68}"/>
    <cellStyle name="Normal 631 2 2 2 2 3" xfId="21205" xr:uid="{A1CE7CD0-B2F5-42B7-BD60-1D0E825DF13A}"/>
    <cellStyle name="Normal 631 2 2 2 3" xfId="21204" xr:uid="{1141AA26-99D9-476F-9CFA-F6331B29AD55}"/>
    <cellStyle name="Normal 631 2 2 2 3 2" xfId="21203" xr:uid="{A4B7CC97-6237-4A85-9F4A-3D7C55E46514}"/>
    <cellStyle name="Normal 631 2 2 2 4" xfId="21202" xr:uid="{8902D172-1FCE-4925-9E0B-553E0CD13F76}"/>
    <cellStyle name="Normal 631 2 2 2 4 2" xfId="21201" xr:uid="{DF47A775-C06E-41AD-9734-1DC001D07621}"/>
    <cellStyle name="Normal 631 2 2 2 5" xfId="21200" xr:uid="{D0C0D90E-9973-4913-AF57-B21770630319}"/>
    <cellStyle name="Normal 631 2 2 3" xfId="21199" xr:uid="{F04C2216-FBE2-4E63-8169-3F5CC7893D85}"/>
    <cellStyle name="Normal 631 2 2 3 2" xfId="21198" xr:uid="{4884608E-3F64-4507-A18A-978EBCB993A1}"/>
    <cellStyle name="Normal 631 2 2 3 2 2" xfId="21197" xr:uid="{E6866EFB-9AF3-4480-907D-562C4B630A0D}"/>
    <cellStyle name="Normal 631 2 2 3 3" xfId="21196" xr:uid="{11A26005-4745-47BF-9F80-53A52F288ADC}"/>
    <cellStyle name="Normal 631 2 2 4" xfId="21195" xr:uid="{D602C97D-8E3D-4637-B101-31CFFB08A8D2}"/>
    <cellStyle name="Normal 631 2 2 4 2" xfId="21194" xr:uid="{743C55BC-33A4-45CD-9374-D9440841180D}"/>
    <cellStyle name="Normal 631 2 2 5" xfId="21193" xr:uid="{85432A8F-02CE-4155-964D-07129E55F0CB}"/>
    <cellStyle name="Normal 631 2 2 5 2" xfId="21192" xr:uid="{2F26E14C-6839-4447-8945-426CC241288C}"/>
    <cellStyle name="Normal 631 2 2 6" xfId="21191" xr:uid="{3BB718A7-7139-4C6F-9B3A-209CAB22CEBC}"/>
    <cellStyle name="Normal 631 2 3" xfId="21190" xr:uid="{4B3B88BC-02E2-4636-A7D1-E90CD3B1CBBE}"/>
    <cellStyle name="Normal 631 2 3 2" xfId="21189" xr:uid="{D14603FE-F0A5-4ABD-96CC-328FA906CC24}"/>
    <cellStyle name="Normal 631 2 3 2 2" xfId="21188" xr:uid="{865B1F0F-14D0-43C3-BAE2-562BD557515B}"/>
    <cellStyle name="Normal 631 2 3 2 2 2" xfId="21187" xr:uid="{AE6F3B56-A24C-42EB-8ADB-F239916604CC}"/>
    <cellStyle name="Normal 631 2 3 2 3" xfId="21186" xr:uid="{7005B5C6-6E41-4864-B9A8-5A30F4233AA8}"/>
    <cellStyle name="Normal 631 2 3 3" xfId="21185" xr:uid="{A61D059A-BE2A-4904-8F28-F16F6977DFBB}"/>
    <cellStyle name="Normal 631 2 3 3 2" xfId="21184" xr:uid="{4B7FC6BB-1921-46B9-9AE2-C761E79F6E7B}"/>
    <cellStyle name="Normal 631 2 3 4" xfId="21183" xr:uid="{83B98325-C09C-4143-B748-C5284A0CA551}"/>
    <cellStyle name="Normal 631 2 3 4 2" xfId="21182" xr:uid="{23F61D79-D1EE-410B-86DA-7039EA2BF32B}"/>
    <cellStyle name="Normal 631 2 3 5" xfId="21181" xr:uid="{62FEB968-4BDB-450A-83CA-B0608C2A3AAE}"/>
    <cellStyle name="Normal 631 2 4" xfId="21180" xr:uid="{2A94B632-6EFB-4FCF-BCA2-EC5B98F887E7}"/>
    <cellStyle name="Normal 631 2 4 2" xfId="21179" xr:uid="{0105DAC7-2221-42A0-B8CE-FF1327E16405}"/>
    <cellStyle name="Normal 631 2 4 2 2" xfId="21178" xr:uid="{EECD3138-CCC9-4DAA-A1A4-42D28A0D5777}"/>
    <cellStyle name="Normal 631 2 4 3" xfId="21177" xr:uid="{DEED71ED-05E2-42C1-BC00-C5EE3478481B}"/>
    <cellStyle name="Normal 631 2 5" xfId="21176" xr:uid="{12990E87-9D67-4920-A7FE-32FD013D45D5}"/>
    <cellStyle name="Normal 631 2 5 2" xfId="21175" xr:uid="{212D8401-386C-495A-9907-B8005EB1C257}"/>
    <cellStyle name="Normal 631 2 6" xfId="21174" xr:uid="{7211CF19-8EBA-4629-9843-8395F8E9E030}"/>
    <cellStyle name="Normal 631 2 6 2" xfId="21173" xr:uid="{656874AE-E26F-48C4-95D9-A975C9874922}"/>
    <cellStyle name="Normal 631 2 7" xfId="21172" xr:uid="{96127A67-1B04-468A-A501-08EAD4E17B82}"/>
    <cellStyle name="Normal 631 3" xfId="21171" xr:uid="{44D3E572-4E52-431D-ACE7-3B1C9D189443}"/>
    <cellStyle name="Normal 632" xfId="21170" xr:uid="{BB70B075-DC0A-49E1-9562-5578709DDA7A}"/>
    <cellStyle name="Normal 632 2" xfId="21169" xr:uid="{41EBF1AA-CCC6-437A-955D-5617EAA65269}"/>
    <cellStyle name="Normal 632 2 2" xfId="21168" xr:uid="{3C0E141A-A536-486F-93EC-9A80F0A5A5D0}"/>
    <cellStyle name="Normal 632 2 2 2" xfId="21167" xr:uid="{5ADF5607-6056-4787-84D7-CB97EC23149F}"/>
    <cellStyle name="Normal 632 2 2 2 2" xfId="21166" xr:uid="{9BA3B034-56ED-4B7F-B61A-5A74CF1928DD}"/>
    <cellStyle name="Normal 632 2 2 2 2 2" xfId="21165" xr:uid="{3AC124C1-94DB-4E10-A1F8-BD9BB13B6977}"/>
    <cellStyle name="Normal 632 2 2 2 2 2 2" xfId="21164" xr:uid="{4B1A19EE-0267-427D-8F0A-75B009882BDB}"/>
    <cellStyle name="Normal 632 2 2 2 2 3" xfId="21163" xr:uid="{40E880E2-3832-49F5-8D9D-37CBBCA80C8E}"/>
    <cellStyle name="Normal 632 2 2 2 3" xfId="21162" xr:uid="{33B744C6-7430-45C3-8E40-721590A9A1FC}"/>
    <cellStyle name="Normal 632 2 2 2 3 2" xfId="21161" xr:uid="{847C348C-F040-47D4-8F7C-F45A3336EF0B}"/>
    <cellStyle name="Normal 632 2 2 2 4" xfId="21160" xr:uid="{2BF06310-76C7-4ECE-8D3E-60AEFBF860C9}"/>
    <cellStyle name="Normal 632 2 2 2 4 2" xfId="21159" xr:uid="{9BDE6DED-34BF-4604-9138-1378D9E718EF}"/>
    <cellStyle name="Normal 632 2 2 2 5" xfId="21158" xr:uid="{CE2F057A-EBB7-480C-B1B8-CC5B7FA2351D}"/>
    <cellStyle name="Normal 632 2 2 3" xfId="21157" xr:uid="{F477C263-DE4F-4914-BB3F-B444B4A49309}"/>
    <cellStyle name="Normal 632 2 2 3 2" xfId="21156" xr:uid="{753E682C-392E-4C80-A70E-186BAED2684E}"/>
    <cellStyle name="Normal 632 2 2 3 2 2" xfId="21155" xr:uid="{D10D9D9D-4601-4B58-BAFA-3C25C2BC9600}"/>
    <cellStyle name="Normal 632 2 2 3 3" xfId="21154" xr:uid="{86A96CF4-CB0D-4468-B1D7-B2AFA34D4983}"/>
    <cellStyle name="Normal 632 2 2 4" xfId="21153" xr:uid="{9C216C91-23D2-4F9F-87E1-1A797825B1C8}"/>
    <cellStyle name="Normal 632 2 2 4 2" xfId="21152" xr:uid="{F5CC93FA-CC39-42F0-B7C4-11D7C35392A5}"/>
    <cellStyle name="Normal 632 2 2 5" xfId="21151" xr:uid="{891532FB-4793-4C8D-BE35-AC98478B34DC}"/>
    <cellStyle name="Normal 632 2 2 5 2" xfId="21150" xr:uid="{DAA856C9-37B9-4F64-AB4B-25FB5CA2AE20}"/>
    <cellStyle name="Normal 632 2 2 6" xfId="21149" xr:uid="{E557A567-9B3F-459C-8939-853DCFE272E0}"/>
    <cellStyle name="Normal 632 2 3" xfId="21148" xr:uid="{E08E906A-61B0-40E3-B584-76B92A51E23A}"/>
    <cellStyle name="Normal 632 2 3 2" xfId="21147" xr:uid="{A51EB779-7D8A-4FF7-AD9D-ADB8166236C0}"/>
    <cellStyle name="Normal 632 2 3 2 2" xfId="21146" xr:uid="{62E7E04E-2714-493F-9116-3DFE9AEBE678}"/>
    <cellStyle name="Normal 632 2 3 2 2 2" xfId="21145" xr:uid="{1BCDF804-EF15-41D4-B5C1-D9B6DF75F8AF}"/>
    <cellStyle name="Normal 632 2 3 2 3" xfId="21144" xr:uid="{D5E0140F-2EB3-4506-A3AA-F0444E95B48F}"/>
    <cellStyle name="Normal 632 2 3 3" xfId="21143" xr:uid="{E8D38338-0525-4B01-9A45-53A4933ADABB}"/>
    <cellStyle name="Normal 632 2 3 3 2" xfId="21142" xr:uid="{A7EBE3F9-6D08-42CE-BBDB-E832489C23BD}"/>
    <cellStyle name="Normal 632 2 3 4" xfId="21141" xr:uid="{EC61C7CC-E687-41C3-A0E7-370D2CCE146A}"/>
    <cellStyle name="Normal 632 2 3 4 2" xfId="21140" xr:uid="{344F21C1-EA03-4C29-8B2B-85E71BBACE82}"/>
    <cellStyle name="Normal 632 2 3 5" xfId="21139" xr:uid="{E5A8478A-F959-43C3-AAE8-98DDE53DBC81}"/>
    <cellStyle name="Normal 632 2 4" xfId="21138" xr:uid="{0236E9C2-864D-429D-802A-A0590D5E8C91}"/>
    <cellStyle name="Normal 632 2 4 2" xfId="21137" xr:uid="{992991CD-E033-4BA9-A6F3-B1C7D1A5752A}"/>
    <cellStyle name="Normal 632 2 4 2 2" xfId="21136" xr:uid="{BBB02CC7-6D6D-4FC2-95D8-9D38C89B2139}"/>
    <cellStyle name="Normal 632 2 4 3" xfId="21135" xr:uid="{FFB96455-676C-4D0E-8E5A-712229D513B9}"/>
    <cellStyle name="Normal 632 2 5" xfId="21134" xr:uid="{4A4519FE-0367-4837-A0F2-C15A36B813F0}"/>
    <cellStyle name="Normal 632 2 5 2" xfId="21133" xr:uid="{C0D541E5-1E8F-44B7-BF1D-3107D87435F2}"/>
    <cellStyle name="Normal 632 2 6" xfId="21132" xr:uid="{6E03FD6E-853C-407A-B68D-126B36D05167}"/>
    <cellStyle name="Normal 632 2 6 2" xfId="21131" xr:uid="{F8CB79DB-3125-4C37-8E04-4C22F2F1E2D3}"/>
    <cellStyle name="Normal 632 2 7" xfId="21130" xr:uid="{81B98D3A-F913-49E6-8350-B27E0306EA0E}"/>
    <cellStyle name="Normal 632 3" xfId="21129" xr:uid="{288E1BBD-9138-4E15-84AC-EB96F9D9FE8E}"/>
    <cellStyle name="Normal 633" xfId="21128" xr:uid="{B7694CBB-F979-4306-9E98-903E6DABF1C7}"/>
    <cellStyle name="Normal 633 2" xfId="21127" xr:uid="{049234F0-2BB6-4009-A793-6F122845431F}"/>
    <cellStyle name="Normal 633 2 2" xfId="21126" xr:uid="{9CD299FF-8DF2-402F-8B08-A3006D9B810F}"/>
    <cellStyle name="Normal 633 2 2 2" xfId="21125" xr:uid="{3718787F-E25E-4524-954D-0DAEF8F6A83D}"/>
    <cellStyle name="Normal 633 2 2 2 2" xfId="21124" xr:uid="{36243D14-36A6-49E8-A306-1BE17E026F49}"/>
    <cellStyle name="Normal 633 2 2 2 2 2" xfId="21123" xr:uid="{EF985258-4D50-49CD-8052-6B3851F5620A}"/>
    <cellStyle name="Normal 633 2 2 2 2 2 2" xfId="21122" xr:uid="{C94D95F5-9172-4315-8CFA-A7FD7F51969A}"/>
    <cellStyle name="Normal 633 2 2 2 2 3" xfId="21121" xr:uid="{D47B59F5-379E-4E09-97DD-F84B0D1D0F26}"/>
    <cellStyle name="Normal 633 2 2 2 3" xfId="21120" xr:uid="{DC4667CD-FC45-468A-8903-E0BD364D76A9}"/>
    <cellStyle name="Normal 633 2 2 2 3 2" xfId="21119" xr:uid="{5A6D05E5-5319-4FE0-A33D-0F8FAEFB4040}"/>
    <cellStyle name="Normal 633 2 2 2 4" xfId="21118" xr:uid="{D5AB37F1-B93A-4A06-84D1-BC95E7F72C57}"/>
    <cellStyle name="Normal 633 2 2 2 4 2" xfId="21117" xr:uid="{DDBFF9E4-8EB4-4408-80EB-D31019AAB91E}"/>
    <cellStyle name="Normal 633 2 2 2 5" xfId="21116" xr:uid="{833CB2DF-D77F-40A0-A0EC-82EBFE62C9F3}"/>
    <cellStyle name="Normal 633 2 2 3" xfId="21115" xr:uid="{684C85DC-9CD7-4E73-8C4F-AAD9E7093A91}"/>
    <cellStyle name="Normal 633 2 2 3 2" xfId="21114" xr:uid="{44BBD7C1-EDBE-4AD3-8AEA-D02271668987}"/>
    <cellStyle name="Normal 633 2 2 3 2 2" xfId="21113" xr:uid="{D75BFDCA-E6EE-4FBB-9845-02E1B9465810}"/>
    <cellStyle name="Normal 633 2 2 3 3" xfId="21112" xr:uid="{9292ED6B-8A55-4AFC-B0AD-52A00A009874}"/>
    <cellStyle name="Normal 633 2 2 4" xfId="21111" xr:uid="{915DA4A5-1FE0-4C32-B1EE-65CC44BEA820}"/>
    <cellStyle name="Normal 633 2 2 4 2" xfId="21110" xr:uid="{27A8F6FA-9EBC-4FE3-874E-62699B190BE7}"/>
    <cellStyle name="Normal 633 2 2 5" xfId="21109" xr:uid="{4449BE24-FAB9-4218-950E-8D64034B68B1}"/>
    <cellStyle name="Normal 633 2 2 5 2" xfId="21108" xr:uid="{9530C6B2-0F66-492A-9E31-8F090A48555F}"/>
    <cellStyle name="Normal 633 2 2 6" xfId="21107" xr:uid="{C6B1B723-B50E-40F1-961D-91B01A508C8E}"/>
    <cellStyle name="Normal 633 2 3" xfId="21106" xr:uid="{7801B029-165A-4734-80D5-C2204B5568C1}"/>
    <cellStyle name="Normal 633 2 3 2" xfId="21105" xr:uid="{40218E8B-9711-4D1C-9988-9DA19A65D14A}"/>
    <cellStyle name="Normal 633 2 3 2 2" xfId="21104" xr:uid="{4EC33FDD-9247-4DBA-AFA4-C5AD76876948}"/>
    <cellStyle name="Normal 633 2 3 2 2 2" xfId="21103" xr:uid="{829F0041-0C81-4DEF-B8F6-8B7ECBB97E37}"/>
    <cellStyle name="Normal 633 2 3 2 3" xfId="21102" xr:uid="{AA159CFA-16DE-44E7-84B5-50940FFB00B3}"/>
    <cellStyle name="Normal 633 2 3 3" xfId="21101" xr:uid="{A63D2DE1-546F-4505-9EE0-2C277D71844F}"/>
    <cellStyle name="Normal 633 2 3 3 2" xfId="21100" xr:uid="{FE8DFF26-F6B0-4FE6-A9FE-69FD0CE105F4}"/>
    <cellStyle name="Normal 633 2 3 4" xfId="21099" xr:uid="{F68572C9-B689-414A-970C-4455865DA48E}"/>
    <cellStyle name="Normal 633 2 3 4 2" xfId="21098" xr:uid="{E51E3E75-6813-40F2-BECA-2BD495F47991}"/>
    <cellStyle name="Normal 633 2 3 5" xfId="21097" xr:uid="{0E51BE01-00B5-4104-A3CA-38D9FDEF205C}"/>
    <cellStyle name="Normal 633 2 4" xfId="21096" xr:uid="{A247B2D8-924B-4B64-BB5C-9F05FD7525CF}"/>
    <cellStyle name="Normal 633 2 4 2" xfId="21095" xr:uid="{24D41007-0688-4C8B-A1EE-BCA6628F084C}"/>
    <cellStyle name="Normal 633 2 4 2 2" xfId="21094" xr:uid="{9A879867-4948-411E-998C-DF60A654EBA5}"/>
    <cellStyle name="Normal 633 2 4 3" xfId="21093" xr:uid="{0595FC05-DC90-4296-9C9C-4EF614916B0D}"/>
    <cellStyle name="Normal 633 2 5" xfId="21092" xr:uid="{933758EF-FFD0-4604-8A1B-9D43627711BF}"/>
    <cellStyle name="Normal 633 2 5 2" xfId="21091" xr:uid="{C3B6C9A8-2784-4070-8322-4E86151F4BC9}"/>
    <cellStyle name="Normal 633 2 6" xfId="21090" xr:uid="{88F662B3-944B-4E86-920A-D1CC1A9E9D08}"/>
    <cellStyle name="Normal 633 2 6 2" xfId="21089" xr:uid="{6825E2A2-CDA5-4917-9600-7E1B1B932DBF}"/>
    <cellStyle name="Normal 633 2 7" xfId="21088" xr:uid="{D7A341CE-24B3-49E8-B5BE-C5A151FC0B89}"/>
    <cellStyle name="Normal 633 3" xfId="21087" xr:uid="{4D7FC603-0D50-4CD6-BA78-DBCFDAF7EF74}"/>
    <cellStyle name="Normal 634" xfId="21086" xr:uid="{69FC78E4-10A8-4D00-B80D-A883E861E3DC}"/>
    <cellStyle name="Normal 634 2" xfId="21085" xr:uid="{E5C1DE48-D240-4613-8265-B8F2E531767D}"/>
    <cellStyle name="Normal 634 2 2" xfId="21084" xr:uid="{BE3AD326-2C67-4CF9-B5AB-8F2554FA8C7C}"/>
    <cellStyle name="Normal 634 2 2 2" xfId="21083" xr:uid="{F9EFD07A-49C8-4753-B0BF-4563E4BF48C1}"/>
    <cellStyle name="Normal 634 2 2 2 2" xfId="21082" xr:uid="{1C679738-2A42-4171-9687-7A9FD66ADF6F}"/>
    <cellStyle name="Normal 634 2 2 2 2 2" xfId="21081" xr:uid="{6E1700B3-BA90-4D4A-8A32-CDB805801CFA}"/>
    <cellStyle name="Normal 634 2 2 2 2 2 2" xfId="21080" xr:uid="{590B71EC-CA2A-45B1-9C47-66A586A78710}"/>
    <cellStyle name="Normal 634 2 2 2 2 3" xfId="21079" xr:uid="{33F9D36B-07AD-404B-9E07-193AB8212445}"/>
    <cellStyle name="Normal 634 2 2 2 3" xfId="21078" xr:uid="{56639C08-D73B-4DFA-B27B-B79C82B7DFFE}"/>
    <cellStyle name="Normal 634 2 2 2 3 2" xfId="21077" xr:uid="{FA7A4711-2549-4321-8958-6F300C384514}"/>
    <cellStyle name="Normal 634 2 2 2 4" xfId="21076" xr:uid="{18456C71-B5CA-4BF4-B946-72EB5CF9AB1B}"/>
    <cellStyle name="Normal 634 2 2 2 4 2" xfId="21075" xr:uid="{D6EA0D0B-A70C-4C2D-B628-D32D0BCF1A04}"/>
    <cellStyle name="Normal 634 2 2 2 5" xfId="21074" xr:uid="{08AFD15C-B406-4808-9CAA-E169950F4E05}"/>
    <cellStyle name="Normal 634 2 2 3" xfId="21073" xr:uid="{D00C62F1-1630-411F-849E-58E05618BA30}"/>
    <cellStyle name="Normal 634 2 2 3 2" xfId="21072" xr:uid="{B5F007B8-E0BD-4EA2-AFA0-2D347F6BEECA}"/>
    <cellStyle name="Normal 634 2 2 3 2 2" xfId="21071" xr:uid="{FD0F992E-FFBD-4CFB-BC51-1F19F833F439}"/>
    <cellStyle name="Normal 634 2 2 3 3" xfId="21070" xr:uid="{4C0731AF-1866-48C0-A7F3-87EDAC0FBD82}"/>
    <cellStyle name="Normal 634 2 2 4" xfId="21069" xr:uid="{88B2FBBE-C2B4-4447-95E2-138272D56A51}"/>
    <cellStyle name="Normal 634 2 2 4 2" xfId="21068" xr:uid="{A0024321-47FE-4B6C-B684-F0BD3E68EAE3}"/>
    <cellStyle name="Normal 634 2 2 5" xfId="21067" xr:uid="{BCCDFB92-A53C-4CB6-A90E-42F7AC960A6C}"/>
    <cellStyle name="Normal 634 2 2 5 2" xfId="21066" xr:uid="{9ECC503A-204D-4510-B118-631D713EA1FA}"/>
    <cellStyle name="Normal 634 2 2 6" xfId="21065" xr:uid="{BA147DD2-048B-4C3B-A473-8CD34CED464D}"/>
    <cellStyle name="Normal 634 2 3" xfId="21064" xr:uid="{BC6B3350-5E53-4A9D-ABB1-C9C9AA2B7254}"/>
    <cellStyle name="Normal 634 2 3 2" xfId="21063" xr:uid="{B2ED2484-BDB6-48A3-82FC-085025A984A5}"/>
    <cellStyle name="Normal 634 2 3 2 2" xfId="21062" xr:uid="{B001E117-7013-4AE0-83A7-F6091C7FC057}"/>
    <cellStyle name="Normal 634 2 3 2 2 2" xfId="21061" xr:uid="{C1A07A37-12E8-4B9E-9B12-30D6EA81A5BA}"/>
    <cellStyle name="Normal 634 2 3 2 3" xfId="21060" xr:uid="{DF97BED4-1847-479D-8681-4C1DC16CB137}"/>
    <cellStyle name="Normal 634 2 3 3" xfId="21059" xr:uid="{B4918C83-DA2B-4726-8415-533DF5E4BBE1}"/>
    <cellStyle name="Normal 634 2 3 3 2" xfId="21058" xr:uid="{4D03430D-A2D5-4C79-9196-2AE5A5C2CD78}"/>
    <cellStyle name="Normal 634 2 3 4" xfId="21057" xr:uid="{1E07D5EE-54C6-4195-8503-9F075B37123F}"/>
    <cellStyle name="Normal 634 2 3 4 2" xfId="21056" xr:uid="{D81A440E-580D-40CC-9D4F-FD3B6E921B01}"/>
    <cellStyle name="Normal 634 2 3 5" xfId="21055" xr:uid="{692E8F7C-57F6-49A7-8A69-A59D2B0905EF}"/>
    <cellStyle name="Normal 634 2 4" xfId="21054" xr:uid="{A1B9D530-90F8-4BE3-84EE-78C1AE789EA8}"/>
    <cellStyle name="Normal 634 2 4 2" xfId="21053" xr:uid="{2F0CCB14-F757-46C5-9AA7-23A4A7FC47C2}"/>
    <cellStyle name="Normal 634 2 4 2 2" xfId="21052" xr:uid="{05541940-4C5D-4BFA-8EAD-F08D47A2E5CF}"/>
    <cellStyle name="Normal 634 2 4 3" xfId="21051" xr:uid="{540C45E3-12E5-4A14-8B42-526F9C7E9EF9}"/>
    <cellStyle name="Normal 634 2 5" xfId="21050" xr:uid="{51FDB0C1-3A98-45D5-B4B6-949399F4B1B3}"/>
    <cellStyle name="Normal 634 2 5 2" xfId="21049" xr:uid="{A5EEBB72-0E91-43B3-A748-35D579A312D6}"/>
    <cellStyle name="Normal 634 2 6" xfId="21048" xr:uid="{2497FB44-051F-4A7C-B40C-E57D1DF1A9D3}"/>
    <cellStyle name="Normal 634 2 6 2" xfId="21047" xr:uid="{EF8ABA09-FC26-4D3D-B892-2B6B39051D7F}"/>
    <cellStyle name="Normal 634 2 7" xfId="21046" xr:uid="{52DBC36B-5228-4A4B-A32C-8E9428F57ADC}"/>
    <cellStyle name="Normal 634 3" xfId="21045" xr:uid="{DB945558-0DB8-4888-ACF5-0F8C8B7A2145}"/>
    <cellStyle name="Normal 635" xfId="21044" xr:uid="{E3CFA3AD-24CF-48D2-B767-EB079D10DE8A}"/>
    <cellStyle name="Normal 635 2" xfId="21043" xr:uid="{618CB067-582A-43FF-AF6B-F44861A1DD17}"/>
    <cellStyle name="Normal 635 2 2" xfId="21042" xr:uid="{F821B3BC-BCF3-4A9A-908D-45A636957FA3}"/>
    <cellStyle name="Normal 635 2 2 2" xfId="21041" xr:uid="{4615D7B4-5A3B-4BD7-8020-CD2FF8F18C35}"/>
    <cellStyle name="Normal 635 2 2 2 2" xfId="21040" xr:uid="{B090C121-DA1F-4E20-9C10-409EA86797A0}"/>
    <cellStyle name="Normal 635 2 2 2 2 2" xfId="21039" xr:uid="{52850F8B-015B-461A-BFE4-49A67E83DDC7}"/>
    <cellStyle name="Normal 635 2 2 2 2 2 2" xfId="21038" xr:uid="{9E7C619A-04C0-431E-9610-01E69417B7BA}"/>
    <cellStyle name="Normal 635 2 2 2 2 3" xfId="21037" xr:uid="{B3F9FCC9-C9F8-4ABD-8CD6-3D17BC618793}"/>
    <cellStyle name="Normal 635 2 2 2 3" xfId="21036" xr:uid="{A4D0FD70-DF4E-4256-9B69-48B091DE5F44}"/>
    <cellStyle name="Normal 635 2 2 2 3 2" xfId="21035" xr:uid="{2FCE7135-CABA-427B-B663-E3DB3053DFB9}"/>
    <cellStyle name="Normal 635 2 2 2 4" xfId="21034" xr:uid="{3C6B288D-73CA-4E87-B67B-8820F96F9D62}"/>
    <cellStyle name="Normal 635 2 2 2 4 2" xfId="21033" xr:uid="{DFD99638-61EC-4E81-9945-BB5D8FE7AEF2}"/>
    <cellStyle name="Normal 635 2 2 2 5" xfId="21032" xr:uid="{F2D41317-4152-4160-A839-352491BA7110}"/>
    <cellStyle name="Normal 635 2 2 3" xfId="21031" xr:uid="{93B179E0-BCA8-417C-85A6-D6FC06D49FB4}"/>
    <cellStyle name="Normal 635 2 2 3 2" xfId="21030" xr:uid="{251BE26C-B328-4CB6-B192-5501179FC387}"/>
    <cellStyle name="Normal 635 2 2 3 2 2" xfId="21029" xr:uid="{7A9C3EEB-D1D3-42B1-AA8F-777B2152259A}"/>
    <cellStyle name="Normal 635 2 2 3 3" xfId="21028" xr:uid="{2D419F63-DC09-46A9-BB03-EB9FD8B02D59}"/>
    <cellStyle name="Normal 635 2 2 4" xfId="21027" xr:uid="{C922C4FB-109B-4311-BFEA-1280E3FC9600}"/>
    <cellStyle name="Normal 635 2 2 4 2" xfId="21026" xr:uid="{8A4D8A3F-1DB8-4C76-A65F-91D816113B2A}"/>
    <cellStyle name="Normal 635 2 2 5" xfId="21025" xr:uid="{D681B338-B3BE-4569-832B-2A379FD3A5BD}"/>
    <cellStyle name="Normal 635 2 2 5 2" xfId="21024" xr:uid="{00A3F509-2ABA-4C61-82D0-BECCEF2AA2FB}"/>
    <cellStyle name="Normal 635 2 2 6" xfId="21023" xr:uid="{B7119129-1C17-41E6-A4DA-E6CAE9E13767}"/>
    <cellStyle name="Normal 635 2 3" xfId="21022" xr:uid="{FE7745A2-32B1-4BD9-81D8-E221CE62E6BC}"/>
    <cellStyle name="Normal 635 2 3 2" xfId="21021" xr:uid="{1B1C5EEB-3C36-41D3-BA82-45257FF6616B}"/>
    <cellStyle name="Normal 635 2 3 2 2" xfId="21020" xr:uid="{10FC84EF-32A5-4BE8-9E17-DE10D964F585}"/>
    <cellStyle name="Normal 635 2 3 2 2 2" xfId="21019" xr:uid="{FFF78143-4262-4DDB-B799-D1788BB4B4D6}"/>
    <cellStyle name="Normal 635 2 3 2 3" xfId="21018" xr:uid="{E329B0DC-2EA1-4D8A-A8A5-01314BD45D22}"/>
    <cellStyle name="Normal 635 2 3 3" xfId="21017" xr:uid="{4F9835B1-B967-46F4-87D8-E34D32DBFA1D}"/>
    <cellStyle name="Normal 635 2 3 3 2" xfId="21016" xr:uid="{D3AE6C35-247F-4B0E-B158-65C6B013FC2B}"/>
    <cellStyle name="Normal 635 2 3 4" xfId="21015" xr:uid="{D389842A-F776-4B82-A098-E8DCE9E0AD3F}"/>
    <cellStyle name="Normal 635 2 3 4 2" xfId="21014" xr:uid="{90408B83-327F-4024-A866-6A6C3FB4C119}"/>
    <cellStyle name="Normal 635 2 3 5" xfId="21013" xr:uid="{6EAF73BD-AD27-40D9-9E76-5AE63AFA3979}"/>
    <cellStyle name="Normal 635 2 4" xfId="21012" xr:uid="{F3CB63B2-B754-414C-8CF0-AEA324F4B2E2}"/>
    <cellStyle name="Normal 635 2 4 2" xfId="21011" xr:uid="{DD822F5D-76E3-4931-B5C0-1D7399E68078}"/>
    <cellStyle name="Normal 635 2 4 2 2" xfId="21010" xr:uid="{3158D83B-60C6-4FD8-A5C5-87D10F4DD3B4}"/>
    <cellStyle name="Normal 635 2 4 3" xfId="21009" xr:uid="{337FACE5-C1C1-4D38-8A47-DE9B5C815FDC}"/>
    <cellStyle name="Normal 635 2 5" xfId="21008" xr:uid="{5D2D2C4F-44CA-44E4-922A-D3E105B0B305}"/>
    <cellStyle name="Normal 635 2 5 2" xfId="21007" xr:uid="{FE8AE20E-483B-40C1-8D61-1A233BC95479}"/>
    <cellStyle name="Normal 635 2 6" xfId="21006" xr:uid="{E9C0BAAA-DD58-4A3D-A860-387718968538}"/>
    <cellStyle name="Normal 635 2 6 2" xfId="21005" xr:uid="{E434B922-D0CA-41A7-B311-D36CFE524D3B}"/>
    <cellStyle name="Normal 635 2 7" xfId="21004" xr:uid="{006C6432-E0BE-4F6F-8639-3C6C8873DE36}"/>
    <cellStyle name="Normal 635 3" xfId="21003" xr:uid="{55413084-737C-4AFB-BDFB-5ED102A69824}"/>
    <cellStyle name="Normal 636" xfId="21002" xr:uid="{39380941-BF94-4C11-A0D1-84CB16788F98}"/>
    <cellStyle name="Normal 636 2" xfId="21001" xr:uid="{AE9308FD-AAD2-486F-94AD-D8D35A5F4386}"/>
    <cellStyle name="Normal 636 2 2" xfId="21000" xr:uid="{CF1564E5-BFE2-4765-9A8E-50CC870836BB}"/>
    <cellStyle name="Normal 636 2 2 2" xfId="20999" xr:uid="{6F8A7B7A-215A-4D3A-85A3-0F3B083B643C}"/>
    <cellStyle name="Normal 636 2 2 2 2" xfId="20998" xr:uid="{23245C8D-5812-4DAB-9DA2-DB64BDC78266}"/>
    <cellStyle name="Normal 636 2 2 2 2 2" xfId="20997" xr:uid="{292F7D42-CF3A-4908-9944-8B7255932516}"/>
    <cellStyle name="Normal 636 2 2 2 2 2 2" xfId="20996" xr:uid="{DC0941CC-33AF-42E2-93DD-81B48C2E5EFC}"/>
    <cellStyle name="Normal 636 2 2 2 2 3" xfId="20995" xr:uid="{7E406F60-915F-4AF9-868F-8DB339B9CDF9}"/>
    <cellStyle name="Normal 636 2 2 2 3" xfId="20994" xr:uid="{F39A600F-C572-4017-B85B-12A7BDA2017C}"/>
    <cellStyle name="Normal 636 2 2 2 3 2" xfId="20993" xr:uid="{B2D96223-196E-4C37-A2F7-D5E52E131BBF}"/>
    <cellStyle name="Normal 636 2 2 2 4" xfId="20992" xr:uid="{431E564B-0FCD-45D3-97E2-F528A5AEA714}"/>
    <cellStyle name="Normal 636 2 2 2 4 2" xfId="20991" xr:uid="{CF036CB4-D412-498A-BB5B-188BC8483EF8}"/>
    <cellStyle name="Normal 636 2 2 2 5" xfId="20990" xr:uid="{7EDB1E76-6ED7-4C55-8E77-AAACB5AFA684}"/>
    <cellStyle name="Normal 636 2 2 3" xfId="20989" xr:uid="{D59A6F60-D3A5-432A-B9A3-030476D7AC63}"/>
    <cellStyle name="Normal 636 2 2 3 2" xfId="20988" xr:uid="{6F077CE5-4672-44CF-B4E5-FF31B45018BB}"/>
    <cellStyle name="Normal 636 2 2 3 2 2" xfId="20987" xr:uid="{E3DCC55B-479D-48D5-B646-83BD62F7F66B}"/>
    <cellStyle name="Normal 636 2 2 3 3" xfId="20986" xr:uid="{A5A1459E-2DA3-4D41-8AAA-F28F4EDFD5CB}"/>
    <cellStyle name="Normal 636 2 2 4" xfId="20985" xr:uid="{B88EFBB1-68A0-4CFC-BAA4-0F3543C3055A}"/>
    <cellStyle name="Normal 636 2 2 4 2" xfId="20984" xr:uid="{13677565-1A49-4E10-A632-18799B99AE71}"/>
    <cellStyle name="Normal 636 2 2 5" xfId="20983" xr:uid="{EDE200C6-0DCF-40CE-B077-9A1EB5310432}"/>
    <cellStyle name="Normal 636 2 2 5 2" xfId="20982" xr:uid="{0C24B106-450C-4BDB-818E-F2AC4E34AF06}"/>
    <cellStyle name="Normal 636 2 2 6" xfId="20981" xr:uid="{1356B703-D70B-41DE-8123-AE994CC17501}"/>
    <cellStyle name="Normal 636 2 3" xfId="20980" xr:uid="{6C40F1C0-3AAD-467B-B398-F7E70F4D1BBA}"/>
    <cellStyle name="Normal 636 2 3 2" xfId="20979" xr:uid="{9ED939D7-9128-477E-92EF-53DA3D05D9CF}"/>
    <cellStyle name="Normal 636 2 3 2 2" xfId="20978" xr:uid="{B9770F18-481E-4CAE-BA62-B5549591CBE3}"/>
    <cellStyle name="Normal 636 2 3 2 2 2" xfId="20977" xr:uid="{981F6D29-4A75-47F7-8EC4-B9BDAC73DCBB}"/>
    <cellStyle name="Normal 636 2 3 2 3" xfId="20976" xr:uid="{5D31AC02-C994-4F05-A78F-2DD834263D76}"/>
    <cellStyle name="Normal 636 2 3 3" xfId="20975" xr:uid="{56027B82-1CB2-4314-A579-C50180E2EC84}"/>
    <cellStyle name="Normal 636 2 3 3 2" xfId="20974" xr:uid="{7D6DFB7A-78A3-4ACF-B5C0-FDA31CF7BEAB}"/>
    <cellStyle name="Normal 636 2 3 4" xfId="20973" xr:uid="{AD778684-3748-4D27-BA9B-6B6A682BBDC5}"/>
    <cellStyle name="Normal 636 2 3 4 2" xfId="20972" xr:uid="{F19B9421-3F91-4BB5-B903-61DF43A48BD5}"/>
    <cellStyle name="Normal 636 2 3 5" xfId="20971" xr:uid="{53378C73-7082-43D4-9825-EFCF40643590}"/>
    <cellStyle name="Normal 636 2 4" xfId="20970" xr:uid="{32D2CEA1-BB19-4136-B2A1-F660457D8C10}"/>
    <cellStyle name="Normal 636 2 4 2" xfId="20969" xr:uid="{6969539C-87FC-4D38-B702-BAE5864FC93B}"/>
    <cellStyle name="Normal 636 2 4 2 2" xfId="20968" xr:uid="{77A17CF4-9E63-42A8-9DFB-17546491A986}"/>
    <cellStyle name="Normal 636 2 4 3" xfId="20967" xr:uid="{77A34A4F-9C11-436E-A553-3EFCA2B72926}"/>
    <cellStyle name="Normal 636 2 5" xfId="20966" xr:uid="{A97D394B-7A85-4A28-A39E-CC820C2F9289}"/>
    <cellStyle name="Normal 636 2 5 2" xfId="20965" xr:uid="{7E7AE5C1-977A-41D8-91B3-8D312994BB61}"/>
    <cellStyle name="Normal 636 2 6" xfId="20964" xr:uid="{EEF4D52E-90BC-405A-BA76-0306FC197257}"/>
    <cellStyle name="Normal 636 2 6 2" xfId="20963" xr:uid="{D722CABC-FCE2-4838-A1ED-C940A8933701}"/>
    <cellStyle name="Normal 636 2 7" xfId="20962" xr:uid="{C3D52969-40E8-4D39-83A3-98418686A047}"/>
    <cellStyle name="Normal 636 3" xfId="20961" xr:uid="{955E1EA9-8E54-4E1A-B6C8-FE89CD7B93EF}"/>
    <cellStyle name="Normal 637" xfId="20960" xr:uid="{E534473A-BBA2-42C1-B4F9-E8D4D912A1C8}"/>
    <cellStyle name="Normal 637 2" xfId="20959" xr:uid="{D66E11CB-E963-4194-8F8A-1E5BC1043280}"/>
    <cellStyle name="Normal 637 2 2" xfId="20958" xr:uid="{0E57C4B0-B9DE-4501-9C6F-C13FEF7827C6}"/>
    <cellStyle name="Normal 637 2 2 2" xfId="20957" xr:uid="{6103E6FB-50E2-445D-A0BB-55B0A95A7691}"/>
    <cellStyle name="Normal 637 2 2 2 2" xfId="20956" xr:uid="{3BE92ED3-A34E-4B1F-A376-16CD85B8F93D}"/>
    <cellStyle name="Normal 637 2 2 2 2 2" xfId="20955" xr:uid="{C6E054EB-87EC-4C02-BFBD-A1114E723F2F}"/>
    <cellStyle name="Normal 637 2 2 2 2 2 2" xfId="20954" xr:uid="{DB72C126-FFB0-427F-9CEA-C8161EFB4D77}"/>
    <cellStyle name="Normal 637 2 2 2 2 3" xfId="20953" xr:uid="{C2BC5DFA-5462-4915-B2F4-B5B2C319F051}"/>
    <cellStyle name="Normal 637 2 2 2 3" xfId="20952" xr:uid="{E06F13B9-ED38-494A-B687-DD01A0FEE8F5}"/>
    <cellStyle name="Normal 637 2 2 2 3 2" xfId="20951" xr:uid="{DF6B8514-D0C6-4D44-A675-2A4CEB7A78DD}"/>
    <cellStyle name="Normal 637 2 2 2 4" xfId="20950" xr:uid="{CD725C10-3937-4E49-9CE1-12F7F52E7718}"/>
    <cellStyle name="Normal 637 2 2 2 4 2" xfId="20949" xr:uid="{CB32B34F-9AE8-437E-BB15-1D7001651974}"/>
    <cellStyle name="Normal 637 2 2 2 5" xfId="20948" xr:uid="{21CEEE24-E12B-4144-938F-B7914FEE3AA6}"/>
    <cellStyle name="Normal 637 2 2 3" xfId="20947" xr:uid="{E5426B56-8AE6-4DE8-8725-853CB0487D52}"/>
    <cellStyle name="Normal 637 2 2 3 2" xfId="20946" xr:uid="{209DE39D-CF93-4394-BA03-B442B9FC2172}"/>
    <cellStyle name="Normal 637 2 2 3 2 2" xfId="20945" xr:uid="{3DDF06B7-7637-4BCD-88AD-209718DEFFCA}"/>
    <cellStyle name="Normal 637 2 2 3 3" xfId="20944" xr:uid="{EBCD2156-8CC0-46F4-98D8-838ACDB658AD}"/>
    <cellStyle name="Normal 637 2 2 4" xfId="20943" xr:uid="{4B2BD1A3-9CB8-4A8C-8C74-F22B7BEA159C}"/>
    <cellStyle name="Normal 637 2 2 4 2" xfId="20942" xr:uid="{A66FE2F8-3B82-4313-8E65-B9D21AEC921F}"/>
    <cellStyle name="Normal 637 2 2 5" xfId="20941" xr:uid="{2F07A706-95F8-4E8E-B245-37D490ECAFF5}"/>
    <cellStyle name="Normal 637 2 2 5 2" xfId="20940" xr:uid="{4A2F7C01-D01A-4E64-9900-FBC8BC63D315}"/>
    <cellStyle name="Normal 637 2 2 6" xfId="20939" xr:uid="{FA025B89-65BD-457D-8A19-4BD67EEEE351}"/>
    <cellStyle name="Normal 637 2 3" xfId="20938" xr:uid="{496766F9-6691-4B1E-9F9E-96DC78C95CB8}"/>
    <cellStyle name="Normal 637 2 3 2" xfId="20937" xr:uid="{95D1EB70-0A92-4C99-A6C1-DBEB6A19299E}"/>
    <cellStyle name="Normal 637 2 3 2 2" xfId="20936" xr:uid="{15982DB7-ABE3-45C4-872C-72A2CC41DCCA}"/>
    <cellStyle name="Normal 637 2 3 2 2 2" xfId="20935" xr:uid="{EDBC7987-DF6F-441E-B9DB-DC8852B1B42B}"/>
    <cellStyle name="Normal 637 2 3 2 3" xfId="20934" xr:uid="{02D4C5CF-49B9-4591-A671-CFE19F2FB15D}"/>
    <cellStyle name="Normal 637 2 3 3" xfId="20933" xr:uid="{3CC02FAD-4908-4E8A-B12D-9F3DEE615A64}"/>
    <cellStyle name="Normal 637 2 3 3 2" xfId="20932" xr:uid="{3EDA1B8C-2BA8-4C14-92C8-0C80EA074DE3}"/>
    <cellStyle name="Normal 637 2 3 4" xfId="20931" xr:uid="{34915119-64B7-4A45-B049-344D7E63D9EC}"/>
    <cellStyle name="Normal 637 2 3 4 2" xfId="20930" xr:uid="{3EF23000-82AF-48AE-BBE0-CDCCD485BD3B}"/>
    <cellStyle name="Normal 637 2 3 5" xfId="20929" xr:uid="{1F3A4914-923B-4B6D-A191-6FB70C1ABCE7}"/>
    <cellStyle name="Normal 637 2 4" xfId="20928" xr:uid="{88174FA0-C90E-4541-B79E-3A938C5100CE}"/>
    <cellStyle name="Normal 637 2 4 2" xfId="20927" xr:uid="{B01687BA-CE57-4D06-8C97-54D6DE55FC95}"/>
    <cellStyle name="Normal 637 2 4 2 2" xfId="20926" xr:uid="{B68E80B0-A68A-4478-9A4B-36D4578AA5B7}"/>
    <cellStyle name="Normal 637 2 4 3" xfId="20925" xr:uid="{285CACC1-BA05-4171-B669-6586E92960EC}"/>
    <cellStyle name="Normal 637 2 5" xfId="20924" xr:uid="{07DE78CC-C440-49DD-9DD9-7390205F2C6B}"/>
    <cellStyle name="Normal 637 2 5 2" xfId="20923" xr:uid="{86F29308-6ACC-4D7A-BA15-7E3A84081A09}"/>
    <cellStyle name="Normal 637 2 6" xfId="20922" xr:uid="{6F085196-1F64-41D6-BD57-8548FCB63545}"/>
    <cellStyle name="Normal 637 2 6 2" xfId="20921" xr:uid="{21F24688-5BA7-4026-B2D4-70547792F75B}"/>
    <cellStyle name="Normal 637 2 7" xfId="20920" xr:uid="{EF23E2AC-31E7-4FE6-8AF1-A33DC1426638}"/>
    <cellStyle name="Normal 637 3" xfId="20919" xr:uid="{AC704153-00DD-4F33-BE10-D61E60F518F4}"/>
    <cellStyle name="Normal 638" xfId="20918" xr:uid="{9F6E20D9-277A-4850-AFDD-BA2C138A9A73}"/>
    <cellStyle name="Normal 638 2" xfId="20917" xr:uid="{157D163B-19AA-4C20-9CAF-B867EBD9027B}"/>
    <cellStyle name="Normal 638 2 2" xfId="20916" xr:uid="{D6BEA66D-FD71-4E32-BCB4-7986A59A1FDF}"/>
    <cellStyle name="Normal 638 2 2 2" xfId="20915" xr:uid="{4A0F22CE-1111-408C-B8DE-75092BC65508}"/>
    <cellStyle name="Normal 638 2 2 2 2" xfId="20914" xr:uid="{54B639F2-24AF-4A0B-8250-35094659CA27}"/>
    <cellStyle name="Normal 638 2 2 2 2 2" xfId="20913" xr:uid="{CA1A5EE7-DFF2-461A-8A60-20D5703F01E5}"/>
    <cellStyle name="Normal 638 2 2 2 2 2 2" xfId="20912" xr:uid="{494B6650-7F83-4421-9237-0BD16AA29133}"/>
    <cellStyle name="Normal 638 2 2 2 2 3" xfId="20911" xr:uid="{5D210BD6-5DDF-4A3F-A9AB-2F8D1CAB8D47}"/>
    <cellStyle name="Normal 638 2 2 2 3" xfId="20910" xr:uid="{7AA7F4BD-D1EF-414A-8E29-8B925E001F0A}"/>
    <cellStyle name="Normal 638 2 2 2 3 2" xfId="20909" xr:uid="{F9D57BAB-9F6A-4E42-9DA5-3B0472ABCCEC}"/>
    <cellStyle name="Normal 638 2 2 2 4" xfId="20908" xr:uid="{8B4DC8A4-7398-4C9B-82D3-A38D6426CEDD}"/>
    <cellStyle name="Normal 638 2 2 2 4 2" xfId="20907" xr:uid="{F647739C-FBDC-49CB-B21B-7AA2123B9372}"/>
    <cellStyle name="Normal 638 2 2 2 5" xfId="20906" xr:uid="{A9DF184D-FB09-4813-9ACE-E0AA3C76EB62}"/>
    <cellStyle name="Normal 638 2 2 3" xfId="20905" xr:uid="{EC9D98CF-60DD-4776-A3B1-005CF5F5FE3E}"/>
    <cellStyle name="Normal 638 2 2 3 2" xfId="20904" xr:uid="{E14C1847-AB36-4DF4-89FB-E76281A320FE}"/>
    <cellStyle name="Normal 638 2 2 3 2 2" xfId="20903" xr:uid="{2625BF26-435C-4FC4-B4FF-D15EC64FFBB3}"/>
    <cellStyle name="Normal 638 2 2 3 3" xfId="20902" xr:uid="{3512EA49-B545-4B1B-874D-5A9BF19905BF}"/>
    <cellStyle name="Normal 638 2 2 4" xfId="20901" xr:uid="{02D16957-44D0-4BC7-9385-E85BCADF4D33}"/>
    <cellStyle name="Normal 638 2 2 4 2" xfId="20900" xr:uid="{5E4DA19A-2C6A-48CA-9B5D-D5F45728B2E8}"/>
    <cellStyle name="Normal 638 2 2 5" xfId="20899" xr:uid="{0D9EF747-F01C-45DC-B6FB-4DAB28BF4E91}"/>
    <cellStyle name="Normal 638 2 2 5 2" xfId="20898" xr:uid="{BC51C534-ED33-450F-895B-511FFBBC7C56}"/>
    <cellStyle name="Normal 638 2 2 6" xfId="20897" xr:uid="{71AAA46C-3BC4-4D9C-AEB6-250015A607F9}"/>
    <cellStyle name="Normal 638 2 3" xfId="20896" xr:uid="{05B0839B-2150-4C55-BEBE-F1C222C9673E}"/>
    <cellStyle name="Normal 638 2 3 2" xfId="20895" xr:uid="{4263BC03-7A48-4182-99C4-A388A7D785A3}"/>
    <cellStyle name="Normal 638 2 3 2 2" xfId="20894" xr:uid="{60870548-7479-49EA-B76E-EC8A80B22211}"/>
    <cellStyle name="Normal 638 2 3 2 2 2" xfId="20893" xr:uid="{42A7CCF5-AC4D-42BF-9B04-181906427926}"/>
    <cellStyle name="Normal 638 2 3 2 3" xfId="20892" xr:uid="{53CCF0FC-3592-4379-B133-385832C8BABF}"/>
    <cellStyle name="Normal 638 2 3 3" xfId="20891" xr:uid="{92CAC268-4A8E-4BDA-9148-D612A0E85E34}"/>
    <cellStyle name="Normal 638 2 3 3 2" xfId="20890" xr:uid="{23271CD4-940F-425A-BEDE-1A8C7AF4EE72}"/>
    <cellStyle name="Normal 638 2 3 4" xfId="20889" xr:uid="{39B5F71D-60E9-40FB-A77F-9EFD5E1987AB}"/>
    <cellStyle name="Normal 638 2 3 4 2" xfId="20888" xr:uid="{1A4A4526-2287-48C9-B7FE-2E402F6232C8}"/>
    <cellStyle name="Normal 638 2 3 5" xfId="20887" xr:uid="{040C8CF6-16FF-463C-8234-6F55918B4177}"/>
    <cellStyle name="Normal 638 2 4" xfId="20886" xr:uid="{DC91B288-70EE-4187-B163-781B57159360}"/>
    <cellStyle name="Normal 638 2 4 2" xfId="20885" xr:uid="{A4667A33-1A47-452E-9126-997DBD7DC070}"/>
    <cellStyle name="Normal 638 2 4 2 2" xfId="20884" xr:uid="{24611DA6-3739-49C2-B48E-E2AC7A7FF0AF}"/>
    <cellStyle name="Normal 638 2 4 3" xfId="20883" xr:uid="{B9955C11-EA22-40C4-9DB2-1A65267D8A93}"/>
    <cellStyle name="Normal 638 2 5" xfId="20882" xr:uid="{EFEA69EB-E490-4012-89B9-4F4A2EE9DCD6}"/>
    <cellStyle name="Normal 638 2 5 2" xfId="20881" xr:uid="{5DF23DB5-ED43-4425-8661-0C3F0A510CC6}"/>
    <cellStyle name="Normal 638 2 6" xfId="20880" xr:uid="{52810935-966A-4CF1-8D75-60071A196A48}"/>
    <cellStyle name="Normal 638 2 6 2" xfId="20879" xr:uid="{D2F03A6E-6142-4501-86D5-EA76C03CE3D8}"/>
    <cellStyle name="Normal 638 2 7" xfId="20878" xr:uid="{17CA619B-80E5-4E2D-A6D2-D1543D85EA5B}"/>
    <cellStyle name="Normal 638 3" xfId="20877" xr:uid="{A120A195-C5C9-4848-B8D3-6C75E0BD1B63}"/>
    <cellStyle name="Normal 639" xfId="20876" xr:uid="{FF765E24-88BC-4F47-B4B6-B75507BEEF56}"/>
    <cellStyle name="Normal 639 2" xfId="20875" xr:uid="{2E90C9A3-C01D-44D3-8794-C28F09AFF717}"/>
    <cellStyle name="Normal 639 2 2" xfId="20874" xr:uid="{93FE52AF-5C01-4497-9C70-59016015EBE0}"/>
    <cellStyle name="Normal 639 2 2 2" xfId="20873" xr:uid="{62123355-1D2F-45F6-BB4C-C04531801A29}"/>
    <cellStyle name="Normal 639 2 2 2 2" xfId="20872" xr:uid="{73EB0F2D-E229-4020-BF85-AAF9F4121014}"/>
    <cellStyle name="Normal 639 2 2 2 2 2" xfId="20871" xr:uid="{9B6B9C74-C827-44DB-941D-5AFFFD5990F6}"/>
    <cellStyle name="Normal 639 2 2 2 2 2 2" xfId="20870" xr:uid="{4EE525F5-B9F1-40E8-AF37-07A8D08C88A4}"/>
    <cellStyle name="Normal 639 2 2 2 2 3" xfId="20869" xr:uid="{D4BC6F04-3160-41E6-90FC-119794B2EA52}"/>
    <cellStyle name="Normal 639 2 2 2 3" xfId="20868" xr:uid="{02914AB7-58D7-4AFA-AB47-DE9FA7276238}"/>
    <cellStyle name="Normal 639 2 2 2 3 2" xfId="20867" xr:uid="{9275B1B3-559C-4CC0-8C52-19C7841DC1DE}"/>
    <cellStyle name="Normal 639 2 2 2 4" xfId="20866" xr:uid="{E119B55E-5574-437B-B50B-EA76C4272D94}"/>
    <cellStyle name="Normal 639 2 2 2 4 2" xfId="20865" xr:uid="{AD34D1B0-1CAC-43A3-8DDC-E1A08CA7B282}"/>
    <cellStyle name="Normal 639 2 2 2 5" xfId="20864" xr:uid="{75151CF3-F93A-4884-A3C8-EF7A892A454A}"/>
    <cellStyle name="Normal 639 2 2 3" xfId="20863" xr:uid="{9D098091-537F-4257-9C04-D2CA925AADB7}"/>
    <cellStyle name="Normal 639 2 2 3 2" xfId="20862" xr:uid="{39C5AED7-D602-4309-B7F9-BC4BD54E3302}"/>
    <cellStyle name="Normal 639 2 2 3 2 2" xfId="20861" xr:uid="{180BC389-148D-4924-A8F0-759BC2123DAE}"/>
    <cellStyle name="Normal 639 2 2 3 3" xfId="20860" xr:uid="{9B465FEB-9557-4F7A-9045-2FE52DF4C407}"/>
    <cellStyle name="Normal 639 2 2 4" xfId="20859" xr:uid="{CBA89D5A-839B-477A-852F-09A5DBF74129}"/>
    <cellStyle name="Normal 639 2 2 4 2" xfId="20858" xr:uid="{31649695-EFCC-46CF-BD03-605FDE8C57A2}"/>
    <cellStyle name="Normal 639 2 2 5" xfId="20857" xr:uid="{7DE1925B-B2FF-4D29-AE8C-D05C29A672A0}"/>
    <cellStyle name="Normal 639 2 2 5 2" xfId="20856" xr:uid="{030782C4-5B61-4107-8B49-A1D5131FDBF1}"/>
    <cellStyle name="Normal 639 2 2 6" xfId="20855" xr:uid="{60941ABA-286B-4271-A892-DC07950A1612}"/>
    <cellStyle name="Normal 639 2 3" xfId="20854" xr:uid="{13352381-3572-4D75-A7CF-5E0F5446C20D}"/>
    <cellStyle name="Normal 639 2 3 2" xfId="20853" xr:uid="{F605FDA4-5A49-4959-9B9C-B19DD6D96726}"/>
    <cellStyle name="Normal 639 2 3 2 2" xfId="20852" xr:uid="{79F2A7DC-E4EC-4E99-929B-B0A5CED57B24}"/>
    <cellStyle name="Normal 639 2 3 2 2 2" xfId="20851" xr:uid="{45ECBF66-82CB-4267-B062-14470236446B}"/>
    <cellStyle name="Normal 639 2 3 2 3" xfId="20850" xr:uid="{F5D6EAB9-151E-42E0-A482-C50D3219BCEF}"/>
    <cellStyle name="Normal 639 2 3 3" xfId="20849" xr:uid="{DACD92A0-FA0D-4067-B3B7-A39E6BDD88B9}"/>
    <cellStyle name="Normal 639 2 3 3 2" xfId="20848" xr:uid="{2771290F-BD95-4947-9D32-78384DDDA0F7}"/>
    <cellStyle name="Normal 639 2 3 4" xfId="20847" xr:uid="{1A3FAB84-E44A-45E7-BC48-12775DD42442}"/>
    <cellStyle name="Normal 639 2 3 4 2" xfId="20846" xr:uid="{20BC054F-0A2B-49D9-BAED-51FF7D9412D8}"/>
    <cellStyle name="Normal 639 2 3 5" xfId="20845" xr:uid="{B54BF863-B708-4D05-A223-F31E7F1E0008}"/>
    <cellStyle name="Normal 639 2 4" xfId="20844" xr:uid="{B15EFCC7-C81B-4624-BD22-9E46DBEF5585}"/>
    <cellStyle name="Normal 639 2 4 2" xfId="20843" xr:uid="{C296E023-BEE5-496B-BCCD-71E22B81F50B}"/>
    <cellStyle name="Normal 639 2 4 2 2" xfId="20842" xr:uid="{33A2F52D-6C51-46E7-9471-BB36E6D4C9D9}"/>
    <cellStyle name="Normal 639 2 4 3" xfId="20841" xr:uid="{1F0C876C-FAE6-46E5-956C-B8E3A9FFA5C2}"/>
    <cellStyle name="Normal 639 2 5" xfId="20840" xr:uid="{C19D8C26-52B4-4BBE-8287-892C0D79087B}"/>
    <cellStyle name="Normal 639 2 5 2" xfId="20839" xr:uid="{2B3B829E-41D9-438C-A64F-A7BF46E3A096}"/>
    <cellStyle name="Normal 639 2 6" xfId="20838" xr:uid="{CE2241A8-2F78-4A94-99E8-70C6F04FBA70}"/>
    <cellStyle name="Normal 639 2 6 2" xfId="20837" xr:uid="{F16A6D8B-09E3-4376-825B-AB10AABAF941}"/>
    <cellStyle name="Normal 639 2 7" xfId="20836" xr:uid="{8605D6AF-96C8-472F-80D6-A14C5FE71B17}"/>
    <cellStyle name="Normal 639 3" xfId="20835" xr:uid="{DEC8A128-066B-4536-9E3A-133CF327EB2F}"/>
    <cellStyle name="Normal 64" xfId="20834" xr:uid="{72E9DE17-D76A-4DBD-9C9E-994AC5FC459B}"/>
    <cellStyle name="Normal 64 2" xfId="20833" xr:uid="{8BE75731-9BEC-4E7E-AB8E-BB0A07804793}"/>
    <cellStyle name="Normal 64 2 2" xfId="20832" xr:uid="{6E6CD5E9-820B-43DF-B82C-B0CC7E301438}"/>
    <cellStyle name="Normal 64 2 2 2" xfId="20831" xr:uid="{FBA5BB98-DED3-4864-B14D-40C61110814B}"/>
    <cellStyle name="Normal 64 2 2 3" xfId="20830" xr:uid="{B5869841-9E6E-4E80-BA7C-0ED61E05C455}"/>
    <cellStyle name="Normal 64 2 2_Forecast" xfId="20829" xr:uid="{686E64F8-1BF9-4391-AECE-7B1E02698617}"/>
    <cellStyle name="Normal 64 2 3" xfId="20828" xr:uid="{061A4E39-80EB-46B6-BEC1-B6FFC3D88DC1}"/>
    <cellStyle name="Normal 64 2 3 2" xfId="20827" xr:uid="{27419897-E786-4D76-B881-40CDDE78C9B6}"/>
    <cellStyle name="Normal 64 2 3 3" xfId="20826" xr:uid="{93DF3EAF-5ECF-4E53-AD0A-A043C2C0CB80}"/>
    <cellStyle name="Normal 64 2 3_Forecast" xfId="20825" xr:uid="{EE0A23EB-4F56-4DB7-96B0-04A7FD21DE69}"/>
    <cellStyle name="Normal 64 2 4" xfId="20824" xr:uid="{0C6E27D9-D7FC-41D3-AA15-B5090A13E544}"/>
    <cellStyle name="Normal 64 2 5" xfId="20823" xr:uid="{F952AEB5-A6C1-44D1-BAED-00D682F39EC2}"/>
    <cellStyle name="Normal 64 2_DSub" xfId="20822" xr:uid="{5F3F8EAF-99C3-4304-8E57-70453DB07D86}"/>
    <cellStyle name="Normal 64 3" xfId="20821" xr:uid="{89C3C139-FC82-4239-A234-59A7D43B7EF3}"/>
    <cellStyle name="Normal 64 3 2" xfId="20820" xr:uid="{76672F44-75BF-482D-AAB1-812A21F48733}"/>
    <cellStyle name="Normal 64 3 3" xfId="20819" xr:uid="{BF25D5C6-8B40-4F09-9663-D1222B7D09C9}"/>
    <cellStyle name="Normal 64 3_Forecast" xfId="20818" xr:uid="{12D0300E-603A-4548-8FED-ED0DE3A9BFF9}"/>
    <cellStyle name="Normal 64 4" xfId="20817" xr:uid="{B708CB2C-22BC-4D06-A13F-1432AD56EB0B}"/>
    <cellStyle name="Normal 64 4 2" xfId="20816" xr:uid="{866D5444-470B-4E4E-B28E-91F9AF6B2345}"/>
    <cellStyle name="Normal 64 4 3" xfId="20815" xr:uid="{8DF0473A-5E5D-4398-8C8C-44F216A686D7}"/>
    <cellStyle name="Normal 64 4_Forecast" xfId="20814" xr:uid="{077EC41B-6955-4504-BD07-81D3ABD7E879}"/>
    <cellStyle name="Normal 64 5" xfId="20813" xr:uid="{B4544E08-F276-4ED0-9797-C5093E7172F8}"/>
    <cellStyle name="Normal 64 6" xfId="20812" xr:uid="{57AD8B83-BF7A-4D31-B211-796F46CFE85C}"/>
    <cellStyle name="Normal 64 7" xfId="20811" xr:uid="{56B15C79-D5EC-4630-A040-D1C389FCB9A6}"/>
    <cellStyle name="Normal 64 8" xfId="20810" xr:uid="{CFFE0313-8C96-427C-A843-FF9C1265E748}"/>
    <cellStyle name="Normal 64_DSub" xfId="20809" xr:uid="{412ADAF2-B713-472E-984D-220A445A0772}"/>
    <cellStyle name="Normal 640" xfId="20808" xr:uid="{E93D09DC-8353-438E-90D9-158D93219ED9}"/>
    <cellStyle name="Normal 640 2" xfId="20807" xr:uid="{34A6F8D3-480D-4829-BFF4-17CE36817CF9}"/>
    <cellStyle name="Normal 640 2 2" xfId="20806" xr:uid="{BC92A2DA-6290-479D-B4DE-CB78BF7578C2}"/>
    <cellStyle name="Normal 640 2 2 2" xfId="20805" xr:uid="{A27501AC-3942-4D96-92E8-2AD9F5FFBC03}"/>
    <cellStyle name="Normal 640 2 2 2 2" xfId="20804" xr:uid="{C2E46651-1000-4A3B-9A97-0677EF354820}"/>
    <cellStyle name="Normal 640 2 2 2 2 2" xfId="20803" xr:uid="{D89869B2-C5D1-46B2-B516-EB8BD4648EA1}"/>
    <cellStyle name="Normal 640 2 2 2 2 2 2" xfId="20802" xr:uid="{33B2E5FC-B2AA-4662-B1A0-C5598A50C0CC}"/>
    <cellStyle name="Normal 640 2 2 2 2 3" xfId="20801" xr:uid="{6366F051-F054-475E-BDB4-301220BAE047}"/>
    <cellStyle name="Normal 640 2 2 2 3" xfId="20800" xr:uid="{C7481805-EFFB-4342-9B85-257617CF00E3}"/>
    <cellStyle name="Normal 640 2 2 2 3 2" xfId="20799" xr:uid="{A248E3DD-1CE9-483F-812B-B9BE177AEAAA}"/>
    <cellStyle name="Normal 640 2 2 2 4" xfId="20798" xr:uid="{F046C312-0ACD-4BC8-BE5C-B18F140A1E7C}"/>
    <cellStyle name="Normal 640 2 2 2 4 2" xfId="20797" xr:uid="{4ABD3C36-9FD2-43AE-BC12-765E0062A4E7}"/>
    <cellStyle name="Normal 640 2 2 2 5" xfId="20796" xr:uid="{D3311943-D755-4B4B-9FB0-C69E8DF596A5}"/>
    <cellStyle name="Normal 640 2 2 3" xfId="20795" xr:uid="{A2768906-5BC7-4A24-B0A6-892F82F20E0B}"/>
    <cellStyle name="Normal 640 2 2 3 2" xfId="20794" xr:uid="{932189C4-4A49-4705-92FB-69E6FFCCF483}"/>
    <cellStyle name="Normal 640 2 2 3 2 2" xfId="20793" xr:uid="{FE0E5DE1-8D27-4644-96F2-1C5ED2DE9BC2}"/>
    <cellStyle name="Normal 640 2 2 3 3" xfId="20792" xr:uid="{4F71325C-EB6A-4BD8-A970-5BC072994459}"/>
    <cellStyle name="Normal 640 2 2 4" xfId="20791" xr:uid="{112ACC1E-C10F-4B81-B855-A4C11D9CB56E}"/>
    <cellStyle name="Normal 640 2 2 4 2" xfId="20790" xr:uid="{DE21A7BF-CD3B-4452-B732-F2176C9C13ED}"/>
    <cellStyle name="Normal 640 2 2 5" xfId="20789" xr:uid="{253E6490-08C0-4062-A9E2-B434ADF9C7D1}"/>
    <cellStyle name="Normal 640 2 2 5 2" xfId="20788" xr:uid="{58F39175-EC51-4293-ACC3-88EB96FF4B76}"/>
    <cellStyle name="Normal 640 2 2 6" xfId="20787" xr:uid="{6B4904B5-3968-402A-B56B-A3E24D1A5067}"/>
    <cellStyle name="Normal 640 2 3" xfId="20786" xr:uid="{C83F9E25-FF07-4090-889E-4D33794E2DB8}"/>
    <cellStyle name="Normal 640 2 3 2" xfId="20785" xr:uid="{E244790A-F815-44AE-B5DA-3443296A4CEB}"/>
    <cellStyle name="Normal 640 2 3 2 2" xfId="20784" xr:uid="{1226CD8A-A568-4001-991F-1FE383C091CB}"/>
    <cellStyle name="Normal 640 2 3 2 2 2" xfId="20783" xr:uid="{8AA43ECC-7B2D-4110-9A12-A47A60A7243E}"/>
    <cellStyle name="Normal 640 2 3 2 3" xfId="20782" xr:uid="{1572CC82-86E0-4843-B27C-74AD07F81AA8}"/>
    <cellStyle name="Normal 640 2 3 3" xfId="20781" xr:uid="{E90FD1EF-D487-4349-8DFD-45160E34BA17}"/>
    <cellStyle name="Normal 640 2 3 3 2" xfId="20780" xr:uid="{5A3634C4-4822-431E-B87D-60E7AA3DF540}"/>
    <cellStyle name="Normal 640 2 3 4" xfId="20779" xr:uid="{5CF0A080-25D5-4496-AB03-481D0F1F065B}"/>
    <cellStyle name="Normal 640 2 3 4 2" xfId="20778" xr:uid="{2775FB1A-7587-4F2D-8861-677B157165FA}"/>
    <cellStyle name="Normal 640 2 3 5" xfId="20777" xr:uid="{F0A3A3A4-9292-463C-B0E0-DE77A1BD35F3}"/>
    <cellStyle name="Normal 640 2 4" xfId="20776" xr:uid="{18A3A59B-4029-428E-AABA-2A1DCEEE0938}"/>
    <cellStyle name="Normal 640 2 4 2" xfId="20775" xr:uid="{94365E28-C7A6-4321-B809-6B22BB3966CE}"/>
    <cellStyle name="Normal 640 2 4 2 2" xfId="20774" xr:uid="{F97EF9D3-514B-49BA-9DCD-AEFE67EC87DC}"/>
    <cellStyle name="Normal 640 2 4 3" xfId="20773" xr:uid="{B2444ECC-6F6E-42B6-A3BB-E3ABEE19FCB4}"/>
    <cellStyle name="Normal 640 2 5" xfId="20772" xr:uid="{E7F97150-9E27-4C17-A941-0550F6AAA177}"/>
    <cellStyle name="Normal 640 2 5 2" xfId="20771" xr:uid="{FD7EC5B6-5E82-4AEF-8265-8653F1A1A50E}"/>
    <cellStyle name="Normal 640 2 6" xfId="20770" xr:uid="{CFBE3D56-D700-453A-9500-2511E2BE879E}"/>
    <cellStyle name="Normal 640 2 6 2" xfId="20769" xr:uid="{999DBAEE-C70B-4E27-A93B-DAA0C4FC6FFA}"/>
    <cellStyle name="Normal 640 2 7" xfId="20768" xr:uid="{F988DB08-6A4A-4B66-8C2B-1A7494EC9287}"/>
    <cellStyle name="Normal 640 3" xfId="20767" xr:uid="{9BA531F4-3F23-43B7-8E9D-174784D5C090}"/>
    <cellStyle name="Normal 641" xfId="20766" xr:uid="{64406E08-E1E1-4DAF-9334-974C9F6314DC}"/>
    <cellStyle name="Normal 641 2" xfId="20765" xr:uid="{F9AB0741-81C4-4AD7-8F60-5B068F5141E2}"/>
    <cellStyle name="Normal 641 2 2" xfId="20764" xr:uid="{60889BC5-8E9C-478E-A312-BF909DF63159}"/>
    <cellStyle name="Normal 641 2 2 2" xfId="20763" xr:uid="{FFFB0171-A31E-4EF1-B71F-142E06A85203}"/>
    <cellStyle name="Normal 641 2 2 2 2" xfId="20762" xr:uid="{3DE42F58-F837-4727-8C99-3A4A1D48DCB1}"/>
    <cellStyle name="Normal 641 2 2 2 2 2" xfId="20761" xr:uid="{81121A94-1418-4FA7-83FD-8AA099CE5514}"/>
    <cellStyle name="Normal 641 2 2 2 2 2 2" xfId="20760" xr:uid="{FE929832-D433-4873-8C87-99F14995FD90}"/>
    <cellStyle name="Normal 641 2 2 2 2 3" xfId="20759" xr:uid="{2473026E-6EF2-4DF6-8365-B5F6E94107F9}"/>
    <cellStyle name="Normal 641 2 2 2 3" xfId="20758" xr:uid="{D6FD78DD-FA68-4D93-944A-C53183D24949}"/>
    <cellStyle name="Normal 641 2 2 2 3 2" xfId="20757" xr:uid="{001E1305-78B1-452E-A4F0-60E52E45537C}"/>
    <cellStyle name="Normal 641 2 2 2 4" xfId="20756" xr:uid="{888762E7-7954-420C-88C6-ECA344646787}"/>
    <cellStyle name="Normal 641 2 2 2 4 2" xfId="20755" xr:uid="{2DFE16DA-1FA5-409D-B4F0-3E432382087C}"/>
    <cellStyle name="Normal 641 2 2 2 5" xfId="20754" xr:uid="{AE7A0FD2-7F81-4FA2-A4F2-8F2F8753683A}"/>
    <cellStyle name="Normal 641 2 2 3" xfId="20753" xr:uid="{E5A523F5-B0F2-42FD-978D-767E5B892A49}"/>
    <cellStyle name="Normal 641 2 2 3 2" xfId="20752" xr:uid="{CA920D32-1A28-49F0-B904-B52366C63551}"/>
    <cellStyle name="Normal 641 2 2 3 2 2" xfId="20751" xr:uid="{74D5770F-CBD0-4B3D-8483-A9EFE014C84B}"/>
    <cellStyle name="Normal 641 2 2 3 3" xfId="20750" xr:uid="{3E377C3B-E959-49F8-BBB9-4DAA877A626E}"/>
    <cellStyle name="Normal 641 2 2 4" xfId="20749" xr:uid="{CAB98C71-F6AF-47D2-A27A-FB1ED1A75A7E}"/>
    <cellStyle name="Normal 641 2 2 4 2" xfId="20748" xr:uid="{C11F23BB-2346-48F3-8C7D-60734DF6A070}"/>
    <cellStyle name="Normal 641 2 2 5" xfId="20747" xr:uid="{B512AEFC-A26E-4074-8A84-6E7F9D9C9B24}"/>
    <cellStyle name="Normal 641 2 2 5 2" xfId="20746" xr:uid="{A87E7608-79A9-4B99-96D0-46B5AC08DD55}"/>
    <cellStyle name="Normal 641 2 2 6" xfId="20745" xr:uid="{BD5E11AB-DC23-4E08-AC01-321B24A15860}"/>
    <cellStyle name="Normal 641 2 3" xfId="20744" xr:uid="{14869D91-385F-4307-BA76-6FA72142E57C}"/>
    <cellStyle name="Normal 641 2 3 2" xfId="20743" xr:uid="{2BF98E4B-A8D5-486B-BD07-DD8570C0698E}"/>
    <cellStyle name="Normal 641 2 3 2 2" xfId="20742" xr:uid="{17E89394-0F4B-4E84-B315-CEC0BCA26733}"/>
    <cellStyle name="Normal 641 2 3 2 2 2" xfId="20741" xr:uid="{AF2EA8EF-7CF0-41D2-8BA1-34903022ADD1}"/>
    <cellStyle name="Normal 641 2 3 2 3" xfId="20740" xr:uid="{1010E4B9-E32B-45B9-A6DD-06AC960A4B22}"/>
    <cellStyle name="Normal 641 2 3 3" xfId="20739" xr:uid="{CFDA56B5-2827-435F-B933-B4D9705511C8}"/>
    <cellStyle name="Normal 641 2 3 3 2" xfId="20738" xr:uid="{67BEE398-48BA-4C4A-B8CE-BEBCD13D2BEF}"/>
    <cellStyle name="Normal 641 2 3 4" xfId="20737" xr:uid="{93855F57-EBA9-40ED-A714-68C7DCC9A68D}"/>
    <cellStyle name="Normal 641 2 3 4 2" xfId="20736" xr:uid="{68898583-F096-4515-97D7-A948A6D3E368}"/>
    <cellStyle name="Normal 641 2 3 5" xfId="20735" xr:uid="{9CF59CCD-C99B-4B74-BA25-358D311FB6D7}"/>
    <cellStyle name="Normal 641 2 4" xfId="20734" xr:uid="{4591EAFB-D56E-4C29-B2D4-8CB8ECF4B39E}"/>
    <cellStyle name="Normal 641 2 4 2" xfId="20733" xr:uid="{FB8E5FFA-D7FC-4060-9F40-E52092A72B04}"/>
    <cellStyle name="Normal 641 2 4 2 2" xfId="20732" xr:uid="{4E5C4C6F-3B49-4236-9E2D-DBC28F2D3D58}"/>
    <cellStyle name="Normal 641 2 4 3" xfId="20731" xr:uid="{C6CC2423-4968-4E50-94C7-ED5487577EE1}"/>
    <cellStyle name="Normal 641 2 5" xfId="20730" xr:uid="{C6F3F535-B2FA-4D5E-99FF-70093C4E0AC5}"/>
    <cellStyle name="Normal 641 2 5 2" xfId="20729" xr:uid="{787968BA-2279-44E7-9B2F-68034C9223CF}"/>
    <cellStyle name="Normal 641 2 6" xfId="20728" xr:uid="{022A53C4-25D6-4F5D-892A-06AD21ED6957}"/>
    <cellStyle name="Normal 641 2 6 2" xfId="20727" xr:uid="{DD4945B0-83C9-4F2B-9F7D-B993A7DB2EF0}"/>
    <cellStyle name="Normal 641 2 7" xfId="20726" xr:uid="{F10B3118-7C7C-467B-8388-D8109DD4A2A2}"/>
    <cellStyle name="Normal 641 3" xfId="20725" xr:uid="{7C2129B0-4FC1-4F55-938E-13128509DF2E}"/>
    <cellStyle name="Normal 642" xfId="20724" xr:uid="{B5AFC7CF-6F68-43FB-B3F4-D2EAD06D8AA9}"/>
    <cellStyle name="Normal 642 2" xfId="20723" xr:uid="{891C7B33-6688-49C6-A5F8-0EA9E327792D}"/>
    <cellStyle name="Normal 642 2 2" xfId="20722" xr:uid="{35EB7E00-D3BA-4FF7-9711-3C34A9713A2A}"/>
    <cellStyle name="Normal 642 2 2 2" xfId="20721" xr:uid="{B02C7885-B9AC-4B17-800A-3120D0ACCF38}"/>
    <cellStyle name="Normal 642 2 2 2 2" xfId="20720" xr:uid="{9B0C2BBC-C8CC-4DFF-8FD0-98BB8BF3C6D7}"/>
    <cellStyle name="Normal 642 2 2 2 2 2" xfId="20719" xr:uid="{10FCA6D5-6787-4581-A4AC-98CF43068C7B}"/>
    <cellStyle name="Normal 642 2 2 2 2 2 2" xfId="20718" xr:uid="{8633D264-AD5B-4952-904E-B5F995A95B0A}"/>
    <cellStyle name="Normal 642 2 2 2 2 3" xfId="20717" xr:uid="{C53CE88B-ADEA-42B7-A9A0-B819F59716F7}"/>
    <cellStyle name="Normal 642 2 2 2 3" xfId="20716" xr:uid="{8F4A001F-E9C7-481F-955E-A9952850C1AD}"/>
    <cellStyle name="Normal 642 2 2 2 3 2" xfId="20715" xr:uid="{14B8457E-F955-44F4-82A0-853580A85746}"/>
    <cellStyle name="Normal 642 2 2 2 4" xfId="20714" xr:uid="{0EDCE897-BF9F-4264-9E15-314C616E9FC4}"/>
    <cellStyle name="Normal 642 2 2 2 4 2" xfId="20713" xr:uid="{BF9302AA-6A22-4F16-B47D-F54F098C0213}"/>
    <cellStyle name="Normal 642 2 2 2 5" xfId="20712" xr:uid="{1A052BE0-12B9-4EA1-824C-2AE1130B2C6E}"/>
    <cellStyle name="Normal 642 2 2 3" xfId="20711" xr:uid="{2752E403-4ECF-4AB1-9F00-AA51319FF94A}"/>
    <cellStyle name="Normal 642 2 2 3 2" xfId="20710" xr:uid="{A44D6502-6527-4258-94E3-C059DC9047AB}"/>
    <cellStyle name="Normal 642 2 2 3 2 2" xfId="20709" xr:uid="{C35697D8-3A10-47E7-9A4E-09FB5C85AE51}"/>
    <cellStyle name="Normal 642 2 2 3 3" xfId="20708" xr:uid="{1AC3FC21-AAD1-4D48-9B78-E3FAD102BB91}"/>
    <cellStyle name="Normal 642 2 2 4" xfId="20707" xr:uid="{43CE346F-9146-4EB5-958F-D05D3B351C02}"/>
    <cellStyle name="Normal 642 2 2 4 2" xfId="20706" xr:uid="{441DF479-9208-402B-9958-C1D50968DA48}"/>
    <cellStyle name="Normal 642 2 2 5" xfId="20705" xr:uid="{60F07BF6-30A5-4C51-BE31-9AB431BC204B}"/>
    <cellStyle name="Normal 642 2 2 5 2" xfId="20704" xr:uid="{25B5E640-50A2-4149-BF4E-C110E3977CCC}"/>
    <cellStyle name="Normal 642 2 2 6" xfId="20703" xr:uid="{875BC937-494B-4597-ABF5-B4B4121C4DF9}"/>
    <cellStyle name="Normal 642 2 3" xfId="20702" xr:uid="{375CA795-CC49-4565-9E8B-9DF564172335}"/>
    <cellStyle name="Normal 642 2 3 2" xfId="20701" xr:uid="{86D50420-A1F1-4D3E-A82C-AAC519FDDDB9}"/>
    <cellStyle name="Normal 642 2 3 2 2" xfId="20700" xr:uid="{F2DEC2A4-61A0-46B5-A898-941BBA599485}"/>
    <cellStyle name="Normal 642 2 3 2 2 2" xfId="20699" xr:uid="{04125821-02A0-488A-9F65-142C02F3F9EA}"/>
    <cellStyle name="Normal 642 2 3 2 3" xfId="20698" xr:uid="{93251193-C952-48F1-A32E-5AEA92F9AAE2}"/>
    <cellStyle name="Normal 642 2 3 3" xfId="20697" xr:uid="{58F66923-15AE-4FAF-8907-810A19AD3BAC}"/>
    <cellStyle name="Normal 642 2 3 3 2" xfId="20696" xr:uid="{71037F3F-5169-4BD7-BF00-9DACF8328887}"/>
    <cellStyle name="Normal 642 2 3 4" xfId="20695" xr:uid="{3F23FC1B-1A29-4095-AFD8-12C295DA82D3}"/>
    <cellStyle name="Normal 642 2 3 4 2" xfId="20694" xr:uid="{5458A119-397B-4228-B27D-DB00748CD9D5}"/>
    <cellStyle name="Normal 642 2 3 5" xfId="20693" xr:uid="{94FC6D6F-C221-4454-878F-8EFF0676E95E}"/>
    <cellStyle name="Normal 642 2 4" xfId="20692" xr:uid="{EB02A17D-DDD8-4168-90A4-CAD50FE21411}"/>
    <cellStyle name="Normal 642 2 4 2" xfId="20691" xr:uid="{2E44D3ED-8B38-40CB-A36A-5F2DDCA375E8}"/>
    <cellStyle name="Normal 642 2 4 2 2" xfId="20690" xr:uid="{C0EAA58A-9351-4E29-9626-03F57FBE9CBC}"/>
    <cellStyle name="Normal 642 2 4 3" xfId="20689" xr:uid="{010D23F1-3435-44FF-8CA9-EADB494AF97D}"/>
    <cellStyle name="Normal 642 2 5" xfId="20688" xr:uid="{9BD82307-3733-4EEE-A9E4-C2831569D1A3}"/>
    <cellStyle name="Normal 642 2 5 2" xfId="20687" xr:uid="{AA49148B-17AF-4E57-A1A9-2F54E975DB32}"/>
    <cellStyle name="Normal 642 2 6" xfId="20686" xr:uid="{CF2A1C7C-ECA1-47DA-953B-DE35BDABBC3A}"/>
    <cellStyle name="Normal 642 2 6 2" xfId="20685" xr:uid="{19537D23-075A-46E4-B45E-BA1E41D9410E}"/>
    <cellStyle name="Normal 642 2 7" xfId="20684" xr:uid="{A4D7D6E1-0199-463D-A74E-534E5D3E441B}"/>
    <cellStyle name="Normal 642 3" xfId="20683" xr:uid="{29C2418D-D63F-41B5-94E8-E8AD9B7C8884}"/>
    <cellStyle name="Normal 643" xfId="20682" xr:uid="{CCA59E5C-2E5A-48A8-A997-732C2D4AAE0B}"/>
    <cellStyle name="Normal 643 2" xfId="20681" xr:uid="{1AE07B47-3271-48B4-9873-A41707446412}"/>
    <cellStyle name="Normal 643 2 2" xfId="20680" xr:uid="{20AE94C6-1DE5-44F9-9019-D56BE80A4817}"/>
    <cellStyle name="Normal 643 2 2 2" xfId="20679" xr:uid="{3145FC0A-8CE3-4843-B599-E363BD40FAC9}"/>
    <cellStyle name="Normal 643 2 2 2 2" xfId="20678" xr:uid="{85864886-1762-49FF-9166-4DA3A325387A}"/>
    <cellStyle name="Normal 643 2 2 2 2 2" xfId="20677" xr:uid="{C6809B2C-6B55-4DE5-875F-B37BE1F7854C}"/>
    <cellStyle name="Normal 643 2 2 2 2 2 2" xfId="20676" xr:uid="{158A33D5-57FB-415E-B490-D55881B6A941}"/>
    <cellStyle name="Normal 643 2 2 2 2 3" xfId="20675" xr:uid="{6C21EA56-A88E-4311-8CC2-4F333C2DFFEE}"/>
    <cellStyle name="Normal 643 2 2 2 3" xfId="20674" xr:uid="{B1786CCF-EF9F-4518-A462-F902A47FE366}"/>
    <cellStyle name="Normal 643 2 2 2 3 2" xfId="20673" xr:uid="{3C09F2E2-DC1B-4724-BE7A-5DE2F729EA8A}"/>
    <cellStyle name="Normal 643 2 2 2 4" xfId="20672" xr:uid="{F086041C-D214-4ACF-A712-718A6A0A26BA}"/>
    <cellStyle name="Normal 643 2 2 2 4 2" xfId="20671" xr:uid="{D45FCD42-9A8E-4E3C-8B78-432E5D8CE7FE}"/>
    <cellStyle name="Normal 643 2 2 2 5" xfId="20670" xr:uid="{03A7E232-D8D3-4F51-B9F3-A4BFB443AE23}"/>
    <cellStyle name="Normal 643 2 2 3" xfId="20669" xr:uid="{DFB079BA-69EC-4563-BB21-3CC8356BEDC2}"/>
    <cellStyle name="Normal 643 2 2 3 2" xfId="20668" xr:uid="{22AC04D3-0080-4645-8331-0202BFED481B}"/>
    <cellStyle name="Normal 643 2 2 3 2 2" xfId="20667" xr:uid="{956191E4-739D-43A0-BDEC-63F78BAD98F9}"/>
    <cellStyle name="Normal 643 2 2 3 3" xfId="20666" xr:uid="{65AD8002-8803-43CF-A76C-936A2D3139C3}"/>
    <cellStyle name="Normal 643 2 2 4" xfId="20665" xr:uid="{76C3156A-5910-4575-87F9-9C73E99D57AE}"/>
    <cellStyle name="Normal 643 2 2 4 2" xfId="20664" xr:uid="{060AC7DA-641A-4FCA-AA29-D4C585BAB0BE}"/>
    <cellStyle name="Normal 643 2 2 5" xfId="20663" xr:uid="{88805AC3-C4BA-4BE7-AAFD-66C768B47A56}"/>
    <cellStyle name="Normal 643 2 2 5 2" xfId="20662" xr:uid="{6BAEA615-5F63-4A95-815A-661582D34736}"/>
    <cellStyle name="Normal 643 2 2 6" xfId="20661" xr:uid="{1AD697F5-2CF8-4794-85E6-F8738D90BC4F}"/>
    <cellStyle name="Normal 643 2 3" xfId="20660" xr:uid="{5DB936CF-DAF2-4076-B634-69F3578D0CBF}"/>
    <cellStyle name="Normal 643 2 3 2" xfId="20659" xr:uid="{AF8A47BC-6BB3-4C35-8D6B-672CE9B48DA5}"/>
    <cellStyle name="Normal 643 2 3 2 2" xfId="20658" xr:uid="{97C28D04-A203-48BB-B100-8120D1B566CC}"/>
    <cellStyle name="Normal 643 2 3 2 2 2" xfId="20657" xr:uid="{9CD1BD31-9FAC-4ABF-B674-76ABB80B37C9}"/>
    <cellStyle name="Normal 643 2 3 2 3" xfId="20656" xr:uid="{38F9A7C1-C25E-4F40-90C8-8E5C4CFC3D28}"/>
    <cellStyle name="Normal 643 2 3 3" xfId="20655" xr:uid="{7AD92099-4B9A-49CA-A3B2-9F08247177D3}"/>
    <cellStyle name="Normal 643 2 3 3 2" xfId="20654" xr:uid="{ACB98AF2-E522-4C33-8E4A-B88939FF98E2}"/>
    <cellStyle name="Normal 643 2 3 4" xfId="20653" xr:uid="{4EE8B27B-A226-48EB-A39C-D97C4189DD11}"/>
    <cellStyle name="Normal 643 2 3 4 2" xfId="20652" xr:uid="{81B558E2-AA50-4169-85CF-2D9847B4E423}"/>
    <cellStyle name="Normal 643 2 3 5" xfId="20651" xr:uid="{161475CA-AF06-48D5-8ADA-6D92B0F5AE24}"/>
    <cellStyle name="Normal 643 2 4" xfId="20650" xr:uid="{8AF9D87C-4BD6-40F5-AB65-402DDB703976}"/>
    <cellStyle name="Normal 643 2 4 2" xfId="20649" xr:uid="{0C9A36B3-11EE-4920-BBD1-7F6290797429}"/>
    <cellStyle name="Normal 643 2 4 2 2" xfId="20648" xr:uid="{5D59FF84-8D55-4C3C-94C1-BF59F4ED1217}"/>
    <cellStyle name="Normal 643 2 4 3" xfId="20647" xr:uid="{13E05011-9457-4959-8219-A26D38010505}"/>
    <cellStyle name="Normal 643 2 5" xfId="20646" xr:uid="{E860D13A-7CDA-435C-966C-960AFF101726}"/>
    <cellStyle name="Normal 643 2 5 2" xfId="20645" xr:uid="{A1849F7D-AC14-44F2-905E-155F6534116D}"/>
    <cellStyle name="Normal 643 2 6" xfId="20644" xr:uid="{313D2EED-94F4-46A2-BD1A-752688F9E1AC}"/>
    <cellStyle name="Normal 643 2 6 2" xfId="20643" xr:uid="{95C77133-47A7-477F-9430-B87325D9A238}"/>
    <cellStyle name="Normal 643 2 7" xfId="20642" xr:uid="{1C33EF51-1E9B-4AFA-846D-0C6780A221BC}"/>
    <cellStyle name="Normal 643 3" xfId="20641" xr:uid="{8A2A9716-B4CE-4B74-AAEE-B91983F41FA8}"/>
    <cellStyle name="Normal 644" xfId="20640" xr:uid="{4DA95E0E-C302-4ABE-B07B-9DD001D98DBA}"/>
    <cellStyle name="Normal 644 2" xfId="20639" xr:uid="{30BFCBE7-6469-4242-AF1D-F88EEBEC5607}"/>
    <cellStyle name="Normal 644 2 2" xfId="20638" xr:uid="{89CD4418-3EAD-40C4-947E-09B365A7A795}"/>
    <cellStyle name="Normal 644 2 2 2" xfId="20637" xr:uid="{5BFB5FEB-9F1E-4F3B-AD37-23A22910FB38}"/>
    <cellStyle name="Normal 644 2 2 2 2" xfId="20636" xr:uid="{696C9939-137B-4E58-B35C-20810D4935FB}"/>
    <cellStyle name="Normal 644 2 2 2 2 2" xfId="20635" xr:uid="{D4629CDB-4812-44C1-B04D-E417D438EF83}"/>
    <cellStyle name="Normal 644 2 2 2 2 2 2" xfId="20634" xr:uid="{73E98181-775A-41D4-826A-7FD60D3E62A8}"/>
    <cellStyle name="Normal 644 2 2 2 2 3" xfId="20633" xr:uid="{79AF7C82-982A-4BEB-BC29-7F6DEFCB2FD6}"/>
    <cellStyle name="Normal 644 2 2 2 3" xfId="20632" xr:uid="{5EF09F71-901F-4790-B49B-24270FDF5DE2}"/>
    <cellStyle name="Normal 644 2 2 2 3 2" xfId="20631" xr:uid="{E71A7F01-D9F2-46FC-9543-28B231AA8D66}"/>
    <cellStyle name="Normal 644 2 2 2 4" xfId="20630" xr:uid="{71328A6B-BC7E-4EF1-B471-58D103F37195}"/>
    <cellStyle name="Normal 644 2 2 2 4 2" xfId="20629" xr:uid="{4631577C-84D8-434B-86C9-A933FD27314F}"/>
    <cellStyle name="Normal 644 2 2 2 5" xfId="20628" xr:uid="{0085F328-5421-4E9D-B570-B2980BC49E85}"/>
    <cellStyle name="Normal 644 2 2 3" xfId="20627" xr:uid="{C4A1E8FF-4BFA-4FF7-B39A-4FC66FD931AA}"/>
    <cellStyle name="Normal 644 2 2 3 2" xfId="20626" xr:uid="{92B21D11-5E4C-4342-B77A-C3443F5F75DC}"/>
    <cellStyle name="Normal 644 2 2 3 2 2" xfId="20625" xr:uid="{1A1FAAC6-98E9-4E0D-B0A7-447E84B5D138}"/>
    <cellStyle name="Normal 644 2 2 3 3" xfId="20624" xr:uid="{EBF5F273-5DD4-441D-91B7-B931971CCB86}"/>
    <cellStyle name="Normal 644 2 2 4" xfId="20623" xr:uid="{709BB050-A306-40B1-9B4E-CD5104E881A9}"/>
    <cellStyle name="Normal 644 2 2 4 2" xfId="20622" xr:uid="{4ACD7A63-0B45-408A-A9DE-174269F79E40}"/>
    <cellStyle name="Normal 644 2 2 5" xfId="20621" xr:uid="{DFFC0449-A0C6-47EE-B9E8-5FD80B883BA4}"/>
    <cellStyle name="Normal 644 2 2 5 2" xfId="20620" xr:uid="{7861562D-FAB7-49BF-8DE9-EA1894D246E0}"/>
    <cellStyle name="Normal 644 2 2 6" xfId="20619" xr:uid="{FA8F0D8B-0F90-49A8-BE19-CD76FFEA0D65}"/>
    <cellStyle name="Normal 644 2 3" xfId="20618" xr:uid="{B6B5E37B-A4EE-4F19-970C-D01F3D210F24}"/>
    <cellStyle name="Normal 644 2 3 2" xfId="20617" xr:uid="{6BA1448B-A832-499A-81DC-C942AD54944B}"/>
    <cellStyle name="Normal 644 2 3 2 2" xfId="20616" xr:uid="{B61DE092-F46A-46EE-AD57-05083E2C18C4}"/>
    <cellStyle name="Normal 644 2 3 2 2 2" xfId="20615" xr:uid="{30DC15E5-3A2B-4FCC-AFDC-00D570EE9E2F}"/>
    <cellStyle name="Normal 644 2 3 2 3" xfId="20614" xr:uid="{2E420AC3-6F9D-438D-AA95-FAD61CE5DF36}"/>
    <cellStyle name="Normal 644 2 3 3" xfId="20613" xr:uid="{7004E71D-C568-49FB-B195-947E7757FDDE}"/>
    <cellStyle name="Normal 644 2 3 3 2" xfId="20612" xr:uid="{C283FEB4-C540-4EF9-857B-3416D081E8B2}"/>
    <cellStyle name="Normal 644 2 3 4" xfId="20611" xr:uid="{4D88F807-77D5-4610-B686-339676123345}"/>
    <cellStyle name="Normal 644 2 3 4 2" xfId="20610" xr:uid="{BF8E6D4F-D23E-4A86-896E-8CB26615621C}"/>
    <cellStyle name="Normal 644 2 3 5" xfId="20609" xr:uid="{6967FAB7-A7D0-45C6-B3A2-6B6497E37FF5}"/>
    <cellStyle name="Normal 644 2 4" xfId="20608" xr:uid="{AC4E121F-CF01-4C8F-A4A7-CE2966499136}"/>
    <cellStyle name="Normal 644 2 4 2" xfId="20607" xr:uid="{6B227DDE-B680-4C92-8447-295A066893BF}"/>
    <cellStyle name="Normal 644 2 4 2 2" xfId="20606" xr:uid="{A5BB8A47-1713-4DF6-9F02-BE2F1A9156F5}"/>
    <cellStyle name="Normal 644 2 4 3" xfId="20605" xr:uid="{ABB8C63F-B568-4AA0-A09C-750717D2B524}"/>
    <cellStyle name="Normal 644 2 5" xfId="20604" xr:uid="{F9727D4C-F346-41F8-B368-DF1B362E6F6F}"/>
    <cellStyle name="Normal 644 2 5 2" xfId="20603" xr:uid="{517005C8-7258-4890-84E2-9A313F2F688F}"/>
    <cellStyle name="Normal 644 2 6" xfId="20602" xr:uid="{C6462DFC-DC0A-4269-AE84-CB1A626E1DED}"/>
    <cellStyle name="Normal 644 2 6 2" xfId="20601" xr:uid="{7D89C17D-76E4-42BF-91CB-B76E84D24FEB}"/>
    <cellStyle name="Normal 644 2 7" xfId="20600" xr:uid="{21A3B3E8-2B6B-4E94-8A03-24F95FAC620A}"/>
    <cellStyle name="Normal 644 3" xfId="20599" xr:uid="{4D475D8E-A3AB-49FE-992B-B931605738FD}"/>
    <cellStyle name="Normal 645" xfId="20598" xr:uid="{6C8D2EE2-32DB-4F1B-AE1E-4941D8867CC0}"/>
    <cellStyle name="Normal 645 2" xfId="20597" xr:uid="{ADD82824-708F-419F-BC62-3B77038324A6}"/>
    <cellStyle name="Normal 645 2 2" xfId="20596" xr:uid="{9C9367B3-D3D2-4895-BE11-33B979C3626A}"/>
    <cellStyle name="Normal 645 2 2 2" xfId="20595" xr:uid="{6AD4F9B6-E88E-48C7-A5A7-3D6B946BB1E7}"/>
    <cellStyle name="Normal 645 2 2 2 2" xfId="20594" xr:uid="{D6059CE5-5D53-4021-9C49-9911D6A7A48A}"/>
    <cellStyle name="Normal 645 2 2 2 2 2" xfId="20593" xr:uid="{F58CA39A-D61B-4FB4-A28C-2BC9495BF2D7}"/>
    <cellStyle name="Normal 645 2 2 2 2 2 2" xfId="20592" xr:uid="{D0F0AB26-F9BD-4BF2-97CF-F7F60BD84DCD}"/>
    <cellStyle name="Normal 645 2 2 2 2 3" xfId="20591" xr:uid="{82D12865-955B-4D9B-AE90-E8AEE9A515AA}"/>
    <cellStyle name="Normal 645 2 2 2 3" xfId="20590" xr:uid="{41074B62-9A7C-4F42-A50F-FC1CFF682EF3}"/>
    <cellStyle name="Normal 645 2 2 2 3 2" xfId="20589" xr:uid="{CA3BBB30-1311-4E56-9F6B-E9AA3FF0EEE7}"/>
    <cellStyle name="Normal 645 2 2 2 4" xfId="20588" xr:uid="{5A660E7C-DFEC-4784-BC99-7302861A0F9F}"/>
    <cellStyle name="Normal 645 2 2 2 4 2" xfId="20587" xr:uid="{D71E4B9C-FAEB-49A8-9627-5E1345F0D9E8}"/>
    <cellStyle name="Normal 645 2 2 2 5" xfId="20586" xr:uid="{95E89C42-AFBF-4F31-A38E-90720D111000}"/>
    <cellStyle name="Normal 645 2 2 3" xfId="20585" xr:uid="{92B0ADB3-844C-4CA8-ADB8-68A4A684EC6A}"/>
    <cellStyle name="Normal 645 2 2 3 2" xfId="20584" xr:uid="{A98269B1-26BC-47CE-BC9F-BACBBCDCF790}"/>
    <cellStyle name="Normal 645 2 2 3 2 2" xfId="20583" xr:uid="{3551C3A0-9BDC-4335-A868-C26C13F30932}"/>
    <cellStyle name="Normal 645 2 2 3 3" xfId="20582" xr:uid="{4FA22E3B-F1D8-4272-BA81-9C2F2A440BA8}"/>
    <cellStyle name="Normal 645 2 2 4" xfId="20581" xr:uid="{233588CA-4C94-4831-BA75-034088F4F772}"/>
    <cellStyle name="Normal 645 2 2 4 2" xfId="20580" xr:uid="{8D3CD3AB-6362-43F8-81F7-3C8DB99CF1B2}"/>
    <cellStyle name="Normal 645 2 2 5" xfId="20579" xr:uid="{7B649521-3297-438B-BFA6-335D60C51CBD}"/>
    <cellStyle name="Normal 645 2 2 5 2" xfId="20578" xr:uid="{F843F42D-8514-46DE-8113-3F7D3629F72D}"/>
    <cellStyle name="Normal 645 2 2 6" xfId="20577" xr:uid="{A6B5CC6B-2F1C-4F01-97EB-988A456D3B2D}"/>
    <cellStyle name="Normal 645 2 3" xfId="20576" xr:uid="{C35FD6B9-080B-46E6-B44E-320F7210ACD7}"/>
    <cellStyle name="Normal 645 2 3 2" xfId="20575" xr:uid="{B7EAAD9A-54D4-4378-B62F-83B342767AC9}"/>
    <cellStyle name="Normal 645 2 3 2 2" xfId="20574" xr:uid="{95103F7E-1C93-47E1-AA8C-45BBD5D379AC}"/>
    <cellStyle name="Normal 645 2 3 2 2 2" xfId="20573" xr:uid="{5CDAA33A-0E1E-48EB-BB85-E78B86AB6837}"/>
    <cellStyle name="Normal 645 2 3 2 3" xfId="20572" xr:uid="{5E2F28FA-C63C-459C-9EDA-F8B082B1EAF9}"/>
    <cellStyle name="Normal 645 2 3 3" xfId="20571" xr:uid="{FC9B5906-FB99-4F9B-B25D-1CAAC4175910}"/>
    <cellStyle name="Normal 645 2 3 3 2" xfId="20570" xr:uid="{B4EBD0CA-2418-4014-AD96-F1487073AEFA}"/>
    <cellStyle name="Normal 645 2 3 4" xfId="20569" xr:uid="{BC40E7A8-FB35-4022-ADB7-0EE0E2FAE585}"/>
    <cellStyle name="Normal 645 2 3 4 2" xfId="20568" xr:uid="{304FA0FD-E931-45AB-A092-AB72AED797F3}"/>
    <cellStyle name="Normal 645 2 3 5" xfId="20567" xr:uid="{63024B7E-D38D-43AA-BF12-3A4B36DF2063}"/>
    <cellStyle name="Normal 645 2 4" xfId="20566" xr:uid="{3C001B7E-7B6C-4A09-A743-0B06064CB8E0}"/>
    <cellStyle name="Normal 645 2 4 2" xfId="20565" xr:uid="{88A7B7A5-BDBF-4157-AAC0-2E47242A2950}"/>
    <cellStyle name="Normal 645 2 4 2 2" xfId="20564" xr:uid="{7429D457-C65F-4508-9ED5-C7E10E4DE4EC}"/>
    <cellStyle name="Normal 645 2 4 3" xfId="20563" xr:uid="{47CBDE9F-F3C1-4E7C-A5C8-E93230BF3DE0}"/>
    <cellStyle name="Normal 645 2 5" xfId="20562" xr:uid="{6FC6ACB9-6498-4628-AA14-DA7ABA0DBA72}"/>
    <cellStyle name="Normal 645 2 5 2" xfId="20561" xr:uid="{87D4966B-A57D-4231-9E8C-4AD4BED80E69}"/>
    <cellStyle name="Normal 645 2 6" xfId="20560" xr:uid="{D4D8DB62-60CC-47C6-9778-856F30482AE4}"/>
    <cellStyle name="Normal 645 2 6 2" xfId="20559" xr:uid="{4B30BA9A-7A47-40C0-8188-9664C93A4A2A}"/>
    <cellStyle name="Normal 645 2 7" xfId="20558" xr:uid="{52207EB5-E7B9-4A95-AA9F-9C4024F387F3}"/>
    <cellStyle name="Normal 645 3" xfId="20557" xr:uid="{F0908036-B2C6-4E03-8C21-8E87ECA51C03}"/>
    <cellStyle name="Normal 646" xfId="20556" xr:uid="{97EADDB5-A2F4-4484-8847-056AAE03D808}"/>
    <cellStyle name="Normal 646 2" xfId="20555" xr:uid="{40289DCC-A182-436E-8180-93B7F4D53B7D}"/>
    <cellStyle name="Normal 646 2 2" xfId="20554" xr:uid="{D494C03E-958E-47FF-BF3E-139ADD19B70D}"/>
    <cellStyle name="Normal 646 2 2 2" xfId="20553" xr:uid="{CEBB39D1-FDA9-4D05-A6C7-8464A3CD9F35}"/>
    <cellStyle name="Normal 646 2 2 2 2" xfId="20552" xr:uid="{869DAC7E-B431-4E05-BFEB-CC3D7943ADF5}"/>
    <cellStyle name="Normal 646 2 2 2 2 2" xfId="20551" xr:uid="{DFEB1A09-FBB8-46F1-9316-797B20326A5B}"/>
    <cellStyle name="Normal 646 2 2 2 2 2 2" xfId="20550" xr:uid="{6F2C219D-6494-4B38-8B1C-7CA6F7E7F23E}"/>
    <cellStyle name="Normal 646 2 2 2 2 3" xfId="20549" xr:uid="{E3D62E7B-954D-4DCF-9AD2-6A205E8365E2}"/>
    <cellStyle name="Normal 646 2 2 2 3" xfId="20548" xr:uid="{E4466A99-90B8-4134-9808-9EDE1E3006C6}"/>
    <cellStyle name="Normal 646 2 2 2 3 2" xfId="20547" xr:uid="{8A925637-FAD4-46F5-95E4-200FAAA9F22E}"/>
    <cellStyle name="Normal 646 2 2 2 4" xfId="20546" xr:uid="{4E62F5F4-8197-44B7-8685-78D896718A80}"/>
    <cellStyle name="Normal 646 2 2 2 4 2" xfId="20545" xr:uid="{4240FDF7-3211-43E7-A7F1-0B7F295662DB}"/>
    <cellStyle name="Normal 646 2 2 2 5" xfId="20544" xr:uid="{7A5F0961-E539-408E-8142-F5174D224612}"/>
    <cellStyle name="Normal 646 2 2 3" xfId="20543" xr:uid="{9D3DD286-CFBD-40B3-9512-A099464E7AB3}"/>
    <cellStyle name="Normal 646 2 2 3 2" xfId="20542" xr:uid="{972F4F39-DA30-4E1C-B4AE-1BFF402FBE94}"/>
    <cellStyle name="Normal 646 2 2 3 2 2" xfId="20541" xr:uid="{895715F4-2DD9-40EB-8D46-52A76AF9578D}"/>
    <cellStyle name="Normal 646 2 2 3 3" xfId="20540" xr:uid="{1C2896FF-6DC6-45E9-B8A7-35F50CE32F5F}"/>
    <cellStyle name="Normal 646 2 2 4" xfId="20539" xr:uid="{6085D84C-76A3-4CD2-B4A7-B4D85C035FF4}"/>
    <cellStyle name="Normal 646 2 2 4 2" xfId="20538" xr:uid="{0AAC6861-F2EE-4AF6-BA9E-2A33675721CB}"/>
    <cellStyle name="Normal 646 2 2 5" xfId="20537" xr:uid="{9C12DBAD-8D4E-41E0-B2D5-98F9F4719959}"/>
    <cellStyle name="Normal 646 2 2 5 2" xfId="20536" xr:uid="{82EF26B0-67B3-47ED-9B15-AF3DDB5C3CE9}"/>
    <cellStyle name="Normal 646 2 2 6" xfId="20535" xr:uid="{6725C100-AC81-4729-A657-8F9505D0F00F}"/>
    <cellStyle name="Normal 646 2 3" xfId="20534" xr:uid="{1CA3728B-7973-49F0-BFDC-F99DE8FC801D}"/>
    <cellStyle name="Normal 646 2 3 2" xfId="20533" xr:uid="{06CB27F2-376A-4C4A-B905-7077D5F14FDE}"/>
    <cellStyle name="Normal 646 2 3 2 2" xfId="20532" xr:uid="{30A80798-A988-43C5-9C6F-724D7D818257}"/>
    <cellStyle name="Normal 646 2 3 2 2 2" xfId="20531" xr:uid="{D9EA7AA7-DF26-441A-B622-CA0105CCB7F0}"/>
    <cellStyle name="Normal 646 2 3 2 3" xfId="20530" xr:uid="{BDADC5E2-B1C7-483E-83E5-97C03BDC8A76}"/>
    <cellStyle name="Normal 646 2 3 3" xfId="20529" xr:uid="{6F3591C5-CE4B-49C7-981C-34E2E0461E1A}"/>
    <cellStyle name="Normal 646 2 3 3 2" xfId="20528" xr:uid="{A63FD537-9D66-49DC-A2C9-9A29D52D4FD8}"/>
    <cellStyle name="Normal 646 2 3 4" xfId="20527" xr:uid="{B6AFCA73-15CD-4A76-95B0-9912F6F3D98D}"/>
    <cellStyle name="Normal 646 2 3 4 2" xfId="20526" xr:uid="{33280AD8-245C-4384-996D-8AD3BA7B39AF}"/>
    <cellStyle name="Normal 646 2 3 5" xfId="20525" xr:uid="{67301ECF-C995-48BB-B5A1-6F99F813CB3E}"/>
    <cellStyle name="Normal 646 2 4" xfId="20524" xr:uid="{291C1057-1CCB-475C-BF13-15598B5CA85D}"/>
    <cellStyle name="Normal 646 2 4 2" xfId="20523" xr:uid="{10100310-2759-4D4C-A9F5-3EBD5D01D5A5}"/>
    <cellStyle name="Normal 646 2 4 2 2" xfId="20522" xr:uid="{F8307824-83E0-48E8-8683-B6A8CD271202}"/>
    <cellStyle name="Normal 646 2 4 3" xfId="20521" xr:uid="{483781BE-C2F5-4D7E-8FBA-6A3B3F1EF08D}"/>
    <cellStyle name="Normal 646 2 5" xfId="20520" xr:uid="{B9C64875-A9DF-43B3-905A-6189B78A0EAA}"/>
    <cellStyle name="Normal 646 2 5 2" xfId="20519" xr:uid="{A7CA67C0-F156-494F-9A7F-71AAF552695A}"/>
    <cellStyle name="Normal 646 2 6" xfId="20518" xr:uid="{CB429C0B-09BF-4745-916F-F84E0C591A4D}"/>
    <cellStyle name="Normal 646 2 6 2" xfId="20517" xr:uid="{61C96CDE-2C51-436C-88EF-967104D377A5}"/>
    <cellStyle name="Normal 646 2 7" xfId="20516" xr:uid="{9A19B4D5-872C-4EDD-A1B0-7FCA2115FC50}"/>
    <cellStyle name="Normal 646 3" xfId="20515" xr:uid="{5705EF91-2BCC-48FE-878B-C606B8D96834}"/>
    <cellStyle name="Normal 647" xfId="20514" xr:uid="{4E27DCC2-1210-4A62-9E5E-2AA01EBDC707}"/>
    <cellStyle name="Normal 647 2" xfId="20513" xr:uid="{74D02D71-B501-4C8D-B9DF-CF92396C34C0}"/>
    <cellStyle name="Normal 647 2 2" xfId="20512" xr:uid="{431937FE-E1BF-46D2-A6AF-4E033445AAF1}"/>
    <cellStyle name="Normal 647 2 2 2" xfId="20511" xr:uid="{42C4558E-0390-47C8-92B6-2B1068B038EC}"/>
    <cellStyle name="Normal 647 2 2 2 2" xfId="20510" xr:uid="{470990A9-CC51-4A0D-86E5-70CA3804EB70}"/>
    <cellStyle name="Normal 647 2 2 2 2 2" xfId="20509" xr:uid="{BED7E930-1DA8-4647-A4B7-397C9069249C}"/>
    <cellStyle name="Normal 647 2 2 2 2 2 2" xfId="20508" xr:uid="{4884DF0B-E36D-4512-8393-1C171C404D7C}"/>
    <cellStyle name="Normal 647 2 2 2 2 3" xfId="20507" xr:uid="{4E0A2253-5A72-409E-85A7-99968DD3C848}"/>
    <cellStyle name="Normal 647 2 2 2 3" xfId="20506" xr:uid="{50910D82-F6C9-45A4-89DF-F9058E655272}"/>
    <cellStyle name="Normal 647 2 2 2 3 2" xfId="20505" xr:uid="{F6B02F88-7CEF-4CFD-9D15-3275C49835E1}"/>
    <cellStyle name="Normal 647 2 2 2 4" xfId="20504" xr:uid="{F23AD93A-4CD8-47C6-A1A5-93B5E67DD160}"/>
    <cellStyle name="Normal 647 2 2 2 4 2" xfId="20503" xr:uid="{113A44AB-6D00-45FD-AB90-4C77344BAEC0}"/>
    <cellStyle name="Normal 647 2 2 2 5" xfId="20502" xr:uid="{991F9179-A78E-483E-805C-50B89A449B73}"/>
    <cellStyle name="Normal 647 2 2 3" xfId="20501" xr:uid="{754ACFF5-0A95-4846-9B5C-27B8FBF8FB52}"/>
    <cellStyle name="Normal 647 2 2 3 2" xfId="20500" xr:uid="{3519A69E-EBAD-4594-9D55-9C7ABD6F2378}"/>
    <cellStyle name="Normal 647 2 2 3 2 2" xfId="20499" xr:uid="{BC4D40A0-8764-418D-811B-38A7EFBA34C1}"/>
    <cellStyle name="Normal 647 2 2 3 3" xfId="20498" xr:uid="{8D0DF15D-14DA-43F3-8F97-2A2A12F72475}"/>
    <cellStyle name="Normal 647 2 2 4" xfId="20497" xr:uid="{4A082294-8FFD-420C-A8E8-C9D6FEBB3788}"/>
    <cellStyle name="Normal 647 2 2 4 2" xfId="20496" xr:uid="{2C3A22CF-C531-49A4-9CBE-E7E388A0150C}"/>
    <cellStyle name="Normal 647 2 2 5" xfId="20495" xr:uid="{493AA4B0-BDDF-4872-8FAB-2895E693C586}"/>
    <cellStyle name="Normal 647 2 2 5 2" xfId="20494" xr:uid="{01336FE4-F1C1-4A68-8AEE-2A0C6AFE7F4A}"/>
    <cellStyle name="Normal 647 2 2 6" xfId="20493" xr:uid="{CCE47F13-74DC-4E62-9282-1636B343656B}"/>
    <cellStyle name="Normal 647 2 3" xfId="20492" xr:uid="{D21F36D8-5628-4A96-B972-A301F57F2405}"/>
    <cellStyle name="Normal 647 2 3 2" xfId="20491" xr:uid="{BD496A37-5F1E-42D9-B82F-F2C29A579218}"/>
    <cellStyle name="Normal 647 2 3 2 2" xfId="20490" xr:uid="{17ED7603-77DB-4822-8CCF-EC8B0143F78B}"/>
    <cellStyle name="Normal 647 2 3 2 2 2" xfId="20489" xr:uid="{6D521C25-A819-4190-B475-035739A489DC}"/>
    <cellStyle name="Normal 647 2 3 2 3" xfId="20488" xr:uid="{1E7A809E-B012-4A5D-9F87-175FAE9657FC}"/>
    <cellStyle name="Normal 647 2 3 3" xfId="20487" xr:uid="{B622958A-8FCA-49DE-92D9-23AF24EB2390}"/>
    <cellStyle name="Normal 647 2 3 3 2" xfId="20486" xr:uid="{B6A97777-C4B2-4964-A3D2-F6DD628F9A4A}"/>
    <cellStyle name="Normal 647 2 3 4" xfId="20485" xr:uid="{501FF860-72F7-4A74-A201-D8BC473E1F83}"/>
    <cellStyle name="Normal 647 2 3 4 2" xfId="20484" xr:uid="{249129B2-2216-4670-82CC-FB2E32F4B333}"/>
    <cellStyle name="Normal 647 2 3 5" xfId="20483" xr:uid="{8C5C9CCC-000D-439E-A906-DB729797090E}"/>
    <cellStyle name="Normal 647 2 4" xfId="20482" xr:uid="{11B91BC5-FDF9-42A0-B600-1E5FEF0ABBD7}"/>
    <cellStyle name="Normal 647 2 4 2" xfId="20481" xr:uid="{07F750B6-1D31-4ACA-8619-7CE7BC6F3FFB}"/>
    <cellStyle name="Normal 647 2 4 2 2" xfId="20480" xr:uid="{8AAF7A73-86FF-41D5-A024-61F3DAD350E4}"/>
    <cellStyle name="Normal 647 2 4 3" xfId="20479" xr:uid="{6B58CDFE-B670-4F30-B1EA-819F8AB2CBE2}"/>
    <cellStyle name="Normal 647 2 5" xfId="20478" xr:uid="{EA9626D2-7FC6-4DAB-9B39-EB8CE2BAB3CC}"/>
    <cellStyle name="Normal 647 2 5 2" xfId="20477" xr:uid="{A1820633-5D01-415B-AFF6-A31AA174DA39}"/>
    <cellStyle name="Normal 647 2 6" xfId="20476" xr:uid="{435A2239-5290-4592-A0D9-9B92A112A1C5}"/>
    <cellStyle name="Normal 647 2 6 2" xfId="20475" xr:uid="{D554F95C-FC38-40CF-AED7-0F1084916986}"/>
    <cellStyle name="Normal 647 2 7" xfId="20474" xr:uid="{A7C81305-4B4D-4A6C-924E-53369E198A54}"/>
    <cellStyle name="Normal 647 3" xfId="20473" xr:uid="{F334E1B3-D06D-4151-8A5E-6EA17FC06102}"/>
    <cellStyle name="Normal 648" xfId="20472" xr:uid="{ACB67AAC-6A29-418D-8484-F4D32DF6F008}"/>
    <cellStyle name="Normal 648 2" xfId="20471" xr:uid="{8325A135-72DC-478B-9FF1-DA992BB810F5}"/>
    <cellStyle name="Normal 648 2 2" xfId="20470" xr:uid="{712A7FDB-A886-467D-8C74-3782ABD21225}"/>
    <cellStyle name="Normal 648 2 2 2" xfId="20469" xr:uid="{94D597DF-972B-428F-AA6D-DF23BE0DD5ED}"/>
    <cellStyle name="Normal 648 2 2 2 2" xfId="20468" xr:uid="{34E9020D-F4BC-4D80-8C4C-66C8A4B3D277}"/>
    <cellStyle name="Normal 648 2 2 2 2 2" xfId="20467" xr:uid="{E38FBA72-C846-4926-AD85-3F1575DADC90}"/>
    <cellStyle name="Normal 648 2 2 2 2 2 2" xfId="20466" xr:uid="{F1F9CF17-2A03-4966-BE4B-CC4F782CDB50}"/>
    <cellStyle name="Normal 648 2 2 2 2 3" xfId="20465" xr:uid="{75E5729B-35C2-42A6-BA5B-024131D950B2}"/>
    <cellStyle name="Normal 648 2 2 2 3" xfId="20464" xr:uid="{9D1BE6DF-0CDB-44DD-93BD-553940575552}"/>
    <cellStyle name="Normal 648 2 2 2 3 2" xfId="20463" xr:uid="{32E85323-2122-45B3-8F67-D328D3ED8A2A}"/>
    <cellStyle name="Normal 648 2 2 2 4" xfId="20462" xr:uid="{88F4FBF2-0775-408D-9EE1-E3953AAED981}"/>
    <cellStyle name="Normal 648 2 2 2 4 2" xfId="20461" xr:uid="{C86508B5-9B33-4CB8-A4D1-BAED09EF605B}"/>
    <cellStyle name="Normal 648 2 2 2 5" xfId="20460" xr:uid="{DD1794CF-03BF-4443-B42F-4664C3FAAD20}"/>
    <cellStyle name="Normal 648 2 2 3" xfId="20459" xr:uid="{CA5CD2A6-12F2-4CDD-A1C2-A79A45118CE6}"/>
    <cellStyle name="Normal 648 2 2 3 2" xfId="20458" xr:uid="{EC3E455C-75ED-4699-B43B-97716430F1E8}"/>
    <cellStyle name="Normal 648 2 2 3 2 2" xfId="20457" xr:uid="{27A9B9D5-5C95-4651-8EE0-BFFE01CAA6ED}"/>
    <cellStyle name="Normal 648 2 2 3 3" xfId="20456" xr:uid="{6344F4D9-BF4A-4FF8-8BA4-05C2BF277257}"/>
    <cellStyle name="Normal 648 2 2 4" xfId="20455" xr:uid="{6166AEC3-CDBF-4482-86FE-86CA23A83C51}"/>
    <cellStyle name="Normal 648 2 2 4 2" xfId="20454" xr:uid="{7C228A39-7031-409E-9166-EE5DF6BC19AD}"/>
    <cellStyle name="Normal 648 2 2 5" xfId="20453" xr:uid="{E381D489-CCEF-4A09-87A5-3E191988EA95}"/>
    <cellStyle name="Normal 648 2 2 5 2" xfId="20452" xr:uid="{D428AA10-2F09-41E7-92CB-97D1D547C215}"/>
    <cellStyle name="Normal 648 2 2 6" xfId="20451" xr:uid="{B1A7CB87-15EB-4D3E-ADF9-DFA08562FDF4}"/>
    <cellStyle name="Normal 648 2 3" xfId="20450" xr:uid="{4077E844-9183-47E9-A1C2-4CCF66657517}"/>
    <cellStyle name="Normal 648 2 3 2" xfId="20449" xr:uid="{D5721C0A-5DCF-4B40-84BE-31C44254F167}"/>
    <cellStyle name="Normal 648 2 3 2 2" xfId="20448" xr:uid="{7EE589F3-DB6F-4547-B825-D204D7822EF1}"/>
    <cellStyle name="Normal 648 2 3 2 2 2" xfId="20447" xr:uid="{9195D44D-8500-48EA-8F8B-C42E0A3E9245}"/>
    <cellStyle name="Normal 648 2 3 2 3" xfId="20446" xr:uid="{C9DB1EFF-8B0F-456D-A439-BF2460A90C1A}"/>
    <cellStyle name="Normal 648 2 3 3" xfId="20445" xr:uid="{9933E348-C52F-416C-8BFF-9B1E95F19533}"/>
    <cellStyle name="Normal 648 2 3 3 2" xfId="20444" xr:uid="{656BD712-0E0E-4482-A0F1-93FA86133CB2}"/>
    <cellStyle name="Normal 648 2 3 4" xfId="20443" xr:uid="{13BE2625-CFF0-4FF8-9DA3-730567F53FC0}"/>
    <cellStyle name="Normal 648 2 3 4 2" xfId="20442" xr:uid="{1D267A0A-E1C0-4851-8624-B08AB2B09C28}"/>
    <cellStyle name="Normal 648 2 3 5" xfId="20441" xr:uid="{F89FC05B-A26B-4650-BD58-94CBB2D698E5}"/>
    <cellStyle name="Normal 648 2 4" xfId="20440" xr:uid="{6FF36901-046D-4AC3-B7CD-AF3E21B017FE}"/>
    <cellStyle name="Normal 648 2 4 2" xfId="20439" xr:uid="{AC143C1A-8C8D-476E-AD72-3C0DB5A539A3}"/>
    <cellStyle name="Normal 648 2 4 2 2" xfId="20438" xr:uid="{BCB0C8E0-F94B-4378-A417-DBE26B03B398}"/>
    <cellStyle name="Normal 648 2 4 3" xfId="20437" xr:uid="{3EA375C5-6779-4E05-B8CE-6036181DFCA5}"/>
    <cellStyle name="Normal 648 2 5" xfId="20436" xr:uid="{0C9EEC46-F6D9-49B1-9472-819900FCC8E6}"/>
    <cellStyle name="Normal 648 2 5 2" xfId="20435" xr:uid="{27077A13-43F5-400A-BD3E-7E3833F0B6AC}"/>
    <cellStyle name="Normal 648 2 6" xfId="20434" xr:uid="{F683A919-83D3-4BEC-A8F9-DDA337C5BFEC}"/>
    <cellStyle name="Normal 648 2 6 2" xfId="20433" xr:uid="{D211A0D9-D555-40E6-A6C7-6DABBE7530FF}"/>
    <cellStyle name="Normal 648 2 7" xfId="20432" xr:uid="{DEFECEE4-A087-447E-872A-181E8B1BA462}"/>
    <cellStyle name="Normal 648 3" xfId="20431" xr:uid="{FE54A16E-DD58-49B0-8463-ABD8A0D93C0A}"/>
    <cellStyle name="Normal 649" xfId="20430" xr:uid="{DE334C00-B355-430C-B54E-6B9999887711}"/>
    <cellStyle name="Normal 649 2" xfId="20429" xr:uid="{054BA847-9934-48D3-B15C-76FE4B8A1418}"/>
    <cellStyle name="Normal 649 2 2" xfId="20428" xr:uid="{F59D4707-A7DE-47D0-8E4B-F90F46C00AFD}"/>
    <cellStyle name="Normal 649 2 2 2" xfId="20427" xr:uid="{F0DCC5A8-5046-458A-9F91-B38C73301452}"/>
    <cellStyle name="Normal 649 2 2 2 2" xfId="20426" xr:uid="{95E3A764-2725-42BD-BA6C-DFD37D5529FE}"/>
    <cellStyle name="Normal 649 2 2 2 2 2" xfId="20425" xr:uid="{1E31218B-318C-4902-BD86-B98FA6113351}"/>
    <cellStyle name="Normal 649 2 2 2 2 2 2" xfId="20424" xr:uid="{8B8C5907-1222-412B-9642-4B827160720B}"/>
    <cellStyle name="Normal 649 2 2 2 2 3" xfId="20423" xr:uid="{83AD6DFE-209C-431E-9C1B-94F4FD9738A0}"/>
    <cellStyle name="Normal 649 2 2 2 3" xfId="20422" xr:uid="{BB331BE2-E7E7-46DB-93C2-91D2DA396572}"/>
    <cellStyle name="Normal 649 2 2 2 3 2" xfId="20421" xr:uid="{5D07D633-3BC2-4D7C-8646-D1871EE967F2}"/>
    <cellStyle name="Normal 649 2 2 2 4" xfId="20420" xr:uid="{04B54640-0988-4B93-BC26-E7A81A29F05E}"/>
    <cellStyle name="Normal 649 2 2 2 4 2" xfId="20419" xr:uid="{495C9384-5830-47E8-AB40-A4E634C3FA0D}"/>
    <cellStyle name="Normal 649 2 2 2 5" xfId="20418" xr:uid="{8DF27932-2D17-4B05-B7BB-90CF03D25B0F}"/>
    <cellStyle name="Normal 649 2 2 3" xfId="20417" xr:uid="{6E52191B-7B53-4225-B16A-9DA8EF0EF142}"/>
    <cellStyle name="Normal 649 2 2 3 2" xfId="20416" xr:uid="{88BEFF9D-72C3-4049-974E-1C04B1DCBF55}"/>
    <cellStyle name="Normal 649 2 2 3 2 2" xfId="20415" xr:uid="{C6BA54BA-D727-4AA0-B3F6-D05C43B2F9CD}"/>
    <cellStyle name="Normal 649 2 2 3 3" xfId="20414" xr:uid="{EF6863CD-A0F3-40C7-885A-CCCDA76D277C}"/>
    <cellStyle name="Normal 649 2 2 4" xfId="20413" xr:uid="{AE0FA7F8-EF38-42D0-8109-E2388414DB20}"/>
    <cellStyle name="Normal 649 2 2 4 2" xfId="20412" xr:uid="{2F452CB2-43A8-4C94-9637-522A87BADCF6}"/>
    <cellStyle name="Normal 649 2 2 5" xfId="20411" xr:uid="{DCB03881-2965-4137-8592-FBD4F233191B}"/>
    <cellStyle name="Normal 649 2 2 5 2" xfId="20410" xr:uid="{90E1EE41-7A45-4FDF-9D37-8C4FAA1D7243}"/>
    <cellStyle name="Normal 649 2 2 6" xfId="20409" xr:uid="{77F89535-5A5C-44AE-8770-8113E30AE14C}"/>
    <cellStyle name="Normal 649 2 3" xfId="20408" xr:uid="{9AB6DE78-480D-4DD0-B14F-A1DF0F120E45}"/>
    <cellStyle name="Normal 649 2 3 2" xfId="20407" xr:uid="{076CB0F6-F6BE-4279-889A-9FAA1E665F87}"/>
    <cellStyle name="Normal 649 2 3 2 2" xfId="20406" xr:uid="{D5AB0E0C-2428-4B61-918C-DB318AAFB1E7}"/>
    <cellStyle name="Normal 649 2 3 2 2 2" xfId="20405" xr:uid="{F3BCB2DB-3DFF-4267-A489-5CFB72980466}"/>
    <cellStyle name="Normal 649 2 3 2 3" xfId="20404" xr:uid="{F0E278A1-F668-4665-842F-FE903969D7E1}"/>
    <cellStyle name="Normal 649 2 3 3" xfId="20403" xr:uid="{A28976D7-7C95-4B5F-B2E6-B37E38D7F333}"/>
    <cellStyle name="Normal 649 2 3 3 2" xfId="20402" xr:uid="{AE1328B6-8135-4A93-8128-F952B8AA9793}"/>
    <cellStyle name="Normal 649 2 3 4" xfId="20401" xr:uid="{3CC57AD7-5E35-4B9B-9353-65534397E473}"/>
    <cellStyle name="Normal 649 2 3 4 2" xfId="20400" xr:uid="{109F47C9-98B8-4DB0-A62F-C5C2F66438A6}"/>
    <cellStyle name="Normal 649 2 3 5" xfId="20399" xr:uid="{ECB2B4A5-115D-412E-92B3-D1F68169ADD7}"/>
    <cellStyle name="Normal 649 2 4" xfId="20398" xr:uid="{BE432CC4-FE3E-4F36-B08B-220B0FB29394}"/>
    <cellStyle name="Normal 649 2 4 2" xfId="20397" xr:uid="{F3CFE179-F878-4339-A568-33921A1FB7EA}"/>
    <cellStyle name="Normal 649 2 4 2 2" xfId="20396" xr:uid="{81B82463-80DA-4104-925E-BFEC1B94DA5E}"/>
    <cellStyle name="Normal 649 2 4 3" xfId="20395" xr:uid="{5B58AE84-2AC8-4383-9D07-54454BE5EF9F}"/>
    <cellStyle name="Normal 649 2 5" xfId="20394" xr:uid="{C38068CC-E69C-4619-9DC9-A4F4F3FDD875}"/>
    <cellStyle name="Normal 649 2 5 2" xfId="20393" xr:uid="{43F45E6C-7EFD-45AD-97A4-A3666AC49716}"/>
    <cellStyle name="Normal 649 2 6" xfId="20392" xr:uid="{55A93057-D86D-435E-BF84-DDE0F8389B1D}"/>
    <cellStyle name="Normal 649 2 6 2" xfId="20391" xr:uid="{6E9A4015-59F0-4F9C-9B93-D9DBED738217}"/>
    <cellStyle name="Normal 649 2 7" xfId="20390" xr:uid="{1B808C75-DD1E-4742-9E90-34590ABAD225}"/>
    <cellStyle name="Normal 649 3" xfId="20389" xr:uid="{E36B954D-DA35-4A72-9CD5-33B2D542B62A}"/>
    <cellStyle name="Normal 65" xfId="20388" xr:uid="{DDCA22C4-8C5F-4DE3-8E9C-08ACE4D8F8B2}"/>
    <cellStyle name="Normal 65 10" xfId="20387" xr:uid="{B7741533-A9AE-4B99-A3A2-4168002801A5}"/>
    <cellStyle name="Normal 65 10 2" xfId="20386" xr:uid="{7EFB3741-D39E-4A65-9C7C-D0C8616F9426}"/>
    <cellStyle name="Normal 65 11" xfId="20385" xr:uid="{9CB17E7B-A46B-42BF-A930-65CE2C2D56C9}"/>
    <cellStyle name="Normal 65 12" xfId="20384" xr:uid="{17F35225-A0A4-4CDB-917D-5766ADB6AB25}"/>
    <cellStyle name="Normal 65 13" xfId="20383" xr:uid="{9683286A-E019-415C-B909-219B45B5B034}"/>
    <cellStyle name="Normal 65 14" xfId="20382" xr:uid="{C2055925-A7D9-4A54-95C2-FC0E860E62EF}"/>
    <cellStyle name="Normal 65 2" xfId="20381" xr:uid="{D1DFA082-BA81-40E3-A5DD-F09E31CF038B}"/>
    <cellStyle name="Normal 65 2 2" xfId="20380" xr:uid="{32D0880A-F12B-4314-8083-4D026130E1B0}"/>
    <cellStyle name="Normal 65 2 2 2" xfId="20379" xr:uid="{75409E8B-2B10-4CB9-B4BB-6ED1D3AB7A9C}"/>
    <cellStyle name="Normal 65 2 2 2 2" xfId="20378" xr:uid="{F119183D-2511-45B2-A4F7-A34FC5D481A9}"/>
    <cellStyle name="Normal 65 2 2 2 2 2" xfId="20377" xr:uid="{25B19605-3E87-453D-A1B9-DD646A10A908}"/>
    <cellStyle name="Normal 65 2 2 2 3" xfId="20376" xr:uid="{A7DC0E3A-E989-435A-B6FD-944882FA0828}"/>
    <cellStyle name="Normal 65 2 2 2 4" xfId="20375" xr:uid="{6CB81264-6610-4E9A-87FE-AF0A90A0C001}"/>
    <cellStyle name="Normal 65 2 2 3" xfId="20374" xr:uid="{B756E36E-60B3-4ACD-A2D4-418BB1D4D937}"/>
    <cellStyle name="Normal 65 2 2 3 2" xfId="20373" xr:uid="{BB2B6E06-9D21-4ADF-8C37-983598E7C9A4}"/>
    <cellStyle name="Normal 65 2 2 4" xfId="20372" xr:uid="{2918C7CC-C89D-4982-B574-F28217041027}"/>
    <cellStyle name="Normal 65 2 2 5" xfId="20371" xr:uid="{1D575008-9E38-463A-BC9B-6D9308B80423}"/>
    <cellStyle name="Normal 65 2 3" xfId="20370" xr:uid="{47748C5A-0467-4C9B-B303-AB3257940611}"/>
    <cellStyle name="Normal 65 2 3 2" xfId="20369" xr:uid="{19916B0E-C817-4DBA-8E8A-5C25FA4AC661}"/>
    <cellStyle name="Normal 65 2 3 2 2" xfId="20368" xr:uid="{C24336F7-09C8-440D-B8E0-020227065DF3}"/>
    <cellStyle name="Normal 65 2 3 3" xfId="20367" xr:uid="{BB0BA698-2220-4C67-8BC6-AEA4FE2C7659}"/>
    <cellStyle name="Normal 65 2 3 4" xfId="20366" xr:uid="{8BCF599B-FA29-46D4-8ABF-D5814D31B45E}"/>
    <cellStyle name="Normal 65 2 4" xfId="20365" xr:uid="{C53F3759-FFF7-46A3-A03A-325749EF3FDE}"/>
    <cellStyle name="Normal 65 2 4 2" xfId="20364" xr:uid="{4923080F-4695-44E6-9EC5-39E129B74927}"/>
    <cellStyle name="Normal 65 2 5" xfId="20363" xr:uid="{50BEA7DF-F21B-4AB4-9314-CB6FF73F9168}"/>
    <cellStyle name="Normal 65 2 6" xfId="20362" xr:uid="{641DD0B9-CAF1-4609-AF35-FECAAE4BDFCA}"/>
    <cellStyle name="Normal 65 2_Forecast" xfId="20361" xr:uid="{ED97D3E9-83D4-4B11-8D66-78D7C6C3604C}"/>
    <cellStyle name="Normal 65 3" xfId="20360" xr:uid="{22771952-DED7-4508-8B48-9BBD4B438E86}"/>
    <cellStyle name="Normal 65 3 2" xfId="20359" xr:uid="{8F0ACE89-1D41-4D94-8F84-804B8ED626FB}"/>
    <cellStyle name="Normal 65 3 2 2" xfId="20358" xr:uid="{C8C92A00-5D93-4745-81A4-7CCDDB422601}"/>
    <cellStyle name="Normal 65 3 2 2 2" xfId="20357" xr:uid="{2122A4BA-B16F-413D-9AC9-3DC97B1E1625}"/>
    <cellStyle name="Normal 65 3 2 3" xfId="20356" xr:uid="{876A55BC-97C1-4F19-BF79-508357E29603}"/>
    <cellStyle name="Normal 65 3 2 4" xfId="20355" xr:uid="{EA48F49F-D95C-487C-A83F-09A44A9E12E3}"/>
    <cellStyle name="Normal 65 3 3" xfId="20354" xr:uid="{A88F2B81-CC59-4AE4-BF52-FBACEC87C8F5}"/>
    <cellStyle name="Normal 65 3 3 2" xfId="20353" xr:uid="{7EA262DA-C698-4409-BA37-DFE738D6401B}"/>
    <cellStyle name="Normal 65 3 4" xfId="20352" xr:uid="{239D10B1-C04F-4DDE-9EFD-2691D7014769}"/>
    <cellStyle name="Normal 65 3 5" xfId="20351" xr:uid="{74BFEC8E-244A-4B3D-932C-632E55EEBB6D}"/>
    <cellStyle name="Normal 65 3_Forecast" xfId="20350" xr:uid="{ECDD1624-6FA8-45BC-AFE8-37E31261B342}"/>
    <cellStyle name="Normal 65 4" xfId="20349" xr:uid="{DC6C64D9-5917-4178-80DB-8A7BAC72597B}"/>
    <cellStyle name="Normal 65 4 2" xfId="20348" xr:uid="{E41C7E2C-2070-408A-ADA6-E1647F1D240D}"/>
    <cellStyle name="Normal 65 4 2 2" xfId="20347" xr:uid="{39193A1D-B73A-4723-B948-F8D5A4FD2AD6}"/>
    <cellStyle name="Normal 65 4 3" xfId="20346" xr:uid="{EF3E6A1E-F9FD-481B-B5F4-16C1A85D394B}"/>
    <cellStyle name="Normal 65 4 4" xfId="20345" xr:uid="{87A1B3B4-661C-45C7-9856-F8D7DA3FFA5F}"/>
    <cellStyle name="Normal 65 5" xfId="20344" xr:uid="{986176AF-B37A-4412-A613-1E724A87BD5A}"/>
    <cellStyle name="Normal 65 5 2" xfId="20343" xr:uid="{0C74E8A4-534A-4A35-AB46-343EF5045D5B}"/>
    <cellStyle name="Normal 65 5 2 2" xfId="20342" xr:uid="{0BC06148-94A4-44E0-838D-6DF0B20D37B5}"/>
    <cellStyle name="Normal 65 5 3" xfId="20341" xr:uid="{901F1E07-3837-4303-8794-1A31A6253FF3}"/>
    <cellStyle name="Normal 65 5 4" xfId="20340" xr:uid="{ACED8EAF-981C-4C43-BD9A-23519FF76D55}"/>
    <cellStyle name="Normal 65 6" xfId="20339" xr:uid="{9A54271E-6B76-4BDD-ACE2-D1B072A08D9F}"/>
    <cellStyle name="Normal 65 6 2" xfId="20338" xr:uid="{6E49AEF1-B64E-43EC-B62C-75CF02864C0D}"/>
    <cellStyle name="Normal 65 6 2 2" xfId="20337" xr:uid="{754D825D-81C6-44EE-AA47-0836B9D6AC7D}"/>
    <cellStyle name="Normal 65 6 3" xfId="20336" xr:uid="{D01B4B6F-1636-4416-8BE9-F70EDA8F7A95}"/>
    <cellStyle name="Normal 65 6 4" xfId="20335" xr:uid="{839CE878-7D72-465D-AB69-3D220705CFD5}"/>
    <cellStyle name="Normal 65 7" xfId="20334" xr:uid="{2C9CCB1B-8126-4A84-A950-3EA8DB2556F6}"/>
    <cellStyle name="Normal 65 7 2" xfId="20333" xr:uid="{70DE0D59-5851-439C-A830-8F782465EEBF}"/>
    <cellStyle name="Normal 65 7 2 2" xfId="20332" xr:uid="{5F29622F-E4E0-44DE-8025-17546DD0A3CF}"/>
    <cellStyle name="Normal 65 7 3" xfId="20331" xr:uid="{838A86BE-5191-4E9E-8354-C61C1DBA8561}"/>
    <cellStyle name="Normal 65 7 4" xfId="20330" xr:uid="{3B907B8B-6C50-4588-9A65-A34D938AF930}"/>
    <cellStyle name="Normal 65 8" xfId="20329" xr:uid="{C4255C2C-5821-4868-9425-30C1A785F126}"/>
    <cellStyle name="Normal 65 8 2" xfId="20328" xr:uid="{11676960-47AB-4E5C-A0BB-B2EE61CBBCDB}"/>
    <cellStyle name="Normal 65 8 2 2" xfId="20327" xr:uid="{3F65B67F-BE40-419C-B560-0D70E2E8E7CC}"/>
    <cellStyle name="Normal 65 8 3" xfId="20326" xr:uid="{F65BF5E9-F949-4D7B-824B-E651BE8EAD30}"/>
    <cellStyle name="Normal 65 9" xfId="20325" xr:uid="{78CC0B57-259F-43CD-89E1-19AA7A647976}"/>
    <cellStyle name="Normal 65 9 2" xfId="20324" xr:uid="{9FE9FA63-2769-4328-9554-413AB299E470}"/>
    <cellStyle name="Normal 65_DSub" xfId="20323" xr:uid="{18E37CA2-419D-4895-AE58-4DBFD029E7BB}"/>
    <cellStyle name="Normal 650" xfId="20322" xr:uid="{9E5CE9B7-853F-486B-AA81-C3FE55A3E7DB}"/>
    <cellStyle name="Normal 650 2" xfId="20321" xr:uid="{87F033A6-B065-48A0-83C9-8FD2ACD0B79B}"/>
    <cellStyle name="Normal 650 2 2" xfId="20320" xr:uid="{47B35922-D25D-4423-8F8C-6A783999F8B2}"/>
    <cellStyle name="Normal 650 2 2 2" xfId="20319" xr:uid="{4FDF205F-6370-4DD9-85E6-E5444E45E756}"/>
    <cellStyle name="Normal 650 2 2 2 2" xfId="20318" xr:uid="{D52DB39A-D7D4-41B6-8E9B-0ACC628D5F16}"/>
    <cellStyle name="Normal 650 2 2 2 2 2" xfId="20317" xr:uid="{B4974BE3-45BE-4A5D-AA93-0DFD990F14B3}"/>
    <cellStyle name="Normal 650 2 2 2 2 2 2" xfId="20316" xr:uid="{93A7B5DA-EE2B-404C-BA83-6BEEA2DB4A91}"/>
    <cellStyle name="Normal 650 2 2 2 2 3" xfId="20315" xr:uid="{64F4F303-992F-4356-821D-9FD642FD9670}"/>
    <cellStyle name="Normal 650 2 2 2 3" xfId="20314" xr:uid="{2AD27714-38E2-48CD-AB1F-30412D7BA102}"/>
    <cellStyle name="Normal 650 2 2 2 3 2" xfId="20313" xr:uid="{61720059-5BD2-498E-8AC1-4BC24151885D}"/>
    <cellStyle name="Normal 650 2 2 2 4" xfId="20312" xr:uid="{899B32FC-861D-403E-81CD-0D4A105F2521}"/>
    <cellStyle name="Normal 650 2 2 2 4 2" xfId="20311" xr:uid="{ADB92956-2E80-4631-9C38-1E17790837B3}"/>
    <cellStyle name="Normal 650 2 2 2 5" xfId="20310" xr:uid="{F30C56FA-72EC-4A5E-A17A-ECDE7E30BCD4}"/>
    <cellStyle name="Normal 650 2 2 3" xfId="20309" xr:uid="{1A065562-CA98-47D7-B13F-4A8D4810268B}"/>
    <cellStyle name="Normal 650 2 2 3 2" xfId="20308" xr:uid="{AD101F42-8B9A-43EA-BFDF-29FFDD651E48}"/>
    <cellStyle name="Normal 650 2 2 3 2 2" xfId="20307" xr:uid="{7CC98129-535F-4B7F-9689-99DB9EDD3FF6}"/>
    <cellStyle name="Normal 650 2 2 3 3" xfId="20306" xr:uid="{CD4E8D14-409B-402D-9512-D24C33CE760C}"/>
    <cellStyle name="Normal 650 2 2 4" xfId="20305" xr:uid="{B9A3BA6F-8B4E-467E-B61E-4EA63E7D44D8}"/>
    <cellStyle name="Normal 650 2 2 4 2" xfId="20304" xr:uid="{AB8F11A0-A9F4-40A7-900F-5035C557974B}"/>
    <cellStyle name="Normal 650 2 2 5" xfId="20303" xr:uid="{7DD5F80E-A968-419F-98C8-8BD4D20B2116}"/>
    <cellStyle name="Normal 650 2 2 5 2" xfId="20302" xr:uid="{9ED6802F-B97D-4A98-9BE6-46DEDFB8A6BC}"/>
    <cellStyle name="Normal 650 2 2 6" xfId="20301" xr:uid="{0B66004E-B10F-49D8-A03C-66A0F6D7598C}"/>
    <cellStyle name="Normal 650 2 3" xfId="20300" xr:uid="{5D83C0E3-309A-4917-BFC5-064931617563}"/>
    <cellStyle name="Normal 650 2 3 2" xfId="20299" xr:uid="{FB93B767-0142-45A4-A466-21EF928453D0}"/>
    <cellStyle name="Normal 650 2 3 2 2" xfId="20298" xr:uid="{BB980C26-24DE-4FF3-AC00-CDECF2922948}"/>
    <cellStyle name="Normal 650 2 3 2 2 2" xfId="20297" xr:uid="{7257E8A3-1303-4F0D-B121-BE7D1E452F14}"/>
    <cellStyle name="Normal 650 2 3 2 3" xfId="20296" xr:uid="{844C2766-863B-4431-9466-47B3F579EE64}"/>
    <cellStyle name="Normal 650 2 3 3" xfId="20295" xr:uid="{5A88FCBA-D74C-493B-B90D-41C1A1C8EACC}"/>
    <cellStyle name="Normal 650 2 3 3 2" xfId="20294" xr:uid="{6FEC7301-08A9-43CE-96B4-6780D87FA13B}"/>
    <cellStyle name="Normal 650 2 3 4" xfId="20293" xr:uid="{50E4EE54-420B-413B-8B30-9AD84EACC941}"/>
    <cellStyle name="Normal 650 2 3 4 2" xfId="20292" xr:uid="{6B46A7D6-3C0C-4B6D-9D5B-7F71104D8582}"/>
    <cellStyle name="Normal 650 2 3 5" xfId="20291" xr:uid="{2F631603-9C3C-4E24-9157-FAC1C1979E43}"/>
    <cellStyle name="Normal 650 2 4" xfId="20290" xr:uid="{219F5DD7-3580-41DC-A084-FE38CE243C33}"/>
    <cellStyle name="Normal 650 2 4 2" xfId="20289" xr:uid="{DC21BD57-1DF0-4354-AF15-DCB8A6A4A434}"/>
    <cellStyle name="Normal 650 2 4 2 2" xfId="20288" xr:uid="{C6EAADCF-0519-4C8A-9A3E-FA8B032A2001}"/>
    <cellStyle name="Normal 650 2 4 3" xfId="20287" xr:uid="{D002377A-FD84-487E-A814-CCD68D51EC0E}"/>
    <cellStyle name="Normal 650 2 5" xfId="20286" xr:uid="{8C5BA8A6-949F-4B87-BE54-F56B5C5934E5}"/>
    <cellStyle name="Normal 650 2 5 2" xfId="20285" xr:uid="{3DD53ECA-A33B-4449-8FA8-4F91A4AA9B05}"/>
    <cellStyle name="Normal 650 2 6" xfId="20284" xr:uid="{19F02011-5ED9-4F18-9A98-3B51F5AC0B9E}"/>
    <cellStyle name="Normal 650 2 6 2" xfId="20283" xr:uid="{EE8FFD1C-ECAA-400F-A6CA-6EEDC017DAA3}"/>
    <cellStyle name="Normal 650 2 7" xfId="20282" xr:uid="{BB9395BC-B2C9-4D5C-805C-0234F79FE77A}"/>
    <cellStyle name="Normal 650 3" xfId="20281" xr:uid="{6A940C2A-592D-40DC-AC4A-922F27E326BB}"/>
    <cellStyle name="Normal 651" xfId="20280" xr:uid="{3B80F7E8-B0FC-4A37-8DA5-B201018871BD}"/>
    <cellStyle name="Normal 651 2" xfId="20279" xr:uid="{C961D1D6-80CB-4654-96F0-82715368D5B6}"/>
    <cellStyle name="Normal 651 2 2" xfId="20278" xr:uid="{30A05AE2-AC46-4325-B93B-790B4E56B8A8}"/>
    <cellStyle name="Normal 651 2 2 2" xfId="20277" xr:uid="{3E8A444E-52B3-4F38-BA41-818EE7D5E192}"/>
    <cellStyle name="Normal 651 2 2 2 2" xfId="20276" xr:uid="{D3306518-6362-495B-97F9-0C2D1E2DFA57}"/>
    <cellStyle name="Normal 651 2 2 2 2 2" xfId="20275" xr:uid="{4B539288-C3A6-45CB-B5EA-1E6C7F58BB79}"/>
    <cellStyle name="Normal 651 2 2 2 2 2 2" xfId="20274" xr:uid="{8919B72D-1E77-42B5-B429-608711FD9EDD}"/>
    <cellStyle name="Normal 651 2 2 2 2 3" xfId="20273" xr:uid="{D1E57786-D153-4981-ABB1-0C93B332C0C6}"/>
    <cellStyle name="Normal 651 2 2 2 3" xfId="20272" xr:uid="{47EEFE1C-FEA0-44F3-B34C-88AC69A6F09F}"/>
    <cellStyle name="Normal 651 2 2 2 3 2" xfId="20271" xr:uid="{2CCD4151-3468-4D67-99DB-8C7C3D0C8A2C}"/>
    <cellStyle name="Normal 651 2 2 2 4" xfId="20270" xr:uid="{AF9CCB81-AD8A-4C3F-AC0A-8182604D90BA}"/>
    <cellStyle name="Normal 651 2 2 2 4 2" xfId="20269" xr:uid="{49461DB6-F5A1-456E-81CD-38C8EF4EADAA}"/>
    <cellStyle name="Normal 651 2 2 2 5" xfId="20268" xr:uid="{CD405CEB-822F-4040-BD1E-43CE3E4AE935}"/>
    <cellStyle name="Normal 651 2 2 3" xfId="20267" xr:uid="{77586775-37DA-4874-B033-1CC1639B0F90}"/>
    <cellStyle name="Normal 651 2 2 3 2" xfId="20266" xr:uid="{80AF8924-8BC0-483C-83BC-36EB15D64BF2}"/>
    <cellStyle name="Normal 651 2 2 3 2 2" xfId="20265" xr:uid="{3576D8F7-B25E-487A-A8B0-90E5C22A255F}"/>
    <cellStyle name="Normal 651 2 2 3 3" xfId="20264" xr:uid="{353BF0B7-AAD3-4A82-AE40-71FE5F748B90}"/>
    <cellStyle name="Normal 651 2 2 4" xfId="20263" xr:uid="{5E87CC97-FA52-4685-97F5-842664E83CB9}"/>
    <cellStyle name="Normal 651 2 2 4 2" xfId="20262" xr:uid="{0B00F50B-A0E2-4F89-A259-E60EEDAEA9F1}"/>
    <cellStyle name="Normal 651 2 2 5" xfId="20261" xr:uid="{D460C9F7-3718-46A0-AB41-65876FF6FEBC}"/>
    <cellStyle name="Normal 651 2 2 5 2" xfId="20260" xr:uid="{366FE323-2C52-4D59-8A41-8171A9E793FC}"/>
    <cellStyle name="Normal 651 2 2 6" xfId="20259" xr:uid="{3F30C2E8-FEBF-4B7D-99E2-CCFF9A8DFB93}"/>
    <cellStyle name="Normal 651 2 3" xfId="20258" xr:uid="{82D112EE-BDA6-4A24-9286-2603BE9449B5}"/>
    <cellStyle name="Normal 651 2 3 2" xfId="20257" xr:uid="{D20C55AA-A5C2-4029-80EE-BAE099B61777}"/>
    <cellStyle name="Normal 651 2 3 2 2" xfId="20256" xr:uid="{C488BF13-8A29-4BE1-AD9F-322F2E2ED24A}"/>
    <cellStyle name="Normal 651 2 3 2 2 2" xfId="20255" xr:uid="{F481BD86-AE28-44DC-A4E3-215543868F23}"/>
    <cellStyle name="Normal 651 2 3 2 3" xfId="20254" xr:uid="{15D654D5-C2CB-4699-BC5F-1FAFC181BCE4}"/>
    <cellStyle name="Normal 651 2 3 3" xfId="20253" xr:uid="{9DAB64F1-6D22-42CD-AC83-C2B88DFEAD74}"/>
    <cellStyle name="Normal 651 2 3 3 2" xfId="20252" xr:uid="{B023A123-2F11-408B-B164-A5837C739C36}"/>
    <cellStyle name="Normal 651 2 3 4" xfId="20251" xr:uid="{124BC46A-2B19-4F3B-9189-3DEB0EC5AEAC}"/>
    <cellStyle name="Normal 651 2 3 4 2" xfId="20250" xr:uid="{33DAB7DB-DA82-4632-A588-00A8D9E082A6}"/>
    <cellStyle name="Normal 651 2 3 5" xfId="20249" xr:uid="{CB5B0394-FCC3-4CAB-93F1-2CECBCF438B4}"/>
    <cellStyle name="Normal 651 2 4" xfId="20248" xr:uid="{9D947907-E547-452F-990F-733832FD124D}"/>
    <cellStyle name="Normal 651 2 4 2" xfId="20247" xr:uid="{00449A44-E246-4F53-9A99-8B1C80399DCB}"/>
    <cellStyle name="Normal 651 2 4 2 2" xfId="20246" xr:uid="{46F8895F-A4FB-4941-98CE-D0F9FE4D98E8}"/>
    <cellStyle name="Normal 651 2 4 3" xfId="20245" xr:uid="{30E7B236-C8AC-4869-9765-21A5AD825790}"/>
    <cellStyle name="Normal 651 2 5" xfId="20244" xr:uid="{80C0EC5D-B3BD-4236-B754-CD06B84BF0CD}"/>
    <cellStyle name="Normal 651 2 5 2" xfId="20243" xr:uid="{375AC764-B92D-4860-AE91-0F5AE98A3F24}"/>
    <cellStyle name="Normal 651 2 6" xfId="20242" xr:uid="{2F0D2D56-4589-4EA9-80E6-D5B23CAC5A37}"/>
    <cellStyle name="Normal 651 2 6 2" xfId="20241" xr:uid="{4924E274-E63B-4418-B819-DC8C93F04370}"/>
    <cellStyle name="Normal 651 2 7" xfId="20240" xr:uid="{28DB2379-59B0-4963-8E86-7A2BEE57ECD5}"/>
    <cellStyle name="Normal 651 3" xfId="20239" xr:uid="{5F2214AE-75BF-430C-8473-BED0DFDFEA00}"/>
    <cellStyle name="Normal 652" xfId="20238" xr:uid="{E733AA6B-9671-4936-BE39-8F824763CBEB}"/>
    <cellStyle name="Normal 652 2" xfId="20237" xr:uid="{92E0E201-5515-47BF-98F2-77132BE57338}"/>
    <cellStyle name="Normal 652 2 2" xfId="20236" xr:uid="{6371D4D2-16B9-4F53-BED5-BAB48157BD0C}"/>
    <cellStyle name="Normal 652 2 2 2" xfId="20235" xr:uid="{C499C39F-6355-41E9-8762-E8479DE02E39}"/>
    <cellStyle name="Normal 652 2 2 2 2" xfId="20234" xr:uid="{56935208-74CA-4173-9FA7-8C8FD03C27E2}"/>
    <cellStyle name="Normal 652 2 2 2 2 2" xfId="20233" xr:uid="{FAF27117-4D97-4A75-BB17-4D590102817E}"/>
    <cellStyle name="Normal 652 2 2 2 2 2 2" xfId="20232" xr:uid="{294B5377-0134-41A6-8708-4C5FEE1E75F6}"/>
    <cellStyle name="Normal 652 2 2 2 2 3" xfId="20231" xr:uid="{3A0BA219-6DA5-4D67-9D92-F5811D0F7008}"/>
    <cellStyle name="Normal 652 2 2 2 3" xfId="20230" xr:uid="{01C2B017-8927-4306-8362-C2F19F61A38B}"/>
    <cellStyle name="Normal 652 2 2 2 3 2" xfId="20229" xr:uid="{D99F6096-57BA-443A-9897-D3C1F9ED3F61}"/>
    <cellStyle name="Normal 652 2 2 2 4" xfId="20228" xr:uid="{3523A5B9-E816-406D-988C-5109EAB988F2}"/>
    <cellStyle name="Normal 652 2 2 2 4 2" xfId="20227" xr:uid="{2E3202BF-088E-4887-B10F-C182000CF729}"/>
    <cellStyle name="Normal 652 2 2 2 5" xfId="20226" xr:uid="{5C97FDAD-F0B4-44D3-9804-C4A8A1699179}"/>
    <cellStyle name="Normal 652 2 2 3" xfId="20225" xr:uid="{AE00383B-4563-419B-859D-D5D7C1BB2289}"/>
    <cellStyle name="Normal 652 2 2 3 2" xfId="20224" xr:uid="{2872594C-46B7-42D9-8E07-E079DF87C511}"/>
    <cellStyle name="Normal 652 2 2 3 2 2" xfId="20223" xr:uid="{754A3D75-5617-4A5C-A6A7-50331376FD51}"/>
    <cellStyle name="Normal 652 2 2 3 3" xfId="20222" xr:uid="{E8EDC12F-AE1A-423D-8966-8AFEF42F271F}"/>
    <cellStyle name="Normal 652 2 2 4" xfId="20221" xr:uid="{75F84F24-FC70-4DF0-80D2-3207FBE9E2A3}"/>
    <cellStyle name="Normal 652 2 2 4 2" xfId="20220" xr:uid="{D01B2580-85FD-4FDF-9378-26A1964A91E1}"/>
    <cellStyle name="Normal 652 2 2 5" xfId="20219" xr:uid="{CE01B330-D168-4E27-B9ED-3D5AD4FE941B}"/>
    <cellStyle name="Normal 652 2 2 5 2" xfId="20218" xr:uid="{1C9EE6EA-412C-4F12-AE6A-89A81A39A374}"/>
    <cellStyle name="Normal 652 2 2 6" xfId="20217" xr:uid="{C750E9F4-5FA6-4DEF-B144-BEC3505E9C29}"/>
    <cellStyle name="Normal 652 2 3" xfId="20216" xr:uid="{5ADA3F98-3C43-4333-868F-C2B0BE690720}"/>
    <cellStyle name="Normal 652 2 3 2" xfId="20215" xr:uid="{5477A77C-D9F9-44B2-B73E-32FEA4A9EDE4}"/>
    <cellStyle name="Normal 652 2 3 2 2" xfId="20214" xr:uid="{C6130404-6FE1-4206-A849-B0CA7A3400F6}"/>
    <cellStyle name="Normal 652 2 3 2 2 2" xfId="20213" xr:uid="{219FE20B-F13B-4B4E-97E8-B028587B4F10}"/>
    <cellStyle name="Normal 652 2 3 2 3" xfId="20212" xr:uid="{7CB2DCD3-0510-4651-9A38-56D6F75DB6B8}"/>
    <cellStyle name="Normal 652 2 3 3" xfId="20211" xr:uid="{1F908E53-976D-4D03-89F3-D444DF048DAF}"/>
    <cellStyle name="Normal 652 2 3 3 2" xfId="20210" xr:uid="{008D7704-0851-4876-940A-C5ECCE9FE2C2}"/>
    <cellStyle name="Normal 652 2 3 4" xfId="20209" xr:uid="{60427FE4-6FFB-4DAA-99A0-A716A5C91C37}"/>
    <cellStyle name="Normal 652 2 3 4 2" xfId="20208" xr:uid="{EC8F4AF5-B634-453A-8D9B-B913C2E9F1BF}"/>
    <cellStyle name="Normal 652 2 3 5" xfId="20207" xr:uid="{D1765B84-9282-4DCC-81B6-C1C57D860287}"/>
    <cellStyle name="Normal 652 2 4" xfId="20206" xr:uid="{F75AFA2A-0A16-4AC9-A757-2FE3EBFF7C43}"/>
    <cellStyle name="Normal 652 2 4 2" xfId="20205" xr:uid="{53B39E26-3B4B-4375-959B-CC655A71C003}"/>
    <cellStyle name="Normal 652 2 4 2 2" xfId="20204" xr:uid="{CC69DBB8-46B4-4931-9972-6F5765DE326A}"/>
    <cellStyle name="Normal 652 2 4 3" xfId="20203" xr:uid="{35346088-BCD0-4597-8753-534F2E738233}"/>
    <cellStyle name="Normal 652 2 5" xfId="20202" xr:uid="{09A639C2-C821-4C26-95CD-6B01DCACBBE8}"/>
    <cellStyle name="Normal 652 2 5 2" xfId="20201" xr:uid="{CF6FDD51-9C8C-42BD-8E09-3BA18964DB32}"/>
    <cellStyle name="Normal 652 2 6" xfId="20200" xr:uid="{E55471DA-AF56-4383-B649-F7F85855CC5F}"/>
    <cellStyle name="Normal 652 2 6 2" xfId="20199" xr:uid="{A0E03443-36B3-4A83-A1D3-FFF1CB3D8363}"/>
    <cellStyle name="Normal 652 2 7" xfId="20198" xr:uid="{FA165997-BEDA-4818-8D59-5B5C1002D44C}"/>
    <cellStyle name="Normal 652 3" xfId="20197" xr:uid="{B9EFA470-EFB8-4172-95F6-C3C200DEBCC2}"/>
    <cellStyle name="Normal 653" xfId="20196" xr:uid="{63642D37-05ED-40C9-B03A-BA3449610158}"/>
    <cellStyle name="Normal 653 2" xfId="20195" xr:uid="{AD87BFB7-CACB-4911-ABDE-D9A86DCA1DAB}"/>
    <cellStyle name="Normal 653 2 2" xfId="20194" xr:uid="{1EA57628-DFAB-4838-8CF8-73BEC892339B}"/>
    <cellStyle name="Normal 653 2 2 2" xfId="20193" xr:uid="{9B5E6A67-CF4A-412D-BDD8-A0D9B329BAB0}"/>
    <cellStyle name="Normal 653 2 2 2 2" xfId="20192" xr:uid="{FB2C74C1-C9DD-4CC7-B168-7F9922E2197E}"/>
    <cellStyle name="Normal 653 2 2 2 2 2" xfId="20191" xr:uid="{16E746D8-9C7D-47C2-9950-30E17D31B691}"/>
    <cellStyle name="Normal 653 2 2 2 2 2 2" xfId="20190" xr:uid="{851040E1-4B2E-4448-9104-9DF2686797E2}"/>
    <cellStyle name="Normal 653 2 2 2 2 3" xfId="20189" xr:uid="{7D600D09-A96D-4FD0-AC20-757ECF32384D}"/>
    <cellStyle name="Normal 653 2 2 2 3" xfId="20188" xr:uid="{B28EBE30-E0C6-4160-B54F-0D8A6DEA9DF7}"/>
    <cellStyle name="Normal 653 2 2 2 3 2" xfId="20187" xr:uid="{8C04FC4F-2FE9-468A-9F5F-069EF9428184}"/>
    <cellStyle name="Normal 653 2 2 2 4" xfId="20186" xr:uid="{B4CB340F-CC70-4935-9629-453C4378083F}"/>
    <cellStyle name="Normal 653 2 2 2 4 2" xfId="20185" xr:uid="{877303CD-F282-4EA1-BF8F-548FE4F2F048}"/>
    <cellStyle name="Normal 653 2 2 2 5" xfId="20184" xr:uid="{C376B794-8496-46EE-9DFC-A7E51B9C0E4A}"/>
    <cellStyle name="Normal 653 2 2 3" xfId="20183" xr:uid="{2B65D82E-D8CE-4482-9292-E8C0432891A3}"/>
    <cellStyle name="Normal 653 2 2 3 2" xfId="20182" xr:uid="{C187A0FA-C67C-43D1-8CEB-CC5B02E6F042}"/>
    <cellStyle name="Normal 653 2 2 3 2 2" xfId="20181" xr:uid="{5C3FB679-4DB2-448A-9E17-1B4F3128EBF5}"/>
    <cellStyle name="Normal 653 2 2 3 3" xfId="20180" xr:uid="{8A2A03F6-A8ED-4FE7-86DF-C5BC4920CC6D}"/>
    <cellStyle name="Normal 653 2 2 4" xfId="20179" xr:uid="{EE8E7293-8348-4A54-AA5F-59FD67D0B41D}"/>
    <cellStyle name="Normal 653 2 2 4 2" xfId="20178" xr:uid="{15B041E6-EFC4-48F3-B3AE-8249BBC2272A}"/>
    <cellStyle name="Normal 653 2 2 5" xfId="20177" xr:uid="{17A0C934-65F6-4B0B-A102-E7EF139B629C}"/>
    <cellStyle name="Normal 653 2 2 5 2" xfId="20176" xr:uid="{96E6E114-2859-4181-A2E6-43DE09C9EA5F}"/>
    <cellStyle name="Normal 653 2 2 6" xfId="20175" xr:uid="{B9EDF076-2BE2-4E2D-8F99-8B8B5A2959E3}"/>
    <cellStyle name="Normal 653 2 3" xfId="20174" xr:uid="{41E16081-C062-4803-958F-6942F8333A16}"/>
    <cellStyle name="Normal 653 2 3 2" xfId="20173" xr:uid="{895AB154-E67E-4A01-979D-F7351CB0B1CC}"/>
    <cellStyle name="Normal 653 2 3 2 2" xfId="20172" xr:uid="{EAC92BCD-B8BB-431A-938F-2C812F63C447}"/>
    <cellStyle name="Normal 653 2 3 2 2 2" xfId="20171" xr:uid="{92BA0EC1-82A7-49B7-A358-3EE76A56E55C}"/>
    <cellStyle name="Normal 653 2 3 2 3" xfId="20170" xr:uid="{64D65FDA-9BE6-4ED4-913F-2282F55D3029}"/>
    <cellStyle name="Normal 653 2 3 3" xfId="20169" xr:uid="{AC1F5DB4-E924-45EE-B2BA-F6DDE9AB9A10}"/>
    <cellStyle name="Normal 653 2 3 3 2" xfId="20168" xr:uid="{A51673B7-F29A-490D-804D-9B1CA67A8456}"/>
    <cellStyle name="Normal 653 2 3 4" xfId="20167" xr:uid="{7ACD4419-16D8-4C9C-A6E3-904D4C5D5E98}"/>
    <cellStyle name="Normal 653 2 3 4 2" xfId="20166" xr:uid="{A83A297A-7032-4AE6-86B6-DED1C9D18D03}"/>
    <cellStyle name="Normal 653 2 3 5" xfId="20165" xr:uid="{94B594E0-04B3-49CC-8BDE-AB2D9D792814}"/>
    <cellStyle name="Normal 653 2 4" xfId="20164" xr:uid="{83209CFE-BA89-468C-9C26-916BC5514758}"/>
    <cellStyle name="Normal 653 2 4 2" xfId="20163" xr:uid="{31197926-61EE-486C-84BE-62D5D164BBF4}"/>
    <cellStyle name="Normal 653 2 4 2 2" xfId="20162" xr:uid="{91CEB8F6-89CF-4CA7-9F69-88461A8C0030}"/>
    <cellStyle name="Normal 653 2 4 3" xfId="20161" xr:uid="{7E725A2B-BBF1-4E07-B51A-C538A37B6E92}"/>
    <cellStyle name="Normal 653 2 5" xfId="20160" xr:uid="{B9F618FA-9140-4252-B7D7-C684CADFC81E}"/>
    <cellStyle name="Normal 653 2 5 2" xfId="20159" xr:uid="{0029C51F-6DF1-4E46-8E4C-78376AE2CA69}"/>
    <cellStyle name="Normal 653 2 6" xfId="20158" xr:uid="{F4AC3B69-8478-4915-B8E1-C5C9D94B42DB}"/>
    <cellStyle name="Normal 653 2 6 2" xfId="20157" xr:uid="{B1A8E4D7-023D-4E1A-AA05-5EBE78C3298F}"/>
    <cellStyle name="Normal 653 2 7" xfId="20156" xr:uid="{BF6DCBD6-0244-4D96-8682-72D43E1854BF}"/>
    <cellStyle name="Normal 653 3" xfId="20155" xr:uid="{00A387E4-13D2-4716-B408-68F15D4A2EB8}"/>
    <cellStyle name="Normal 654" xfId="20154" xr:uid="{5749F735-7A60-4CE2-9BFD-E9B5F560007D}"/>
    <cellStyle name="Normal 654 2" xfId="20153" xr:uid="{84BB7777-1C0A-4B06-BC2A-D4C8975D33CB}"/>
    <cellStyle name="Normal 654 2 2" xfId="20152" xr:uid="{4C0205B5-F367-4748-8B9B-5562C9EFFC56}"/>
    <cellStyle name="Normal 654 2 2 2" xfId="20151" xr:uid="{2986D961-2E15-4F98-B9CC-799515F5C6A8}"/>
    <cellStyle name="Normal 654 2 2 2 2" xfId="20150" xr:uid="{BA3A46B4-7381-4423-98CA-3AF364855D9A}"/>
    <cellStyle name="Normal 654 2 2 2 2 2" xfId="20149" xr:uid="{793571AB-CDD8-4EBD-B77E-12129D7A0D27}"/>
    <cellStyle name="Normal 654 2 2 2 2 2 2" xfId="20148" xr:uid="{0741630E-E516-422C-89E3-CA60BBD08090}"/>
    <cellStyle name="Normal 654 2 2 2 2 3" xfId="20147" xr:uid="{5DD96433-B007-49A5-9E47-AC446575EB7D}"/>
    <cellStyle name="Normal 654 2 2 2 3" xfId="20146" xr:uid="{A0A619E2-8825-44A3-B9E8-D399034DCD8D}"/>
    <cellStyle name="Normal 654 2 2 2 3 2" xfId="20145" xr:uid="{E7154282-0901-4F1F-954A-AAFB8DD0A7CC}"/>
    <cellStyle name="Normal 654 2 2 2 4" xfId="20144" xr:uid="{85C71B7D-E167-461B-9CC9-2AAA5423E48A}"/>
    <cellStyle name="Normal 654 2 2 2 4 2" xfId="20143" xr:uid="{C60C161C-6092-4F3B-96AA-BAEB520F0B55}"/>
    <cellStyle name="Normal 654 2 2 2 5" xfId="20142" xr:uid="{94EF12C7-6817-4EC5-BD17-FF994ACB9969}"/>
    <cellStyle name="Normal 654 2 2 3" xfId="20141" xr:uid="{036CD059-C001-43E9-83E2-672FD2FD014C}"/>
    <cellStyle name="Normal 654 2 2 3 2" xfId="20140" xr:uid="{DEDFC093-CD56-44FF-8AFA-765268E56B6C}"/>
    <cellStyle name="Normal 654 2 2 3 2 2" xfId="20139" xr:uid="{DC2A0DE0-54EF-4C41-9C0A-BF6793192A60}"/>
    <cellStyle name="Normal 654 2 2 3 3" xfId="20138" xr:uid="{86CD0F2C-A02E-4C3C-90CD-6452F9B37D65}"/>
    <cellStyle name="Normal 654 2 2 4" xfId="20137" xr:uid="{8C81E47A-FF67-4ED6-AB99-31C68E7AC761}"/>
    <cellStyle name="Normal 654 2 2 4 2" xfId="20136" xr:uid="{2D682F9E-B6DD-4B65-86CC-9FF24A2827FB}"/>
    <cellStyle name="Normal 654 2 2 5" xfId="20135" xr:uid="{0002636F-DEED-4D35-856F-88910781CB7E}"/>
    <cellStyle name="Normal 654 2 2 5 2" xfId="20134" xr:uid="{A1740635-CC0F-4B38-8B55-2A7A35B2FBCC}"/>
    <cellStyle name="Normal 654 2 2 6" xfId="20133" xr:uid="{CB80940D-F89A-471E-A3F0-A27BAF39089E}"/>
    <cellStyle name="Normal 654 2 3" xfId="20132" xr:uid="{D4F116D9-A10A-4439-A9A0-3F4C0850A764}"/>
    <cellStyle name="Normal 654 2 3 2" xfId="20131" xr:uid="{8CDAC59B-1310-472C-80DD-2C3F25C51582}"/>
    <cellStyle name="Normal 654 2 3 2 2" xfId="20130" xr:uid="{88182567-AA96-48A8-A594-E424CF454EAB}"/>
    <cellStyle name="Normal 654 2 3 2 2 2" xfId="20129" xr:uid="{D0DA35BC-94E5-44A7-8A01-D185C3725440}"/>
    <cellStyle name="Normal 654 2 3 2 3" xfId="20128" xr:uid="{BA6C27AC-EEC1-4168-84C2-D34C178D60D0}"/>
    <cellStyle name="Normal 654 2 3 3" xfId="20127" xr:uid="{83AEEC27-74F1-447B-B95B-1128882A4194}"/>
    <cellStyle name="Normal 654 2 3 3 2" xfId="20126" xr:uid="{BD586278-AF6E-433E-8FB4-8160D8E85CD1}"/>
    <cellStyle name="Normal 654 2 3 4" xfId="20125" xr:uid="{2142F839-04E0-4A7F-97A9-6C3FACEDCF69}"/>
    <cellStyle name="Normal 654 2 3 4 2" xfId="20124" xr:uid="{F056811A-67BA-495C-AE8E-DC8B58D61CFF}"/>
    <cellStyle name="Normal 654 2 3 5" xfId="20123" xr:uid="{279A1E18-E8D7-40ED-8FF3-298A41787F68}"/>
    <cellStyle name="Normal 654 2 4" xfId="20122" xr:uid="{64A85031-F95F-4744-BEB2-F2294A2C5864}"/>
    <cellStyle name="Normal 654 2 4 2" xfId="20121" xr:uid="{84A1CDF2-9629-4C6F-A3B5-E3141C2E1B9B}"/>
    <cellStyle name="Normal 654 2 4 2 2" xfId="20120" xr:uid="{BDBDEA4F-F26A-4B95-9DCC-63F2D14DAA05}"/>
    <cellStyle name="Normal 654 2 4 3" xfId="20119" xr:uid="{FAE8440F-DF7D-4B6E-99DF-1C25225206FC}"/>
    <cellStyle name="Normal 654 2 5" xfId="20118" xr:uid="{E79C3929-B2C3-437F-8E27-FD1E158C7FCA}"/>
    <cellStyle name="Normal 654 2 5 2" xfId="20117" xr:uid="{8C411DC2-91A4-43BE-8F47-E7D928F92B03}"/>
    <cellStyle name="Normal 654 2 6" xfId="20116" xr:uid="{A543B7F9-CAE1-4CF7-B14E-15DC0BB8B921}"/>
    <cellStyle name="Normal 654 2 6 2" xfId="20115" xr:uid="{20FA3803-269D-494B-B9FD-71C4A173F10E}"/>
    <cellStyle name="Normal 654 2 7" xfId="20114" xr:uid="{90956DE4-DEDA-4879-96B0-F55BF90D58F3}"/>
    <cellStyle name="Normal 654 3" xfId="20113" xr:uid="{83D2A6C0-E4C0-447B-97D5-553AB28089D3}"/>
    <cellStyle name="Normal 655" xfId="20112" xr:uid="{E8F0CBBA-8716-4606-A07F-0300ED215B40}"/>
    <cellStyle name="Normal 655 2" xfId="20111" xr:uid="{FB489FD2-B434-4549-84B3-E9969C5B4790}"/>
    <cellStyle name="Normal 655 2 2" xfId="20110" xr:uid="{C7EBB187-AA97-4A63-BAAC-9A11F9A7A835}"/>
    <cellStyle name="Normal 655 2 2 2" xfId="20109" xr:uid="{1524EC09-1CCE-4037-BB84-FB3A88255F7E}"/>
    <cellStyle name="Normal 655 2 2 2 2" xfId="20108" xr:uid="{0A5EEC45-6ADB-4D6A-9E65-C4B9B77BDB83}"/>
    <cellStyle name="Normal 655 2 2 2 2 2" xfId="20107" xr:uid="{85E84E00-26C3-4230-8CA9-B4451254ABB6}"/>
    <cellStyle name="Normal 655 2 2 2 2 2 2" xfId="20106" xr:uid="{56A9C34F-ECD9-428C-A899-A2A5EE70F8AA}"/>
    <cellStyle name="Normal 655 2 2 2 2 3" xfId="20105" xr:uid="{4E87F810-25B9-40D2-AE25-1D7AFEC4DD9D}"/>
    <cellStyle name="Normal 655 2 2 2 3" xfId="20104" xr:uid="{43DAFC2A-D2E3-4DD2-A6A4-2AFE2AC6587E}"/>
    <cellStyle name="Normal 655 2 2 2 3 2" xfId="20103" xr:uid="{687D60D9-B206-405C-9308-17CCD2ECCBC0}"/>
    <cellStyle name="Normal 655 2 2 2 4" xfId="20102" xr:uid="{AF61FA11-FBC0-4BDD-8E14-7F8B61F2FA94}"/>
    <cellStyle name="Normal 655 2 2 2 4 2" xfId="20101" xr:uid="{01F7AB08-CBF6-4861-A8FB-BD07008472F0}"/>
    <cellStyle name="Normal 655 2 2 2 5" xfId="20100" xr:uid="{026E16A4-B88B-4AAC-9F2A-04B67696EFDA}"/>
    <cellStyle name="Normal 655 2 2 3" xfId="20099" xr:uid="{D070EBEC-0FAC-4D1A-9839-E24614F91C16}"/>
    <cellStyle name="Normal 655 2 2 3 2" xfId="20098" xr:uid="{9F21E41D-AAC0-4657-A96A-4014B1C1B19D}"/>
    <cellStyle name="Normal 655 2 2 3 2 2" xfId="20097" xr:uid="{59AB9AE1-2AA2-4803-B426-247EDF7FAF5C}"/>
    <cellStyle name="Normal 655 2 2 3 3" xfId="20096" xr:uid="{540C8CC6-1A91-4EAF-94B5-2569F1C68A24}"/>
    <cellStyle name="Normal 655 2 2 4" xfId="20095" xr:uid="{C1F40E61-AE4C-4109-ABA7-8EAE45946022}"/>
    <cellStyle name="Normal 655 2 2 4 2" xfId="20094" xr:uid="{6736DB78-BC0C-45C8-864E-96032E6D9D69}"/>
    <cellStyle name="Normal 655 2 2 5" xfId="20093" xr:uid="{821FEDA3-EB64-4EB0-BFA3-FA46409ACA1A}"/>
    <cellStyle name="Normal 655 2 2 5 2" xfId="20092" xr:uid="{24376CB3-5EB2-451E-AAD1-AA3DAF719C10}"/>
    <cellStyle name="Normal 655 2 2 6" xfId="20091" xr:uid="{70E308AA-B080-44EA-B8D6-24AE6474BAFF}"/>
    <cellStyle name="Normal 655 2 3" xfId="20090" xr:uid="{3EB43A05-50AE-4A3A-9787-7B752A20B291}"/>
    <cellStyle name="Normal 655 2 3 2" xfId="20089" xr:uid="{75837F4E-260B-499E-A58F-F90CE0EF9EDB}"/>
    <cellStyle name="Normal 655 2 3 2 2" xfId="20088" xr:uid="{743416C6-6945-4669-9302-A4A4B81384BC}"/>
    <cellStyle name="Normal 655 2 3 2 2 2" xfId="20087" xr:uid="{19E0F00B-95C4-4A56-A211-0A218B5D8572}"/>
    <cellStyle name="Normal 655 2 3 2 3" xfId="20086" xr:uid="{6E1D20AF-FF89-417B-AA6C-FFB8CC07B6D8}"/>
    <cellStyle name="Normal 655 2 3 3" xfId="20085" xr:uid="{C649E62C-0996-4C42-966C-02A2D8BF5A7C}"/>
    <cellStyle name="Normal 655 2 3 3 2" xfId="20084" xr:uid="{58C033F4-8CFB-497C-AB84-E89AC1D5AD2A}"/>
    <cellStyle name="Normal 655 2 3 4" xfId="20083" xr:uid="{BFAB3F82-9C09-4678-B0A4-772DB47F2FF6}"/>
    <cellStyle name="Normal 655 2 3 4 2" xfId="20082" xr:uid="{FA535926-164C-43BC-A6FD-DA303342C08F}"/>
    <cellStyle name="Normal 655 2 3 5" xfId="20081" xr:uid="{06F0EDAA-AEC8-4E6E-B448-AC8166FCBA57}"/>
    <cellStyle name="Normal 655 2 4" xfId="20080" xr:uid="{42531C18-7287-4981-B84E-582C22F3852F}"/>
    <cellStyle name="Normal 655 2 4 2" xfId="20079" xr:uid="{49592FCA-6DE0-44A3-8D6B-D97EE7334C8F}"/>
    <cellStyle name="Normal 655 2 4 2 2" xfId="20078" xr:uid="{506BC9ED-9D7A-43B9-BEE2-580B012493D5}"/>
    <cellStyle name="Normal 655 2 4 3" xfId="20077" xr:uid="{2C80ABB2-F910-4DE2-8081-DFBBABE361CD}"/>
    <cellStyle name="Normal 655 2 5" xfId="20076" xr:uid="{36193347-96C7-4372-B66C-45C633A6C76E}"/>
    <cellStyle name="Normal 655 2 5 2" xfId="20075" xr:uid="{7C9A2113-C1FF-4B87-9DF3-75AF2036F616}"/>
    <cellStyle name="Normal 655 2 6" xfId="20074" xr:uid="{F3B82BDA-BDDA-4E83-AE7B-14992856398C}"/>
    <cellStyle name="Normal 655 2 6 2" xfId="20073" xr:uid="{04391FC0-8014-42B2-B44E-FFF936412AF0}"/>
    <cellStyle name="Normal 655 2 7" xfId="20072" xr:uid="{3A82C1F2-0B95-4F8F-99C2-2F9993C8E6CF}"/>
    <cellStyle name="Normal 655 3" xfId="20071" xr:uid="{1F5A7ACF-74A6-4B27-9C0D-C8C8B9987E54}"/>
    <cellStyle name="Normal 656" xfId="20070" xr:uid="{F93E6523-B590-430E-BDF8-B77C2D7FD2F9}"/>
    <cellStyle name="Normal 656 2" xfId="20069" xr:uid="{15D7A325-A6E2-43F7-BADD-BDA290B20755}"/>
    <cellStyle name="Normal 656 2 2" xfId="20068" xr:uid="{7460F329-12EB-424D-B992-9DAFB75A2C3C}"/>
    <cellStyle name="Normal 656 2 2 2" xfId="20067" xr:uid="{B2427887-0B90-47E4-8E40-944D60C8FBF1}"/>
    <cellStyle name="Normal 656 2 2 2 2" xfId="20066" xr:uid="{2A52017A-42E4-4004-A1DC-270B78E92383}"/>
    <cellStyle name="Normal 656 2 2 2 2 2" xfId="20065" xr:uid="{BEF149A0-160B-40CB-B4B9-4FBA7759079C}"/>
    <cellStyle name="Normal 656 2 2 2 2 2 2" xfId="20064" xr:uid="{3B7EB7C7-F4CB-4897-9AE7-ECB45A25C2B3}"/>
    <cellStyle name="Normal 656 2 2 2 2 3" xfId="20063" xr:uid="{A6674EA4-F272-437A-A116-308E0F6C3FCE}"/>
    <cellStyle name="Normal 656 2 2 2 3" xfId="20062" xr:uid="{1D0B1B89-9178-4199-B5F0-42FC1686E7EA}"/>
    <cellStyle name="Normal 656 2 2 2 3 2" xfId="20061" xr:uid="{3241E6BF-FDB4-4AA8-897E-A4ACF362F3A9}"/>
    <cellStyle name="Normal 656 2 2 2 4" xfId="20060" xr:uid="{1C9CB34D-788E-4F35-A86A-F26DFD793411}"/>
    <cellStyle name="Normal 656 2 2 2 4 2" xfId="20059" xr:uid="{9A3F4D1A-2DA8-49CC-918A-F3AA4E3C698B}"/>
    <cellStyle name="Normal 656 2 2 2 5" xfId="20058" xr:uid="{BF200ED4-C87F-4EAF-AB51-00577BC4D13E}"/>
    <cellStyle name="Normal 656 2 2 3" xfId="20057" xr:uid="{403944DD-4129-479B-BC20-720C286C79F5}"/>
    <cellStyle name="Normal 656 2 2 3 2" xfId="20056" xr:uid="{8E987FDD-D2B3-4D1A-B7D8-5F5B8E94C241}"/>
    <cellStyle name="Normal 656 2 2 3 2 2" xfId="20055" xr:uid="{14075382-80B3-47B8-92AE-ACF95DE50703}"/>
    <cellStyle name="Normal 656 2 2 3 3" xfId="20054" xr:uid="{DE0F0168-4EF4-4C6C-AA79-558A41F5BD18}"/>
    <cellStyle name="Normal 656 2 2 4" xfId="20053" xr:uid="{9AB48CBD-8545-4F5D-9CC0-2A422BB5D224}"/>
    <cellStyle name="Normal 656 2 2 4 2" xfId="20052" xr:uid="{7996AE28-6C98-4254-8CB6-3963C98C2B8E}"/>
    <cellStyle name="Normal 656 2 2 5" xfId="20051" xr:uid="{C7F8B7F3-F538-4E0B-9A5E-066F2A229C11}"/>
    <cellStyle name="Normal 656 2 2 5 2" xfId="20050" xr:uid="{DE2690C3-1C02-4775-B002-9D02FE0972A3}"/>
    <cellStyle name="Normal 656 2 2 6" xfId="20049" xr:uid="{900828E1-6A27-422E-A4AF-4A0E614F65DC}"/>
    <cellStyle name="Normal 656 2 3" xfId="20048" xr:uid="{79B75CEE-E1C4-49EA-BEE2-FA8552AC9359}"/>
    <cellStyle name="Normal 656 2 3 2" xfId="20047" xr:uid="{0F17AFAB-6271-4953-BFCC-1EEBEA21C3C0}"/>
    <cellStyle name="Normal 656 2 3 2 2" xfId="20046" xr:uid="{F5F8427C-D0CD-4048-9071-8AECC218247D}"/>
    <cellStyle name="Normal 656 2 3 2 2 2" xfId="20045" xr:uid="{8D0AA363-33F3-42C6-B821-A36767CE0108}"/>
    <cellStyle name="Normal 656 2 3 2 3" xfId="20044" xr:uid="{3473CF41-6CD0-4847-A4E9-246B6182DF92}"/>
    <cellStyle name="Normal 656 2 3 3" xfId="20043" xr:uid="{CA81FDEB-F94F-46E5-99AE-04FA2D3921E7}"/>
    <cellStyle name="Normal 656 2 3 3 2" xfId="20042" xr:uid="{2EF01B7F-EE09-445C-A074-57150B8BDF76}"/>
    <cellStyle name="Normal 656 2 3 4" xfId="20041" xr:uid="{D8089E8F-2C39-4AB1-8FF5-A31842A6B746}"/>
    <cellStyle name="Normal 656 2 3 4 2" xfId="20040" xr:uid="{F0CA277D-F462-4C39-9595-9B1AA210BA02}"/>
    <cellStyle name="Normal 656 2 3 5" xfId="20039" xr:uid="{462451A6-5BB3-4CB9-A296-119A572D4834}"/>
    <cellStyle name="Normal 656 2 4" xfId="20038" xr:uid="{83C8C68B-7C7D-4E1C-93B0-758063886DC9}"/>
    <cellStyle name="Normal 656 2 4 2" xfId="20037" xr:uid="{6F3E641F-7A2E-4B2D-AF4F-1D75B8029F92}"/>
    <cellStyle name="Normal 656 2 4 2 2" xfId="20036" xr:uid="{631735B7-5C02-47D2-8D0D-6505A5AA25C8}"/>
    <cellStyle name="Normal 656 2 4 3" xfId="20035" xr:uid="{81D0485F-DB93-4555-80B2-EB341C5CCA5B}"/>
    <cellStyle name="Normal 656 2 5" xfId="20034" xr:uid="{258DDCE6-53B9-4430-90D2-DFE204677C23}"/>
    <cellStyle name="Normal 656 2 5 2" xfId="20033" xr:uid="{1541C286-FEEF-42B3-8B4B-CCB20191C3C0}"/>
    <cellStyle name="Normal 656 2 6" xfId="20032" xr:uid="{A8B101DD-BFF7-4366-B8AE-FC4EDB3DC13A}"/>
    <cellStyle name="Normal 656 2 6 2" xfId="20031" xr:uid="{61083F08-98F7-44C2-AD13-85265640B4CB}"/>
    <cellStyle name="Normal 656 2 7" xfId="20030" xr:uid="{C748FE7C-DDC5-4196-B8C2-8CB48249728C}"/>
    <cellStyle name="Normal 656 3" xfId="20029" xr:uid="{9CE27F45-87BC-46B5-B7F2-85945BFA2EA8}"/>
    <cellStyle name="Normal 657" xfId="20028" xr:uid="{C79DAEAA-2012-402F-9D37-44F38300D5F7}"/>
    <cellStyle name="Normal 657 2" xfId="20027" xr:uid="{344D5C58-4DC1-4323-97E8-C583857F5762}"/>
    <cellStyle name="Normal 657 2 2" xfId="20026" xr:uid="{2A2A99E8-D7A2-4B6D-8A5D-12105278ECBB}"/>
    <cellStyle name="Normal 657 2 2 2" xfId="20025" xr:uid="{E6718068-845F-4255-BADC-A4B0A09B8E9A}"/>
    <cellStyle name="Normal 657 2 2 2 2" xfId="20024" xr:uid="{C851E1C7-7DF6-4710-BB19-A4511B452988}"/>
    <cellStyle name="Normal 657 2 2 2 2 2" xfId="20023" xr:uid="{9AA2F825-AEA1-4762-B76F-E5DB6F6C40AF}"/>
    <cellStyle name="Normal 657 2 2 2 2 2 2" xfId="20022" xr:uid="{F330A97B-393A-4DF4-AB5C-F36C9F42ED07}"/>
    <cellStyle name="Normal 657 2 2 2 2 3" xfId="20021" xr:uid="{C4D34BCB-9E7C-4969-B413-AD26A313D030}"/>
    <cellStyle name="Normal 657 2 2 2 3" xfId="20020" xr:uid="{09172587-C275-41C6-96D4-D7B07803928B}"/>
    <cellStyle name="Normal 657 2 2 2 3 2" xfId="20019" xr:uid="{6628D850-1998-43AB-9784-8FAE59E9C7DA}"/>
    <cellStyle name="Normal 657 2 2 2 4" xfId="20018" xr:uid="{B419324A-88EC-4554-912E-3922712ACF20}"/>
    <cellStyle name="Normal 657 2 2 2 4 2" xfId="20017" xr:uid="{4104C986-8801-4C44-BDFE-003548882D3C}"/>
    <cellStyle name="Normal 657 2 2 2 5" xfId="20016" xr:uid="{72728C27-8446-49F6-BEFF-D9E3B91A4F31}"/>
    <cellStyle name="Normal 657 2 2 3" xfId="20015" xr:uid="{34C76FB8-D1E0-4859-9753-D42F244D82AB}"/>
    <cellStyle name="Normal 657 2 2 3 2" xfId="20014" xr:uid="{9D863589-7F3F-4419-B761-31CCAFEB3B86}"/>
    <cellStyle name="Normal 657 2 2 3 2 2" xfId="20013" xr:uid="{14287BEE-3D86-4138-B891-D7CC383F1F74}"/>
    <cellStyle name="Normal 657 2 2 3 3" xfId="20012" xr:uid="{2AFC023A-F874-4089-A943-BAB22BC1861F}"/>
    <cellStyle name="Normal 657 2 2 4" xfId="20011" xr:uid="{DA55E18F-4E96-4E69-A2C3-96282ED0D14F}"/>
    <cellStyle name="Normal 657 2 2 4 2" xfId="20010" xr:uid="{73D603AC-0752-444D-8861-79D857330AD6}"/>
    <cellStyle name="Normal 657 2 2 5" xfId="20009" xr:uid="{0ED38A6B-999B-4671-9BC6-D2D99C269BE1}"/>
    <cellStyle name="Normal 657 2 2 5 2" xfId="20008" xr:uid="{02B05AAB-0E30-4692-9D51-490236E88807}"/>
    <cellStyle name="Normal 657 2 2 6" xfId="20007" xr:uid="{A137D9E2-FCE5-4D43-94C1-BC0A18083CFC}"/>
    <cellStyle name="Normal 657 2 3" xfId="20006" xr:uid="{069DD807-47FA-46C4-BC55-07F8AC39DC57}"/>
    <cellStyle name="Normal 657 2 3 2" xfId="20005" xr:uid="{E0D2ED31-3704-42A9-A67B-80F43C5643DB}"/>
    <cellStyle name="Normal 657 2 3 2 2" xfId="20004" xr:uid="{6C9E1507-89FE-4F6C-A060-791D5CF30B6C}"/>
    <cellStyle name="Normal 657 2 3 2 2 2" xfId="20003" xr:uid="{28AA5C7B-6472-40C4-801A-93F3F609BF00}"/>
    <cellStyle name="Normal 657 2 3 2 3" xfId="20002" xr:uid="{33A19750-C784-44F7-870D-EE579979431F}"/>
    <cellStyle name="Normal 657 2 3 3" xfId="20001" xr:uid="{43568FF2-D9B6-4B74-835C-1748B459F002}"/>
    <cellStyle name="Normal 657 2 3 3 2" xfId="20000" xr:uid="{AB477999-1718-4413-9BFC-B983EABE3711}"/>
    <cellStyle name="Normal 657 2 3 4" xfId="19999" xr:uid="{43AAF4CC-4857-41C9-A4BE-3ACE9BE1C477}"/>
    <cellStyle name="Normal 657 2 3 4 2" xfId="19998" xr:uid="{2A6F59CD-1F61-4D33-BC19-AC7D05B6F8A7}"/>
    <cellStyle name="Normal 657 2 3 5" xfId="19997" xr:uid="{DB1EBE79-8262-407C-9B22-533BF23AEF04}"/>
    <cellStyle name="Normal 657 2 4" xfId="19996" xr:uid="{9041A356-2E1B-440E-AB58-4709C1C216CC}"/>
    <cellStyle name="Normal 657 2 4 2" xfId="19995" xr:uid="{82EDC795-BF75-4E90-8E1D-14234090E7CE}"/>
    <cellStyle name="Normal 657 2 4 2 2" xfId="19994" xr:uid="{2B88DF1B-C542-49D0-BC2D-66B6FB9047A2}"/>
    <cellStyle name="Normal 657 2 4 3" xfId="19993" xr:uid="{D600CC6B-8770-48F9-939D-B1E90E1CCEFF}"/>
    <cellStyle name="Normal 657 2 5" xfId="19992" xr:uid="{72433BD3-F2C5-4C85-B7BB-37B3E1D16741}"/>
    <cellStyle name="Normal 657 2 5 2" xfId="19991" xr:uid="{CB1FE1AA-0222-40BB-B372-F7E0D6B8B116}"/>
    <cellStyle name="Normal 657 2 6" xfId="19990" xr:uid="{21F0163E-0595-4057-BEE3-699B415A4C43}"/>
    <cellStyle name="Normal 657 2 6 2" xfId="19989" xr:uid="{F08EE417-19AE-4A9B-A40A-EC34F3E1EBCA}"/>
    <cellStyle name="Normal 657 2 7" xfId="19988" xr:uid="{53B27375-6722-4671-A50D-F8DF3EBF6B82}"/>
    <cellStyle name="Normal 657 3" xfId="19987" xr:uid="{766FCBE7-6928-4A75-AF5E-1D01333C444C}"/>
    <cellStyle name="Normal 658" xfId="19986" xr:uid="{6BF3EF3E-C6F8-4548-B388-6B5B673EC66E}"/>
    <cellStyle name="Normal 658 2" xfId="19985" xr:uid="{B1B6ECED-D51D-49E1-9DF1-6429BB8584EF}"/>
    <cellStyle name="Normal 658 2 2" xfId="19984" xr:uid="{08F65440-42D5-4716-9DEE-32F65F409C6C}"/>
    <cellStyle name="Normal 658 2 2 2" xfId="19983" xr:uid="{2BCE4FBA-368A-484A-97E5-F09396D083F3}"/>
    <cellStyle name="Normal 658 2 2 2 2" xfId="19982" xr:uid="{620A160A-D39A-4C2C-A8E8-7EC498302CDF}"/>
    <cellStyle name="Normal 658 2 2 2 2 2" xfId="19981" xr:uid="{3B0F7885-FFEC-4ECB-ACCB-07FFB3303EF3}"/>
    <cellStyle name="Normal 658 2 2 2 2 2 2" xfId="19980" xr:uid="{DC4EF45B-99D5-4CA7-A160-8E8CDF41B1AF}"/>
    <cellStyle name="Normal 658 2 2 2 2 3" xfId="19979" xr:uid="{B37BA6F5-A80D-4BED-B147-91C9F8886414}"/>
    <cellStyle name="Normal 658 2 2 2 3" xfId="19978" xr:uid="{305C85AC-48A3-47BD-A3B5-4FEB92B69ABA}"/>
    <cellStyle name="Normal 658 2 2 2 3 2" xfId="19977" xr:uid="{70C5F343-B546-43BA-8D28-BD30ABB1F801}"/>
    <cellStyle name="Normal 658 2 2 2 4" xfId="19976" xr:uid="{57B10662-784E-4432-BF52-23AFEA08F923}"/>
    <cellStyle name="Normal 658 2 2 2 4 2" xfId="19975" xr:uid="{2A3ECA7C-6420-46C8-90FB-FFE4585FFAF6}"/>
    <cellStyle name="Normal 658 2 2 2 5" xfId="19974" xr:uid="{B266FDAC-2325-4799-8492-6899ACC10A46}"/>
    <cellStyle name="Normal 658 2 2 3" xfId="19973" xr:uid="{A04DE382-6D23-4753-8FE6-3751C915F494}"/>
    <cellStyle name="Normal 658 2 2 3 2" xfId="19972" xr:uid="{10EEF4A4-66DE-44FB-8C57-3AB5359D14D8}"/>
    <cellStyle name="Normal 658 2 2 3 2 2" xfId="19971" xr:uid="{EABAC2ED-AAB3-4992-8756-BAE02A0B6D49}"/>
    <cellStyle name="Normal 658 2 2 3 3" xfId="19970" xr:uid="{1C2AEBD4-B248-4349-BBB3-8A1BC617A83C}"/>
    <cellStyle name="Normal 658 2 2 4" xfId="19969" xr:uid="{138B1490-48CF-44F1-B982-CA9E8BB8D68E}"/>
    <cellStyle name="Normal 658 2 2 4 2" xfId="19968" xr:uid="{BA283F15-1276-4F27-A95F-8DDAACA89B11}"/>
    <cellStyle name="Normal 658 2 2 5" xfId="19967" xr:uid="{C83CD5AE-1BEE-4BE9-8B1C-7EC9ECEA67A8}"/>
    <cellStyle name="Normal 658 2 2 5 2" xfId="19966" xr:uid="{56187E95-E860-47C5-BBE3-1053AC914B98}"/>
    <cellStyle name="Normal 658 2 2 6" xfId="19965" xr:uid="{83FB6873-5247-4183-A068-05899DDB1D2B}"/>
    <cellStyle name="Normal 658 2 3" xfId="19964" xr:uid="{A8F87456-E107-40B0-AB1D-B5B09827E0A6}"/>
    <cellStyle name="Normal 658 2 3 2" xfId="19963" xr:uid="{CFCABA59-D4DC-4200-BAB4-2659DF94F2C8}"/>
    <cellStyle name="Normal 658 2 3 2 2" xfId="19962" xr:uid="{E49B0339-6BD4-41D8-AB0C-485A09968622}"/>
    <cellStyle name="Normal 658 2 3 2 2 2" xfId="19961" xr:uid="{10E33E90-1062-4861-8473-7925F17F372D}"/>
    <cellStyle name="Normal 658 2 3 2 3" xfId="19960" xr:uid="{4FC83E9B-F91A-457F-A2C8-DF4786507802}"/>
    <cellStyle name="Normal 658 2 3 3" xfId="19959" xr:uid="{DF4A9E42-4F0F-43A3-8B02-FC2BBC12CFD3}"/>
    <cellStyle name="Normal 658 2 3 3 2" xfId="19958" xr:uid="{D8ACF908-E6AC-41F8-A129-F83141786446}"/>
    <cellStyle name="Normal 658 2 3 4" xfId="19957" xr:uid="{C7BA9561-BFF6-406E-A66E-5F05E18990B9}"/>
    <cellStyle name="Normal 658 2 3 4 2" xfId="19956" xr:uid="{08987629-5B92-47D9-AF30-7022E2DCBF0B}"/>
    <cellStyle name="Normal 658 2 3 5" xfId="19955" xr:uid="{49050731-50A5-4A73-A9DB-0A0E34177776}"/>
    <cellStyle name="Normal 658 2 4" xfId="19954" xr:uid="{7E930E04-84C8-49FF-866A-C3B5F2C93C4B}"/>
    <cellStyle name="Normal 658 2 4 2" xfId="19953" xr:uid="{08648840-15D8-4A5F-ABB6-F98360EA16BB}"/>
    <cellStyle name="Normal 658 2 4 2 2" xfId="19952" xr:uid="{573B7643-F4D1-4FDC-B35B-336975290D5A}"/>
    <cellStyle name="Normal 658 2 4 3" xfId="19951" xr:uid="{0AF63D2E-B548-4D83-B855-ED846FE5A9A6}"/>
    <cellStyle name="Normal 658 2 5" xfId="19950" xr:uid="{A5BED509-EC04-4AD7-9552-7BE48B49996E}"/>
    <cellStyle name="Normal 658 2 5 2" xfId="19949" xr:uid="{6FE1BEBA-067F-4B5E-9B4F-9A3A4DB10880}"/>
    <cellStyle name="Normal 658 2 6" xfId="19948" xr:uid="{22CEFCDF-BE9E-4D93-AD55-ED071BF87B60}"/>
    <cellStyle name="Normal 658 2 6 2" xfId="19947" xr:uid="{A3866644-5340-44EF-8281-613D12761F12}"/>
    <cellStyle name="Normal 658 2 7" xfId="19946" xr:uid="{E68B455F-C47D-43A0-9A82-E8C295E10825}"/>
    <cellStyle name="Normal 658 3" xfId="19945" xr:uid="{3C57F69C-6149-4A43-8763-FEF88371CC64}"/>
    <cellStyle name="Normal 659" xfId="19944" xr:uid="{75C04126-6D61-4F04-B06D-42375322E070}"/>
    <cellStyle name="Normal 659 2" xfId="19943" xr:uid="{C45D6427-3F6F-4951-81F1-81352CA29538}"/>
    <cellStyle name="Normal 659 2 2" xfId="19942" xr:uid="{C8FE4304-312D-4BFA-AAA0-147BC5FE148B}"/>
    <cellStyle name="Normal 659 2 2 2" xfId="19941" xr:uid="{C3EB5007-D131-49C3-A7EF-E195CD6C6684}"/>
    <cellStyle name="Normal 659 2 2 2 2" xfId="19940" xr:uid="{FE0309CC-E711-4329-AD28-F765BC76DAE5}"/>
    <cellStyle name="Normal 659 2 2 2 2 2" xfId="19939" xr:uid="{75FFC5C7-40A7-4C2F-B81C-6C6370EFF810}"/>
    <cellStyle name="Normal 659 2 2 2 2 2 2" xfId="19938" xr:uid="{B3019BBA-90F1-4968-9A86-0D204639CBB7}"/>
    <cellStyle name="Normal 659 2 2 2 2 3" xfId="19937" xr:uid="{657E4930-C232-45BB-AD9B-AA8CBEA8681B}"/>
    <cellStyle name="Normal 659 2 2 2 3" xfId="19936" xr:uid="{B0188178-8211-4C57-970F-DB83F8A11195}"/>
    <cellStyle name="Normal 659 2 2 2 3 2" xfId="19935" xr:uid="{FABF9272-7066-4618-B045-2798E4F65723}"/>
    <cellStyle name="Normal 659 2 2 2 4" xfId="19934" xr:uid="{AB7E89E0-1B73-4169-A1C3-E8245FB446A1}"/>
    <cellStyle name="Normal 659 2 2 2 4 2" xfId="19933" xr:uid="{CA05BAAD-6E06-4D22-A555-F7B324919E7D}"/>
    <cellStyle name="Normal 659 2 2 2 5" xfId="19932" xr:uid="{05E2F8CC-F929-4D29-8B24-F50BC99299A1}"/>
    <cellStyle name="Normal 659 2 2 3" xfId="19931" xr:uid="{562D0371-D504-4A1E-8C00-1DA17EE79024}"/>
    <cellStyle name="Normal 659 2 2 3 2" xfId="19930" xr:uid="{E2A26B39-D8BE-40DF-AF95-EBBB46E7D993}"/>
    <cellStyle name="Normal 659 2 2 3 2 2" xfId="19929" xr:uid="{DA445915-B88A-42D2-9619-CE5D1E7E791E}"/>
    <cellStyle name="Normal 659 2 2 3 3" xfId="19928" xr:uid="{A8396FC9-7616-4E80-91E2-CAFACACC5DFE}"/>
    <cellStyle name="Normal 659 2 2 4" xfId="19927" xr:uid="{0722FF64-707F-4F72-9D54-18FC08667BEA}"/>
    <cellStyle name="Normal 659 2 2 4 2" xfId="19926" xr:uid="{46AD5FCA-7FDB-4C1D-9817-6B3A012A02FA}"/>
    <cellStyle name="Normal 659 2 2 5" xfId="19925" xr:uid="{C78C059B-50C0-4759-8985-FBFFC2E1790D}"/>
    <cellStyle name="Normal 659 2 2 5 2" xfId="19924" xr:uid="{5B2D295C-EF46-4233-9451-C37BC52364F1}"/>
    <cellStyle name="Normal 659 2 2 6" xfId="19923" xr:uid="{03B0603F-B24E-4D35-BB40-F202F925DD67}"/>
    <cellStyle name="Normal 659 2 3" xfId="19922" xr:uid="{3A066A0B-B1C9-4950-8398-B7449E32CA11}"/>
    <cellStyle name="Normal 659 2 3 2" xfId="19921" xr:uid="{3DE741DA-EB77-4CA8-8D6E-88BCDE256FB4}"/>
    <cellStyle name="Normal 659 2 3 2 2" xfId="19920" xr:uid="{EEBD94F2-94C1-458D-8E04-62D0DFCDB678}"/>
    <cellStyle name="Normal 659 2 3 2 2 2" xfId="19919" xr:uid="{1981DB9A-82B7-4B82-9725-2793BBD4C065}"/>
    <cellStyle name="Normal 659 2 3 2 3" xfId="19918" xr:uid="{CCB965AD-BA48-4BF4-9F57-CA27DE0D69BB}"/>
    <cellStyle name="Normal 659 2 3 3" xfId="19917" xr:uid="{4891134E-DF8E-4AB1-B4F0-6F390311EE5F}"/>
    <cellStyle name="Normal 659 2 3 3 2" xfId="19916" xr:uid="{45178A1C-F61E-4F80-BBA0-1270489FBD54}"/>
    <cellStyle name="Normal 659 2 3 4" xfId="19915" xr:uid="{812227EC-9336-42E9-B515-CA2D1DA58AF9}"/>
    <cellStyle name="Normal 659 2 3 4 2" xfId="19914" xr:uid="{86438C1B-4249-43DA-8127-6F4137E24F72}"/>
    <cellStyle name="Normal 659 2 3 5" xfId="19913" xr:uid="{A60A6F52-B444-46E6-A2DA-F17977C38ED6}"/>
    <cellStyle name="Normal 659 2 4" xfId="19912" xr:uid="{A07EA2F1-2BA6-4C3D-BAAD-1C366D33F703}"/>
    <cellStyle name="Normal 659 2 4 2" xfId="19911" xr:uid="{1201FD45-94A1-48F9-AEC1-55B104A15345}"/>
    <cellStyle name="Normal 659 2 4 2 2" xfId="19910" xr:uid="{10ABEF97-E134-40BA-B8A4-5B92C1A15216}"/>
    <cellStyle name="Normal 659 2 4 3" xfId="19909" xr:uid="{1440FE00-D207-4B77-AFEE-0A6890F1C232}"/>
    <cellStyle name="Normal 659 2 5" xfId="19908" xr:uid="{46A75ED8-2470-47C2-9F5E-CC02ED5489DA}"/>
    <cellStyle name="Normal 659 2 5 2" xfId="19907" xr:uid="{8DEE3C73-8F50-4C32-914B-754E49459E29}"/>
    <cellStyle name="Normal 659 2 6" xfId="19906" xr:uid="{70D1B0A4-C52D-4257-9E2F-E760396F25C5}"/>
    <cellStyle name="Normal 659 2 6 2" xfId="19905" xr:uid="{774ACDED-1AD5-4627-9682-4B90AE77188D}"/>
    <cellStyle name="Normal 659 2 7" xfId="19904" xr:uid="{D26D580E-4941-4C66-AE94-98B4CE64B695}"/>
    <cellStyle name="Normal 659 3" xfId="19903" xr:uid="{CA9A029D-DA25-4737-BA58-BA689EAB9B84}"/>
    <cellStyle name="Normal 66" xfId="19902" xr:uid="{436410E7-1A57-456D-94F5-23D0C6619EA4}"/>
    <cellStyle name="Normal 66 10" xfId="19901" xr:uid="{92F1F52A-68BF-4CAF-B9BD-208173377384}"/>
    <cellStyle name="Normal 66 10 2" xfId="19900" xr:uid="{80BA79D9-FD94-4FEE-ABE7-D6188B125004}"/>
    <cellStyle name="Normal 66 11" xfId="19899" xr:uid="{80144AF8-7791-40D7-AD35-1C2E921F3981}"/>
    <cellStyle name="Normal 66 12" xfId="19898" xr:uid="{C3B02402-095F-47BD-950E-4DD8FA619F48}"/>
    <cellStyle name="Normal 66 13" xfId="19897" xr:uid="{82140A3C-7076-4150-A48B-5C53D8FA8B9E}"/>
    <cellStyle name="Normal 66 14" xfId="19896" xr:uid="{98726A48-DEC6-428E-9FE7-394A7F365E8B}"/>
    <cellStyle name="Normal 66 2" xfId="19895" xr:uid="{E755B0EC-5DC8-4282-AB0C-8C135EBB19A9}"/>
    <cellStyle name="Normal 66 2 2" xfId="19894" xr:uid="{1AACFD72-8401-4ED1-9F7A-5D9DF2C26191}"/>
    <cellStyle name="Normal 66 2 2 2" xfId="19893" xr:uid="{B3B2AFD1-A2EF-41F1-8E08-BE629F49E419}"/>
    <cellStyle name="Normal 66 2 2 2 2" xfId="19892" xr:uid="{66DAFA7D-5455-4B0D-A212-F589CA19207B}"/>
    <cellStyle name="Normal 66 2 2 2 2 2" xfId="19891" xr:uid="{854511D9-846D-40EC-9799-84D4B58B2644}"/>
    <cellStyle name="Normal 66 2 2 2 3" xfId="19890" xr:uid="{D395AFB0-086F-4A40-979F-8BF7E488498E}"/>
    <cellStyle name="Normal 66 2 2 2 4" xfId="19889" xr:uid="{D4CEE82F-6625-4247-91D9-189C034B6883}"/>
    <cellStyle name="Normal 66 2 2 3" xfId="19888" xr:uid="{12E2F34A-4C60-486D-8D89-9273791CBF25}"/>
    <cellStyle name="Normal 66 2 2 3 2" xfId="19887" xr:uid="{4468451A-38A4-42FA-8A94-631E1FDF6DBF}"/>
    <cellStyle name="Normal 66 2 2 4" xfId="19886" xr:uid="{7893C060-CDB6-4481-94C3-ECACDD9B1C9F}"/>
    <cellStyle name="Normal 66 2 2 5" xfId="19885" xr:uid="{6D830890-5EBC-46C2-8B15-49FEF3698808}"/>
    <cellStyle name="Normal 66 2 3" xfId="19884" xr:uid="{5D47AD7F-9DEC-4397-9668-3EFE028B2E41}"/>
    <cellStyle name="Normal 66 2 3 2" xfId="19883" xr:uid="{20C36B90-2258-43CB-AB91-098591F6FCED}"/>
    <cellStyle name="Normal 66 2 3 2 2" xfId="19882" xr:uid="{D7DBA388-21EF-4EDA-BB8E-77D4680D62D7}"/>
    <cellStyle name="Normal 66 2 3 3" xfId="19881" xr:uid="{43CF7EDD-B85C-465F-BDCC-BAAC7D424823}"/>
    <cellStyle name="Normal 66 2 3 4" xfId="19880" xr:uid="{1548EBCC-A0B9-42A0-ABDD-97D53199CE19}"/>
    <cellStyle name="Normal 66 2 4" xfId="19879" xr:uid="{B6931BEE-EAB5-4E9F-B17F-2C752322741D}"/>
    <cellStyle name="Normal 66 2 4 2" xfId="19878" xr:uid="{7E04E266-6025-4422-960B-4E92A96B7D13}"/>
    <cellStyle name="Normal 66 2 5" xfId="19877" xr:uid="{BF99329F-CEAA-4851-BFE2-3B05B4CD894A}"/>
    <cellStyle name="Normal 66 2 6" xfId="19876" xr:uid="{266AD8E4-868C-44C4-BD19-CC808E67DA58}"/>
    <cellStyle name="Normal 66 2_Forecast" xfId="19875" xr:uid="{A3D978CE-0CF0-4B35-A0E7-FEA992DFFEA3}"/>
    <cellStyle name="Normal 66 3" xfId="19874" xr:uid="{777346D7-B7F8-4D13-9BA3-B4385B8EEE51}"/>
    <cellStyle name="Normal 66 3 2" xfId="19873" xr:uid="{57F93E8D-7282-4B41-961A-DAD1CF3E3DF8}"/>
    <cellStyle name="Normal 66 3 2 2" xfId="19872" xr:uid="{7AFBFBDC-8BB9-4CF7-9FFB-55871C78CBE5}"/>
    <cellStyle name="Normal 66 3 2 2 2" xfId="19871" xr:uid="{6E36DD2C-A571-4B88-93F6-B96D1311F9B5}"/>
    <cellStyle name="Normal 66 3 2 3" xfId="19870" xr:uid="{F2108C22-7182-4437-A297-BD9BDB3546C5}"/>
    <cellStyle name="Normal 66 3 2 4" xfId="19869" xr:uid="{6A9EBB2D-0164-4C2E-A56F-A8493631CEFD}"/>
    <cellStyle name="Normal 66 3 3" xfId="19868" xr:uid="{984473E8-6EF8-4648-AE4A-8FD0FEE62B8E}"/>
    <cellStyle name="Normal 66 3 3 2" xfId="19867" xr:uid="{235DC45E-7C0C-4D72-AE73-5CC99AD8EFE4}"/>
    <cellStyle name="Normal 66 3 4" xfId="19866" xr:uid="{7C021D83-1D67-4386-A3CA-DA3EDF0ADCD5}"/>
    <cellStyle name="Normal 66 3 5" xfId="19865" xr:uid="{8248741D-8D7E-4882-B758-42DD8F80CAAA}"/>
    <cellStyle name="Normal 66 3_Forecast" xfId="19864" xr:uid="{9B08C584-5AC0-4237-801F-D116DBB4952A}"/>
    <cellStyle name="Normal 66 4" xfId="19863" xr:uid="{6B4039BA-74BB-49CC-BBEA-562DD898DD7D}"/>
    <cellStyle name="Normal 66 4 2" xfId="19862" xr:uid="{0CDD79F9-A597-4CFF-81CE-A0091C7F819A}"/>
    <cellStyle name="Normal 66 4 2 2" xfId="19861" xr:uid="{7535A99B-BFE7-486F-BAC5-31D9F029E565}"/>
    <cellStyle name="Normal 66 4 3" xfId="19860" xr:uid="{07A15812-BC89-4E34-A150-E3DE223C0BF3}"/>
    <cellStyle name="Normal 66 4 4" xfId="19859" xr:uid="{1FDB226D-DF4D-45E6-AFD6-5E1AA1B4CAA5}"/>
    <cellStyle name="Normal 66 5" xfId="19858" xr:uid="{859D6171-6F1C-48AF-ACB3-AE91B1FF9AC4}"/>
    <cellStyle name="Normal 66 5 2" xfId="19857" xr:uid="{F06F9C31-E36C-428C-AE99-6399AFA7E661}"/>
    <cellStyle name="Normal 66 5 2 2" xfId="19856" xr:uid="{1708621A-E614-449C-8F97-D0F52C07F226}"/>
    <cellStyle name="Normal 66 5 3" xfId="19855" xr:uid="{14603A39-2E3A-40F2-8057-3A563A6295E3}"/>
    <cellStyle name="Normal 66 5 4" xfId="19854" xr:uid="{BF9DC2D1-422C-4BBB-977B-A3438C05AE72}"/>
    <cellStyle name="Normal 66 6" xfId="19853" xr:uid="{4BEB4FA8-430B-479F-8277-3C7137000696}"/>
    <cellStyle name="Normal 66 6 2" xfId="19852" xr:uid="{3F47A2DD-54B1-4961-856B-362EB251F857}"/>
    <cellStyle name="Normal 66 6 2 2" xfId="19851" xr:uid="{5B3A3A45-CC19-4240-8F86-64A29FBB5895}"/>
    <cellStyle name="Normal 66 6 3" xfId="19850" xr:uid="{8D13CEFA-95B6-49BD-A689-0FF98C6B2015}"/>
    <cellStyle name="Normal 66 6 4" xfId="19849" xr:uid="{A4F47724-6459-4BFA-B946-855ED8AB73A5}"/>
    <cellStyle name="Normal 66 7" xfId="19848" xr:uid="{A3BEFE86-FB7B-4B41-9686-3011D2231FAA}"/>
    <cellStyle name="Normal 66 7 2" xfId="19847" xr:uid="{F711EA6E-5E84-4017-96E7-C8B6FCAB77B7}"/>
    <cellStyle name="Normal 66 7 2 2" xfId="19846" xr:uid="{4CDBDF5E-D9D5-427E-9D62-C6351815E61C}"/>
    <cellStyle name="Normal 66 7 3" xfId="19845" xr:uid="{62EABD68-B8C6-45F3-B691-F6B4718391C3}"/>
    <cellStyle name="Normal 66 7 4" xfId="19844" xr:uid="{16D4395E-5F5F-4F87-B284-28CFD6094319}"/>
    <cellStyle name="Normal 66 8" xfId="19843" xr:uid="{8442B1B8-EBBA-4894-9A52-00518896AB9A}"/>
    <cellStyle name="Normal 66 8 2" xfId="19842" xr:uid="{ADA7B913-3191-4915-AB00-790A016970AC}"/>
    <cellStyle name="Normal 66 8 2 2" xfId="19841" xr:uid="{FE254DA4-57A8-427B-9B08-DC3BDC9CDDB1}"/>
    <cellStyle name="Normal 66 8 3" xfId="19840" xr:uid="{FFEE24E2-5973-4725-A297-F587988A9811}"/>
    <cellStyle name="Normal 66 9" xfId="19839" xr:uid="{826DBEF5-FA4D-4017-A984-8098545E1F52}"/>
    <cellStyle name="Normal 66 9 2" xfId="19838" xr:uid="{3112F605-41A2-4D62-B987-6E7B8E6EAC3E}"/>
    <cellStyle name="Normal 66_DSub" xfId="19837" xr:uid="{0AC77FD5-BB40-4179-B5D4-4BD087D6696A}"/>
    <cellStyle name="Normal 660" xfId="19836" xr:uid="{B3F818E2-E545-4E95-8728-71EB7BC5A4C8}"/>
    <cellStyle name="Normal 660 2" xfId="19835" xr:uid="{0CEE3F4D-12BF-4CD2-8DCB-33FD571C5AC5}"/>
    <cellStyle name="Normal 660 2 2" xfId="19834" xr:uid="{C6449073-B1F7-4B03-A4D9-81A676739B22}"/>
    <cellStyle name="Normal 660 2 2 2" xfId="19833" xr:uid="{5EDAA02D-FDB7-4695-8A04-A4820C7425DA}"/>
    <cellStyle name="Normal 660 2 2 2 2" xfId="19832" xr:uid="{E78C2F39-1C70-4BFA-B265-0CAEE5CDFBE8}"/>
    <cellStyle name="Normal 660 2 2 2 2 2" xfId="19831" xr:uid="{FC08317F-D3C7-46EF-B528-7F345E73DCF2}"/>
    <cellStyle name="Normal 660 2 2 2 2 2 2" xfId="19830" xr:uid="{D2128EA5-26A1-4977-9BF0-E12FB419FD4A}"/>
    <cellStyle name="Normal 660 2 2 2 2 3" xfId="19829" xr:uid="{3CEE440F-D1BE-4A91-868B-359443852310}"/>
    <cellStyle name="Normal 660 2 2 2 3" xfId="19828" xr:uid="{25669970-AA82-4074-BB5C-935C14CA6C1D}"/>
    <cellStyle name="Normal 660 2 2 2 3 2" xfId="19827" xr:uid="{C8B3270F-0A6E-402A-BA40-B25B17F7F5D4}"/>
    <cellStyle name="Normal 660 2 2 2 4" xfId="19826" xr:uid="{2929D205-3F76-4660-A563-0C1D9E1ED7F3}"/>
    <cellStyle name="Normal 660 2 2 2 4 2" xfId="19825" xr:uid="{BAF3F25C-C84C-4FAE-9C3F-41B0BB7EBB9F}"/>
    <cellStyle name="Normal 660 2 2 2 5" xfId="19824" xr:uid="{E6AF9382-C6E7-4DE2-9B89-AC8578723796}"/>
    <cellStyle name="Normal 660 2 2 3" xfId="19823" xr:uid="{3B4A688F-ECA3-4BBD-A190-999A289AACD4}"/>
    <cellStyle name="Normal 660 2 2 3 2" xfId="19822" xr:uid="{F3EC59EB-6324-4D53-9394-2AF6D246562A}"/>
    <cellStyle name="Normal 660 2 2 3 2 2" xfId="19821" xr:uid="{88CFF604-2D4D-492A-BC5C-A28C0A6D90A5}"/>
    <cellStyle name="Normal 660 2 2 3 3" xfId="19820" xr:uid="{6BFFA44C-0677-4E5F-8F27-363B3603AFD6}"/>
    <cellStyle name="Normal 660 2 2 4" xfId="19819" xr:uid="{4AA57B66-67AF-4907-B639-39DDF754599F}"/>
    <cellStyle name="Normal 660 2 2 4 2" xfId="19818" xr:uid="{0F140B32-C131-478F-B9FD-96D4D4127CD6}"/>
    <cellStyle name="Normal 660 2 2 5" xfId="19817" xr:uid="{44A2FDFF-FCE8-4ECB-98B6-D6AEE326B791}"/>
    <cellStyle name="Normal 660 2 2 5 2" xfId="19816" xr:uid="{87F60546-E86F-4F4F-869F-5B41EA1AB601}"/>
    <cellStyle name="Normal 660 2 2 6" xfId="19815" xr:uid="{0F47D88A-F611-470B-9AEE-2F22DD96BFE3}"/>
    <cellStyle name="Normal 660 2 3" xfId="19814" xr:uid="{3F8BC7DB-3FF2-4770-A814-CCE7E42740B0}"/>
    <cellStyle name="Normal 660 2 3 2" xfId="19813" xr:uid="{3497B838-C243-4566-B9AF-3484AA915044}"/>
    <cellStyle name="Normal 660 2 3 2 2" xfId="19812" xr:uid="{B5398A7A-21EB-4219-A91F-2264503037F6}"/>
    <cellStyle name="Normal 660 2 3 2 2 2" xfId="19811" xr:uid="{6DE77F48-6E57-4968-B2BC-CF73F7D46BFF}"/>
    <cellStyle name="Normal 660 2 3 2 3" xfId="19810" xr:uid="{086D449E-7A76-484B-9373-BCFDD90CD34E}"/>
    <cellStyle name="Normal 660 2 3 3" xfId="19809" xr:uid="{58559E7A-E5B3-4F14-9FDA-B252BC62627E}"/>
    <cellStyle name="Normal 660 2 3 3 2" xfId="19808" xr:uid="{607FED7C-0EBD-4E4A-8B11-39A5209822F9}"/>
    <cellStyle name="Normal 660 2 3 4" xfId="19807" xr:uid="{34F1097C-588B-470E-AC54-502D3FB6D8AB}"/>
    <cellStyle name="Normal 660 2 3 4 2" xfId="19806" xr:uid="{16CB069E-515D-4FAE-A828-CD9167DFFD2B}"/>
    <cellStyle name="Normal 660 2 3 5" xfId="19805" xr:uid="{76AF52DA-ADCC-495A-80A9-0ED6D7DCC057}"/>
    <cellStyle name="Normal 660 2 4" xfId="19804" xr:uid="{C381AB7D-8783-4426-A61C-B6B5C9FB7A8F}"/>
    <cellStyle name="Normal 660 2 4 2" xfId="19803" xr:uid="{697001C4-A46D-4B3E-9CAB-B2EA36645F32}"/>
    <cellStyle name="Normal 660 2 4 2 2" xfId="19802" xr:uid="{4F853DC4-1D80-4EE1-9E89-B913DCC3A8A5}"/>
    <cellStyle name="Normal 660 2 4 3" xfId="19801" xr:uid="{4DC83B0E-5009-43E1-B0A4-812B520F28F1}"/>
    <cellStyle name="Normal 660 2 5" xfId="19800" xr:uid="{A37B96BB-F926-4942-935F-D49BC59CF1C9}"/>
    <cellStyle name="Normal 660 2 5 2" xfId="19799" xr:uid="{41476171-B708-4563-B233-8863FA461DEA}"/>
    <cellStyle name="Normal 660 2 6" xfId="19798" xr:uid="{65F4ACB3-F9BC-4908-8BAC-B2FA25110E62}"/>
    <cellStyle name="Normal 660 2 6 2" xfId="19797" xr:uid="{0AE5DB26-3BB5-48BB-9098-65BA8A5B2966}"/>
    <cellStyle name="Normal 660 2 7" xfId="19796" xr:uid="{A0D3A3A6-9ADA-4B08-B27F-F543E927FD9D}"/>
    <cellStyle name="Normal 660 3" xfId="19795" xr:uid="{0BD3C85F-8BA0-45B2-83C3-562A230A2C3C}"/>
    <cellStyle name="Normal 661" xfId="19794" xr:uid="{6DF53004-0A18-46C7-8616-5423E0E45EAD}"/>
    <cellStyle name="Normal 661 2" xfId="19793" xr:uid="{BBCCBE27-9793-43CB-B894-A56D8C1B7402}"/>
    <cellStyle name="Normal 661 2 2" xfId="19792" xr:uid="{608D1B9C-BAF3-4D89-BA53-B5DB090BF6D9}"/>
    <cellStyle name="Normal 661 2 2 2" xfId="19791" xr:uid="{CA9BE19F-80AD-4636-B441-64B0D8597FF0}"/>
    <cellStyle name="Normal 661 2 2 2 2" xfId="19790" xr:uid="{A6CCB05B-CE5E-4D64-AD46-8AFBEDA658BD}"/>
    <cellStyle name="Normal 661 2 2 2 2 2" xfId="19789" xr:uid="{EC0E4227-22BB-440D-B34A-8672BECAB6EF}"/>
    <cellStyle name="Normal 661 2 2 2 2 2 2" xfId="19788" xr:uid="{2335F7BC-6BE4-4FF5-930F-2C90F4C865D4}"/>
    <cellStyle name="Normal 661 2 2 2 2 3" xfId="19787" xr:uid="{86E1B5BB-0013-4894-B31C-EE74EDCA25A3}"/>
    <cellStyle name="Normal 661 2 2 2 3" xfId="19786" xr:uid="{F68B9E70-A24B-4BC1-B594-2229453B3B2D}"/>
    <cellStyle name="Normal 661 2 2 2 3 2" xfId="19785" xr:uid="{E0B2E76D-46FE-410F-B2DB-E069786588FF}"/>
    <cellStyle name="Normal 661 2 2 2 4" xfId="19784" xr:uid="{A4FC05B6-242B-4DBA-80E2-F2B5C523B0D1}"/>
    <cellStyle name="Normal 661 2 2 2 4 2" xfId="19783" xr:uid="{2812F77C-D64A-43F8-88AA-5E03C78AA59B}"/>
    <cellStyle name="Normal 661 2 2 2 5" xfId="19782" xr:uid="{C880AA60-4680-43E9-B82F-A4F163D9F999}"/>
    <cellStyle name="Normal 661 2 2 3" xfId="19781" xr:uid="{8403DFF8-954D-4750-82F4-C6AFED7926BA}"/>
    <cellStyle name="Normal 661 2 2 3 2" xfId="19780" xr:uid="{587D2CA5-1044-4194-938E-6FCE4B6885AC}"/>
    <cellStyle name="Normal 661 2 2 3 2 2" xfId="19779" xr:uid="{3FAB1A1E-933B-435E-A156-5F14D763928E}"/>
    <cellStyle name="Normal 661 2 2 3 3" xfId="19778" xr:uid="{D210AE17-9F24-47F2-B823-B84303BDD570}"/>
    <cellStyle name="Normal 661 2 2 4" xfId="19777" xr:uid="{96044BF8-7196-41AE-AAFE-5E4405F65659}"/>
    <cellStyle name="Normal 661 2 2 4 2" xfId="19776" xr:uid="{7E828F4A-7164-49BA-AB3C-3B29BE720900}"/>
    <cellStyle name="Normal 661 2 2 5" xfId="19775" xr:uid="{DEFDC321-14B0-4136-925A-90A017F77A43}"/>
    <cellStyle name="Normal 661 2 2 5 2" xfId="19774" xr:uid="{653EE4F2-1107-4BED-9E44-D72C32295BD9}"/>
    <cellStyle name="Normal 661 2 2 6" xfId="19773" xr:uid="{6C6BB840-A8B2-495E-B5C1-D52D8C1316EE}"/>
    <cellStyle name="Normal 661 2 3" xfId="19772" xr:uid="{164F925C-BF48-4676-89F4-F6570189EF13}"/>
    <cellStyle name="Normal 661 2 3 2" xfId="19771" xr:uid="{5456098E-DE25-4680-8BFA-947BB01A2BD9}"/>
    <cellStyle name="Normal 661 2 3 2 2" xfId="19770" xr:uid="{F82D693B-1FA3-49FB-8F92-B8A4FCE1E0A0}"/>
    <cellStyle name="Normal 661 2 3 2 2 2" xfId="19769" xr:uid="{86D44AF8-4DC1-4F35-AE6C-16FE0B7A4B90}"/>
    <cellStyle name="Normal 661 2 3 2 3" xfId="19768" xr:uid="{CE1A894A-02F4-4C7A-8794-4E54451D1DAD}"/>
    <cellStyle name="Normal 661 2 3 3" xfId="19767" xr:uid="{5129527B-F71D-41B8-AB22-052E2D05D828}"/>
    <cellStyle name="Normal 661 2 3 3 2" xfId="19766" xr:uid="{795C9E6F-1AA4-4CE2-9EC2-156F77EEB505}"/>
    <cellStyle name="Normal 661 2 3 4" xfId="19765" xr:uid="{81A8AA26-F54D-4531-B497-20235EF46BA9}"/>
    <cellStyle name="Normal 661 2 3 4 2" xfId="19764" xr:uid="{96EE9CFF-79AC-46F1-B01B-3712D9084CE3}"/>
    <cellStyle name="Normal 661 2 3 5" xfId="19763" xr:uid="{04E90E5B-E92A-40DE-88F5-22C7E03BC6FC}"/>
    <cellStyle name="Normal 661 2 4" xfId="19762" xr:uid="{F5C24D47-4927-4A60-82A6-D09D2A186A0A}"/>
    <cellStyle name="Normal 661 2 4 2" xfId="19761" xr:uid="{8D9B4499-8BB7-47F1-ADAB-B3EEE9261EEB}"/>
    <cellStyle name="Normal 661 2 4 2 2" xfId="19760" xr:uid="{55278087-3A8A-4E13-A868-8F6D95728CE5}"/>
    <cellStyle name="Normal 661 2 4 3" xfId="19759" xr:uid="{92E0D7A3-27EB-4311-A8E6-CF33EC63669B}"/>
    <cellStyle name="Normal 661 2 5" xfId="19758" xr:uid="{81E0D337-4057-4715-9D58-AD1A1D2C087E}"/>
    <cellStyle name="Normal 661 2 5 2" xfId="19757" xr:uid="{7BC99801-CCBA-4353-8360-275A945749A6}"/>
    <cellStyle name="Normal 661 2 6" xfId="19756" xr:uid="{CE18E4FE-D93B-404A-9A5B-C4FB987BA0D3}"/>
    <cellStyle name="Normal 661 2 6 2" xfId="19755" xr:uid="{AB2C7B2C-FBD3-4FAF-9E13-8C20E2FE26B7}"/>
    <cellStyle name="Normal 661 2 7" xfId="19754" xr:uid="{C4B5E54E-4AA3-4FCB-BD0F-8B0894D7DE5C}"/>
    <cellStyle name="Normal 661 3" xfId="19753" xr:uid="{5F997467-86E8-4674-9629-15502A3EC075}"/>
    <cellStyle name="Normal 662" xfId="19752" xr:uid="{1C901B93-14E0-4A06-BDD3-4F39AC0E1042}"/>
    <cellStyle name="Normal 662 2" xfId="19751" xr:uid="{7DA99570-2F45-4E5D-B577-980A2506BEDD}"/>
    <cellStyle name="Normal 662 2 2" xfId="19750" xr:uid="{C7B5C39A-7C2E-42EF-8C79-995FC842582A}"/>
    <cellStyle name="Normal 662 2 2 2" xfId="19749" xr:uid="{F7C44976-4D40-4004-86F3-255B967922EA}"/>
    <cellStyle name="Normal 662 2 2 2 2" xfId="19748" xr:uid="{4AECB036-4ECA-40B7-8D7C-3655511A71A2}"/>
    <cellStyle name="Normal 662 2 2 2 2 2" xfId="19747" xr:uid="{764D13F3-EACA-435F-8231-5D7651A5922B}"/>
    <cellStyle name="Normal 662 2 2 2 2 2 2" xfId="19746" xr:uid="{D55FBFA0-71A6-4F11-98E0-470D6C9E1252}"/>
    <cellStyle name="Normal 662 2 2 2 2 3" xfId="19745" xr:uid="{69A0F558-2BD0-4F09-8589-DBA02321AC0E}"/>
    <cellStyle name="Normal 662 2 2 2 3" xfId="19744" xr:uid="{60BAE872-CCEA-48D8-B662-860C54936BAE}"/>
    <cellStyle name="Normal 662 2 2 2 3 2" xfId="19743" xr:uid="{E0200388-7086-4A3C-A955-D3DA1CAD3167}"/>
    <cellStyle name="Normal 662 2 2 2 4" xfId="19742" xr:uid="{260E84A1-E1ED-42B1-B769-94B4D206C9F8}"/>
    <cellStyle name="Normal 662 2 2 2 4 2" xfId="19741" xr:uid="{046F1876-CE0F-4666-8A94-0A54F2117517}"/>
    <cellStyle name="Normal 662 2 2 2 5" xfId="19740" xr:uid="{7FE21031-017F-4F56-96A7-B0DF906FA8DE}"/>
    <cellStyle name="Normal 662 2 2 3" xfId="19739" xr:uid="{D0790CFE-4623-4072-9548-EDEA8FD149F8}"/>
    <cellStyle name="Normal 662 2 2 3 2" xfId="19738" xr:uid="{286EFD65-2E9B-410F-9B64-0D7C2A024954}"/>
    <cellStyle name="Normal 662 2 2 3 2 2" xfId="19737" xr:uid="{9A1EF08F-E6CE-47C7-B6E7-30D5E3A47741}"/>
    <cellStyle name="Normal 662 2 2 3 3" xfId="19736" xr:uid="{75440980-92ED-430B-B799-F4A32C576ED5}"/>
    <cellStyle name="Normal 662 2 2 4" xfId="19735" xr:uid="{B6E286CC-DB0C-471A-AEE4-BD224DFD01AE}"/>
    <cellStyle name="Normal 662 2 2 4 2" xfId="19734" xr:uid="{91DF295F-C102-42A9-B274-696CE4A13620}"/>
    <cellStyle name="Normal 662 2 2 5" xfId="19733" xr:uid="{BDC34D30-7767-4AED-AB7A-43753F3C7694}"/>
    <cellStyle name="Normal 662 2 2 5 2" xfId="19732" xr:uid="{3913B1DF-4905-4F43-8DA6-DB60A0EDE487}"/>
    <cellStyle name="Normal 662 2 2 6" xfId="19731" xr:uid="{5BC43539-EAB9-4F6C-AA38-107142F98D70}"/>
    <cellStyle name="Normal 662 2 3" xfId="19730" xr:uid="{A80B987E-815C-466F-B980-F23496856BB8}"/>
    <cellStyle name="Normal 662 2 3 2" xfId="19729" xr:uid="{BC26D9E4-8BB2-4225-978B-BFDFAC7468C1}"/>
    <cellStyle name="Normal 662 2 3 2 2" xfId="19728" xr:uid="{B42AF793-BBFC-4362-8096-A7F32B24C3FF}"/>
    <cellStyle name="Normal 662 2 3 2 2 2" xfId="19727" xr:uid="{1E7227C1-D2C3-4508-B1DF-D9AF3DEB39D5}"/>
    <cellStyle name="Normal 662 2 3 2 3" xfId="19726" xr:uid="{3FB20CC8-D69A-4808-B27A-DAC255D6A10E}"/>
    <cellStyle name="Normal 662 2 3 3" xfId="19725" xr:uid="{7B03D3E9-080E-4A1E-A59D-CAD79ACCCC5B}"/>
    <cellStyle name="Normal 662 2 3 3 2" xfId="19724" xr:uid="{465EE59C-7218-4EB3-A6D9-50ACE0C088CD}"/>
    <cellStyle name="Normal 662 2 3 4" xfId="19723" xr:uid="{52DB1379-556D-4445-852C-1BC43511355C}"/>
    <cellStyle name="Normal 662 2 3 4 2" xfId="19722" xr:uid="{5A9EE04B-87E9-4D4E-A489-E2978B95CB37}"/>
    <cellStyle name="Normal 662 2 3 5" xfId="19721" xr:uid="{AF6BBC5C-1534-4D15-8488-01B181EAA2E1}"/>
    <cellStyle name="Normal 662 2 4" xfId="19720" xr:uid="{F7BBD6AD-B11B-4799-8C1D-BBD9F2EDE781}"/>
    <cellStyle name="Normal 662 2 4 2" xfId="19719" xr:uid="{BFCF5249-501D-441C-9BA8-F9D1F8F35895}"/>
    <cellStyle name="Normal 662 2 4 2 2" xfId="19718" xr:uid="{EA9C39F4-4A9A-4BCD-98FE-90219736DC3B}"/>
    <cellStyle name="Normal 662 2 4 3" xfId="19717" xr:uid="{F1821CB7-D0AF-4394-98E2-192F9F098E4F}"/>
    <cellStyle name="Normal 662 2 5" xfId="19716" xr:uid="{2B440DDC-D976-4783-99D6-FD3270E9FF69}"/>
    <cellStyle name="Normal 662 2 5 2" xfId="19715" xr:uid="{AB80BB8B-BE4A-4FF8-93B2-751654AE0182}"/>
    <cellStyle name="Normal 662 2 6" xfId="19714" xr:uid="{F68E8FEA-700E-4B81-9B32-305BC5977D4D}"/>
    <cellStyle name="Normal 662 2 6 2" xfId="19713" xr:uid="{2A6E711A-A721-4C7E-9E56-01A2EDF7BAD0}"/>
    <cellStyle name="Normal 662 2 7" xfId="19712" xr:uid="{5AA8E1F8-8A4E-4CE9-B214-A4D0251C025A}"/>
    <cellStyle name="Normal 662 3" xfId="19711" xr:uid="{8C982EFE-641B-4A41-91B1-0EA74EC7306A}"/>
    <cellStyle name="Normal 663" xfId="19710" xr:uid="{0DFF9CB4-6EC7-4B0A-923C-269E80339172}"/>
    <cellStyle name="Normal 663 2" xfId="19709" xr:uid="{2E45E6F9-4736-4427-8D53-7107ECE004CA}"/>
    <cellStyle name="Normal 663 2 2" xfId="19708" xr:uid="{D0B6AE46-3D5D-4185-8383-FDD0D9B5ABDF}"/>
    <cellStyle name="Normal 663 2 2 2" xfId="19707" xr:uid="{6B4FE636-C18A-468E-94AB-C34004912695}"/>
    <cellStyle name="Normal 663 2 2 2 2" xfId="19706" xr:uid="{17968550-540F-4351-91CB-B1BAB472BCEE}"/>
    <cellStyle name="Normal 663 2 2 2 2 2" xfId="19705" xr:uid="{985B0B87-E8D9-43BE-B395-8DD309954CE6}"/>
    <cellStyle name="Normal 663 2 2 2 2 2 2" xfId="19704" xr:uid="{3E989F18-89E4-406C-A1B8-D8D3D4587527}"/>
    <cellStyle name="Normal 663 2 2 2 2 3" xfId="19703" xr:uid="{179F8E63-DE6C-46A2-846C-6F049D914C88}"/>
    <cellStyle name="Normal 663 2 2 2 3" xfId="19702" xr:uid="{A54C8923-C81B-41AC-B1A0-3D9ED203A8F1}"/>
    <cellStyle name="Normal 663 2 2 2 3 2" xfId="19701" xr:uid="{89251C00-33EE-43EB-B1E9-064D6B5E06A3}"/>
    <cellStyle name="Normal 663 2 2 2 4" xfId="19700" xr:uid="{41C95098-BCD2-49BF-ACBA-57CA4E7E4B45}"/>
    <cellStyle name="Normal 663 2 2 2 4 2" xfId="19699" xr:uid="{56AE8A24-9BEE-435B-B9D2-0E37E4C9F783}"/>
    <cellStyle name="Normal 663 2 2 2 5" xfId="19698" xr:uid="{16A05004-8BF7-482D-A27E-A90E5184C07B}"/>
    <cellStyle name="Normal 663 2 2 3" xfId="19697" xr:uid="{CA3E4874-F50B-403B-883A-26B90A66C014}"/>
    <cellStyle name="Normal 663 2 2 3 2" xfId="19696" xr:uid="{F616B5B1-3818-46F0-AA00-F660B7829E69}"/>
    <cellStyle name="Normal 663 2 2 3 2 2" xfId="19695" xr:uid="{98130350-3FF5-47E5-B9C3-1CDE677F7487}"/>
    <cellStyle name="Normal 663 2 2 3 3" xfId="19694" xr:uid="{38B33C51-A709-4A30-8D5D-598E1381685B}"/>
    <cellStyle name="Normal 663 2 2 4" xfId="19693" xr:uid="{89358511-FF6C-4373-BD76-3FD07747DF1B}"/>
    <cellStyle name="Normal 663 2 2 4 2" xfId="19692" xr:uid="{40B1EDE8-D8AD-4670-A38B-8504289788C5}"/>
    <cellStyle name="Normal 663 2 2 5" xfId="19691" xr:uid="{F51BF23F-ADC1-4E7C-9164-34AB362DE860}"/>
    <cellStyle name="Normal 663 2 2 5 2" xfId="19690" xr:uid="{6966EADF-CBDE-4268-8271-785E345DAD9F}"/>
    <cellStyle name="Normal 663 2 2 6" xfId="19689" xr:uid="{2FD06DD3-B407-43D5-8B88-D42414C6C6EA}"/>
    <cellStyle name="Normal 663 2 3" xfId="19688" xr:uid="{588083A2-01E1-4803-985B-B9E26C0B86C1}"/>
    <cellStyle name="Normal 663 2 3 2" xfId="19687" xr:uid="{B78287FD-86FC-4D66-B94F-16DB4348AB8A}"/>
    <cellStyle name="Normal 663 2 3 2 2" xfId="19686" xr:uid="{AF51F6ED-5B09-432B-B1C0-B100322F48C5}"/>
    <cellStyle name="Normal 663 2 3 2 2 2" xfId="19685" xr:uid="{940D605D-CDA7-4F49-903F-8C3265443D10}"/>
    <cellStyle name="Normal 663 2 3 2 3" xfId="19684" xr:uid="{A360B115-47D4-4347-9C14-AEAA55639BC8}"/>
    <cellStyle name="Normal 663 2 3 3" xfId="19683" xr:uid="{F38FE57F-BDA2-4917-9D26-3FF4FEF9461E}"/>
    <cellStyle name="Normal 663 2 3 3 2" xfId="19682" xr:uid="{2E9F5C29-75C5-454B-AC8E-EAFCE4C982F7}"/>
    <cellStyle name="Normal 663 2 3 4" xfId="19681" xr:uid="{80B1EE79-EBBB-40BC-881C-30FA3634F47B}"/>
    <cellStyle name="Normal 663 2 3 4 2" xfId="19680" xr:uid="{12E70CC3-F2B5-44BA-931A-A7B66E6E5416}"/>
    <cellStyle name="Normal 663 2 3 5" xfId="19679" xr:uid="{7ECA06FD-7C02-4284-9656-538B5021E95B}"/>
    <cellStyle name="Normal 663 2 4" xfId="19678" xr:uid="{AF9D7898-D1A6-4C7C-90F4-3077BB1EEEF1}"/>
    <cellStyle name="Normal 663 2 4 2" xfId="19677" xr:uid="{5895C652-1872-4CF0-A9F5-DB6A74E51CD1}"/>
    <cellStyle name="Normal 663 2 4 2 2" xfId="19676" xr:uid="{3BF5A85E-AADE-48B3-92D7-31CA2F6316FA}"/>
    <cellStyle name="Normal 663 2 4 3" xfId="19675" xr:uid="{534A5EFE-30B9-4C73-A899-546EAD2FFEE1}"/>
    <cellStyle name="Normal 663 2 5" xfId="19674" xr:uid="{275D1F81-FC43-4034-B504-02ACCE19FC76}"/>
    <cellStyle name="Normal 663 2 5 2" xfId="19673" xr:uid="{8D10EC50-7DB7-4753-BFFE-07555AFDA51E}"/>
    <cellStyle name="Normal 663 2 6" xfId="19672" xr:uid="{0F27CD70-2260-4DC5-A75D-53FFD15E2357}"/>
    <cellStyle name="Normal 663 2 6 2" xfId="19671" xr:uid="{BDF2DF2E-ACB9-425B-BA75-7B7EBFB3B9FD}"/>
    <cellStyle name="Normal 663 2 7" xfId="19670" xr:uid="{AA5FA92A-3B5D-463A-8E35-EF2F44BFD8AC}"/>
    <cellStyle name="Normal 663 3" xfId="19669" xr:uid="{DA5D1E40-9229-4B20-B7EF-09197DB3F976}"/>
    <cellStyle name="Normal 664" xfId="19668" xr:uid="{B1C47C33-3337-4E28-8168-CEA23C290CAA}"/>
    <cellStyle name="Normal 664 2" xfId="19667" xr:uid="{E44580FD-05DB-4FCB-A39C-FCC8474644D9}"/>
    <cellStyle name="Normal 664 2 2" xfId="19666" xr:uid="{6D896CEE-734B-443E-857E-7A93C3A0500F}"/>
    <cellStyle name="Normal 664 2 2 2" xfId="19665" xr:uid="{FF6ABE49-0FBC-4E3F-BF24-82537BDDFE9A}"/>
    <cellStyle name="Normal 664 2 2 2 2" xfId="19664" xr:uid="{93E85083-3780-40BA-8C49-DCF3824D6559}"/>
    <cellStyle name="Normal 664 2 2 2 2 2" xfId="19663" xr:uid="{EFF68E5E-8D07-43F6-94FA-8E182D27B663}"/>
    <cellStyle name="Normal 664 2 2 2 2 2 2" xfId="19662" xr:uid="{B77F2255-9EE0-48E1-BB57-40488541A8D8}"/>
    <cellStyle name="Normal 664 2 2 2 2 3" xfId="19661" xr:uid="{F99F9D6C-A3D0-44B8-BDA7-86BCEBBDC648}"/>
    <cellStyle name="Normal 664 2 2 2 3" xfId="19660" xr:uid="{76F71355-6B00-4CE8-8CEA-AB67F6C39C40}"/>
    <cellStyle name="Normal 664 2 2 2 3 2" xfId="19659" xr:uid="{F59D40A9-158E-423F-92F9-9A2E3EDA1DEC}"/>
    <cellStyle name="Normal 664 2 2 2 4" xfId="19658" xr:uid="{9F307A77-7B8E-4C88-A913-D2B159927BC1}"/>
    <cellStyle name="Normal 664 2 2 2 4 2" xfId="19657" xr:uid="{ECAB9115-CDDD-4E94-AC60-3A89ED71B634}"/>
    <cellStyle name="Normal 664 2 2 2 5" xfId="19656" xr:uid="{FFE42F70-7C83-43AD-80D5-109BCF6105A2}"/>
    <cellStyle name="Normal 664 2 2 3" xfId="19655" xr:uid="{9CC5DAE0-DF65-4591-9D1E-326BBD43DE33}"/>
    <cellStyle name="Normal 664 2 2 3 2" xfId="19654" xr:uid="{96477549-97D8-4EA9-AAB4-E922A06F8AB8}"/>
    <cellStyle name="Normal 664 2 2 3 2 2" xfId="19653" xr:uid="{D411C9DD-E65E-4A39-8209-BD09AA5E889E}"/>
    <cellStyle name="Normal 664 2 2 3 3" xfId="19652" xr:uid="{3B090C98-D8E0-4CA2-B57E-93FD9864ACE1}"/>
    <cellStyle name="Normal 664 2 2 4" xfId="19651" xr:uid="{2AC618D4-5F00-4800-8F4F-945CF6A96D6C}"/>
    <cellStyle name="Normal 664 2 2 4 2" xfId="19650" xr:uid="{00A3556D-E5C3-4722-A865-3FFD75B0DBA4}"/>
    <cellStyle name="Normal 664 2 2 5" xfId="19649" xr:uid="{0F805973-CE83-4E6C-925C-AFBFD2FB1186}"/>
    <cellStyle name="Normal 664 2 2 5 2" xfId="19648" xr:uid="{FE750512-8765-48AB-B749-88E4B394734D}"/>
    <cellStyle name="Normal 664 2 2 6" xfId="19647" xr:uid="{49F08C36-7977-420B-83CD-270C01FE58F7}"/>
    <cellStyle name="Normal 664 2 3" xfId="19646" xr:uid="{57FDF070-9F3E-4516-BABC-41752725C184}"/>
    <cellStyle name="Normal 664 2 3 2" xfId="19645" xr:uid="{6A140FD6-8EF7-4618-867B-4C3B3C1A8056}"/>
    <cellStyle name="Normal 664 2 3 2 2" xfId="19644" xr:uid="{C1E759CA-3282-41D0-97D5-6303C72A12D9}"/>
    <cellStyle name="Normal 664 2 3 2 2 2" xfId="19643" xr:uid="{235DCE61-D9D3-4254-A4BA-ACF2DE2AA4BF}"/>
    <cellStyle name="Normal 664 2 3 2 3" xfId="19642" xr:uid="{566DF8F4-3A37-4690-B632-995E04DEE08E}"/>
    <cellStyle name="Normal 664 2 3 3" xfId="19641" xr:uid="{B4D1F63D-5678-4A3A-8DAF-B1958DE6E8B5}"/>
    <cellStyle name="Normal 664 2 3 3 2" xfId="19640" xr:uid="{0F2F7974-979E-4D5F-8703-172A4B99C239}"/>
    <cellStyle name="Normal 664 2 3 4" xfId="19639" xr:uid="{DE4000C8-2F82-4EB4-9345-DCDE14CB233B}"/>
    <cellStyle name="Normal 664 2 3 4 2" xfId="19638" xr:uid="{9953CD4E-66AA-4557-8756-B35AA73E38D6}"/>
    <cellStyle name="Normal 664 2 3 5" xfId="19637" xr:uid="{79DE8692-D9C1-4B87-B67D-050E5735F115}"/>
    <cellStyle name="Normal 664 2 4" xfId="19636" xr:uid="{0ECC7F09-6606-4E89-9AD6-59B57C03A475}"/>
    <cellStyle name="Normal 664 2 4 2" xfId="19635" xr:uid="{2C78C45B-6F76-4764-BA9F-ADD75F0BE00A}"/>
    <cellStyle name="Normal 664 2 4 2 2" xfId="19634" xr:uid="{7560C7A4-CE0E-4038-908B-2D604A59AC44}"/>
    <cellStyle name="Normal 664 2 4 3" xfId="19633" xr:uid="{D774ED66-F0FD-4087-BAF6-55AB57033F7E}"/>
    <cellStyle name="Normal 664 2 5" xfId="19632" xr:uid="{C7F45AFE-793F-48B8-B6BE-EA2FC9B29D6E}"/>
    <cellStyle name="Normal 664 2 5 2" xfId="19631" xr:uid="{DD43C035-6FAD-4789-9A0E-34E010694381}"/>
    <cellStyle name="Normal 664 2 6" xfId="19630" xr:uid="{B97E425D-0C4B-4AB4-AD36-EBC55A379D0F}"/>
    <cellStyle name="Normal 664 2 6 2" xfId="19629" xr:uid="{B471A066-2AA0-4683-A715-0FEABB1BA951}"/>
    <cellStyle name="Normal 664 2 7" xfId="19628" xr:uid="{1ED5A870-0D96-4407-A32B-889D2D907D12}"/>
    <cellStyle name="Normal 664 3" xfId="19627" xr:uid="{189A12D6-196A-44A7-8A75-FCFF05C89A83}"/>
    <cellStyle name="Normal 665" xfId="19626" xr:uid="{DAB4EB3A-3971-4257-82C7-1E107604B8C7}"/>
    <cellStyle name="Normal 665 2" xfId="19625" xr:uid="{119EC481-F7F5-4A3C-A98D-D1D48A6E0AA7}"/>
    <cellStyle name="Normal 665 2 2" xfId="19624" xr:uid="{A80342ED-5F41-492B-99F3-A6FA73017589}"/>
    <cellStyle name="Normal 665 2 2 2" xfId="19623" xr:uid="{2077783A-351C-4D4E-A313-9B52DBBC264E}"/>
    <cellStyle name="Normal 665 2 2 2 2" xfId="19622" xr:uid="{41F86481-3EBF-4865-BB7F-D09FDB556313}"/>
    <cellStyle name="Normal 665 2 2 2 2 2" xfId="19621" xr:uid="{7BEF3E9A-15D7-4CE4-980F-9373A77FCBD9}"/>
    <cellStyle name="Normal 665 2 2 2 2 2 2" xfId="19620" xr:uid="{543DCB20-FDC0-411D-A2EB-3E6DE7B68405}"/>
    <cellStyle name="Normal 665 2 2 2 2 3" xfId="19619" xr:uid="{690FA170-C852-4ED8-B2D1-988A16CBA116}"/>
    <cellStyle name="Normal 665 2 2 2 3" xfId="19618" xr:uid="{2FA7439C-0F30-4307-A183-D5CA4F8289C7}"/>
    <cellStyle name="Normal 665 2 2 2 3 2" xfId="19617" xr:uid="{5F224AC2-D571-4B59-B6A2-DF81BD8A0F50}"/>
    <cellStyle name="Normal 665 2 2 2 4" xfId="19616" xr:uid="{646E59F2-0FC1-489E-8DE6-04ED2B3A82FF}"/>
    <cellStyle name="Normal 665 2 2 2 4 2" xfId="19615" xr:uid="{5BD02A20-35A0-4D56-AD16-EF329BB2DEF9}"/>
    <cellStyle name="Normal 665 2 2 2 5" xfId="19614" xr:uid="{6B6964A6-217F-48EE-AA15-347EB5B8123B}"/>
    <cellStyle name="Normal 665 2 2 3" xfId="19613" xr:uid="{EE9A8C31-832C-4F6F-BD08-574FB3B243F4}"/>
    <cellStyle name="Normal 665 2 2 3 2" xfId="19612" xr:uid="{0623D391-75BC-4031-898E-3293C69B00FA}"/>
    <cellStyle name="Normal 665 2 2 3 2 2" xfId="19611" xr:uid="{24DC2E60-C156-4236-9287-37608D7DFBD4}"/>
    <cellStyle name="Normal 665 2 2 3 3" xfId="19610" xr:uid="{1FD7B740-A57D-4F50-900B-376E43722D82}"/>
    <cellStyle name="Normal 665 2 2 4" xfId="19609" xr:uid="{55B7F144-A686-487C-9C64-AF7783D01AF0}"/>
    <cellStyle name="Normal 665 2 2 4 2" xfId="19608" xr:uid="{AE6B0A18-CB0C-46B8-9A9B-C7F6CA9C51CE}"/>
    <cellStyle name="Normal 665 2 2 5" xfId="19607" xr:uid="{510CCC36-F113-4250-8F0D-D0FC02287FCE}"/>
    <cellStyle name="Normal 665 2 2 5 2" xfId="19606" xr:uid="{CE84EF96-5D4B-4ECC-AFF4-19F1CA407605}"/>
    <cellStyle name="Normal 665 2 2 6" xfId="19605" xr:uid="{D79FF746-2E2F-465A-BF64-D706C44B1381}"/>
    <cellStyle name="Normal 665 2 3" xfId="19604" xr:uid="{593EE9CE-F944-4EB3-BDA3-D345845BE883}"/>
    <cellStyle name="Normal 665 2 3 2" xfId="19603" xr:uid="{BAF07F70-5C22-4F35-8316-1A85237C61FA}"/>
    <cellStyle name="Normal 665 2 3 2 2" xfId="19602" xr:uid="{DF31A9A7-5827-449D-827E-B746824FF52D}"/>
    <cellStyle name="Normal 665 2 3 2 2 2" xfId="19601" xr:uid="{05CD9089-369A-488F-AA2E-C699FF51CC4F}"/>
    <cellStyle name="Normal 665 2 3 2 3" xfId="19600" xr:uid="{5C4A4C0B-9F66-4782-9C57-82C91BCEB44E}"/>
    <cellStyle name="Normal 665 2 3 3" xfId="19599" xr:uid="{A80908E1-B27B-4ECB-B9CD-20EA180FC7F7}"/>
    <cellStyle name="Normal 665 2 3 3 2" xfId="19598" xr:uid="{289D21DC-6D15-45C0-B2A8-6081D578A9EA}"/>
    <cellStyle name="Normal 665 2 3 4" xfId="19597" xr:uid="{84E5405C-E789-4C89-A38E-F6C2E4B6C9D5}"/>
    <cellStyle name="Normal 665 2 3 4 2" xfId="19596" xr:uid="{581018D9-6CFD-4411-AB83-FA19BAD4C468}"/>
    <cellStyle name="Normal 665 2 3 5" xfId="19595" xr:uid="{D66B8BFB-8900-4773-B999-49E8289194B9}"/>
    <cellStyle name="Normal 665 2 4" xfId="19594" xr:uid="{12A57ADE-2B52-448B-83BF-E6A32F379640}"/>
    <cellStyle name="Normal 665 2 4 2" xfId="19593" xr:uid="{EA6918E6-3651-491C-96F9-EC5FE30E3962}"/>
    <cellStyle name="Normal 665 2 4 2 2" xfId="19592" xr:uid="{39D52504-1EB8-4CEA-B8A0-BB290B18540A}"/>
    <cellStyle name="Normal 665 2 4 3" xfId="19591" xr:uid="{8FC4C81D-93E3-46F1-B640-C9822BFE7C43}"/>
    <cellStyle name="Normal 665 2 5" xfId="19590" xr:uid="{06EF2FF8-CA16-4A05-BD20-D256ABE4B9F6}"/>
    <cellStyle name="Normal 665 2 5 2" xfId="19589" xr:uid="{75F563FA-1720-4E1D-A728-F55F729FA279}"/>
    <cellStyle name="Normal 665 2 6" xfId="19588" xr:uid="{51DBE6D9-2F7A-47BA-811B-759EFA49F269}"/>
    <cellStyle name="Normal 665 2 6 2" xfId="19587" xr:uid="{7FD85F81-2A2C-40E7-BE67-3B52814AF111}"/>
    <cellStyle name="Normal 665 2 7" xfId="19586" xr:uid="{B42529ED-4F87-45CA-8ABD-2DF56C4DEBD8}"/>
    <cellStyle name="Normal 665 3" xfId="19585" xr:uid="{66144874-1A83-430F-A0EA-6490E3EEB838}"/>
    <cellStyle name="Normal 666" xfId="19584" xr:uid="{487292FD-9981-4574-A411-86A90708F6A9}"/>
    <cellStyle name="Normal 666 2" xfId="19583" xr:uid="{AA44DBDC-A4B2-4491-BEEC-D1110F0E8637}"/>
    <cellStyle name="Normal 666 2 2" xfId="19582" xr:uid="{BF7CFCED-95CB-4AB2-9DBD-C7826A058873}"/>
    <cellStyle name="Normal 666 2 2 2" xfId="19581" xr:uid="{167C51C4-228F-4ADE-82A7-5A49850B194C}"/>
    <cellStyle name="Normal 666 2 2 2 2" xfId="19580" xr:uid="{335FC01E-FA07-4EFF-AA41-F0F283302316}"/>
    <cellStyle name="Normal 666 2 2 2 2 2" xfId="19579" xr:uid="{DC5C9798-FB6B-443D-A90F-A62523574D60}"/>
    <cellStyle name="Normal 666 2 2 2 2 2 2" xfId="19578" xr:uid="{8D1974A3-7A83-4D89-A67F-FDD811805EC1}"/>
    <cellStyle name="Normal 666 2 2 2 2 3" xfId="19577" xr:uid="{B4E4FAC8-A620-41E7-B573-7E09CB088AD5}"/>
    <cellStyle name="Normal 666 2 2 2 3" xfId="19576" xr:uid="{C502F580-8F7B-4E0A-AFD8-0492F66B83C2}"/>
    <cellStyle name="Normal 666 2 2 2 3 2" xfId="19575" xr:uid="{C20C97F2-A7DF-4D69-9825-19948C58844F}"/>
    <cellStyle name="Normal 666 2 2 2 4" xfId="19574" xr:uid="{EA935E1C-415A-4017-9D68-0C30ADCAC6AA}"/>
    <cellStyle name="Normal 666 2 2 2 4 2" xfId="19573" xr:uid="{792AF66B-79F0-4C7B-B278-FB671C0550E5}"/>
    <cellStyle name="Normal 666 2 2 2 5" xfId="19572" xr:uid="{0F69CC9C-423F-4B54-8EE7-B0CC1DCDC677}"/>
    <cellStyle name="Normal 666 2 2 3" xfId="19571" xr:uid="{D66CBD1F-EABA-48E8-9ABE-EC915E0DFA87}"/>
    <cellStyle name="Normal 666 2 2 3 2" xfId="19570" xr:uid="{1960ECD0-E964-4FB2-9424-86304A8119A1}"/>
    <cellStyle name="Normal 666 2 2 3 2 2" xfId="19569" xr:uid="{964D0222-C142-4BB8-9055-AE1E3A9DDD92}"/>
    <cellStyle name="Normal 666 2 2 3 3" xfId="19568" xr:uid="{4C10C1FB-BF1D-4F6A-9A92-3696385FEBB9}"/>
    <cellStyle name="Normal 666 2 2 4" xfId="19567" xr:uid="{6278BFCF-D0CE-4C2B-BC95-399B12437D04}"/>
    <cellStyle name="Normal 666 2 2 4 2" xfId="19566" xr:uid="{AAB2FA50-D662-41CA-BE94-53DD40166362}"/>
    <cellStyle name="Normal 666 2 2 5" xfId="19565" xr:uid="{66E4FE27-98F0-499D-9D8D-5A3D3321E555}"/>
    <cellStyle name="Normal 666 2 2 5 2" xfId="19564" xr:uid="{925A3C61-A751-4599-8DDF-F0069F95AC7F}"/>
    <cellStyle name="Normal 666 2 2 6" xfId="19563" xr:uid="{708E5943-AB66-4AEF-AF82-E93BBAD8B538}"/>
    <cellStyle name="Normal 666 2 3" xfId="19562" xr:uid="{F302F260-8C59-4F26-AAA2-25B3DE64B031}"/>
    <cellStyle name="Normal 666 2 3 2" xfId="19561" xr:uid="{0DC01F24-5DC9-440F-AB50-748DBE751ADD}"/>
    <cellStyle name="Normal 666 2 3 2 2" xfId="19560" xr:uid="{100908BA-2115-4484-8D79-989131FD7E3F}"/>
    <cellStyle name="Normal 666 2 3 2 2 2" xfId="19559" xr:uid="{90227346-D8E7-4E72-BA09-24C1F975161B}"/>
    <cellStyle name="Normal 666 2 3 2 3" xfId="19558" xr:uid="{E96A130F-8430-4922-A3FF-B94988BCE7D1}"/>
    <cellStyle name="Normal 666 2 3 3" xfId="19557" xr:uid="{D37815F7-4A14-41DC-A0A7-6E87CEFB1BB8}"/>
    <cellStyle name="Normal 666 2 3 3 2" xfId="19556" xr:uid="{E61AE65D-AA54-41A6-A0B8-93412FBE8996}"/>
    <cellStyle name="Normal 666 2 3 4" xfId="19555" xr:uid="{0691BC2E-A725-4723-83C6-9F9D3609892C}"/>
    <cellStyle name="Normal 666 2 3 4 2" xfId="19554" xr:uid="{4E4F6BCD-B846-4AE6-89AF-50A6AB54DC74}"/>
    <cellStyle name="Normal 666 2 3 5" xfId="19553" xr:uid="{8AF8880E-CFA5-4BFE-9D82-46D43A5F0C78}"/>
    <cellStyle name="Normal 666 2 4" xfId="19552" xr:uid="{C525491B-E8E2-4897-A9AA-D76C6F95EA5B}"/>
    <cellStyle name="Normal 666 2 4 2" xfId="19551" xr:uid="{93595D53-158B-486E-862B-CDF97423ED8E}"/>
    <cellStyle name="Normal 666 2 4 2 2" xfId="19550" xr:uid="{A69ADB9B-A960-4995-AC3D-84A5ABC43B6B}"/>
    <cellStyle name="Normal 666 2 4 3" xfId="19549" xr:uid="{551193CD-33B3-48A7-9237-F71D66769F76}"/>
    <cellStyle name="Normal 666 2 5" xfId="19548" xr:uid="{6FE58223-A640-4E87-940F-A8869F6E21DD}"/>
    <cellStyle name="Normal 666 2 5 2" xfId="19547" xr:uid="{552613E8-5BFB-4BC9-9E88-7A5C54323A5C}"/>
    <cellStyle name="Normal 666 2 6" xfId="19546" xr:uid="{EB729746-08E7-479A-8F75-F91301D12698}"/>
    <cellStyle name="Normal 666 2 6 2" xfId="19545" xr:uid="{E6B31771-E603-43AE-B366-1D7FC530C16B}"/>
    <cellStyle name="Normal 666 2 7" xfId="19544" xr:uid="{3051D9A7-E509-4823-A393-5A2E520F41E7}"/>
    <cellStyle name="Normal 666 3" xfId="19543" xr:uid="{1990B4F5-DA12-4EB6-9093-10ED46A8FA70}"/>
    <cellStyle name="Normal 667" xfId="19542" xr:uid="{395F50E0-7E93-406C-B18B-C3E448070DE9}"/>
    <cellStyle name="Normal 667 2" xfId="19541" xr:uid="{FD466546-CBF0-448A-8336-65B62B600DBF}"/>
    <cellStyle name="Normal 667 2 2" xfId="19540" xr:uid="{2A2EA0CA-50EE-4D35-996B-0F5F20B8C534}"/>
    <cellStyle name="Normal 667 2 2 2" xfId="19539" xr:uid="{A68FA4CE-16C5-4533-A9B5-C783B04E9794}"/>
    <cellStyle name="Normal 667 2 2 2 2" xfId="19538" xr:uid="{C1090320-A7DA-4B62-AC12-272590DE5A7A}"/>
    <cellStyle name="Normal 667 2 2 2 2 2" xfId="19537" xr:uid="{1C8BE8B3-1969-447F-9E52-EEC4D4173B20}"/>
    <cellStyle name="Normal 667 2 2 2 2 2 2" xfId="19536" xr:uid="{B7FED0BD-C494-4E0E-AE07-CFF643D9EC66}"/>
    <cellStyle name="Normal 667 2 2 2 2 3" xfId="19535" xr:uid="{37E45468-8B4E-48EA-9056-E205BACA0D5C}"/>
    <cellStyle name="Normal 667 2 2 2 3" xfId="19534" xr:uid="{BCFE576D-6B55-4F55-B3F9-8E04474B1597}"/>
    <cellStyle name="Normal 667 2 2 2 3 2" xfId="19533" xr:uid="{AC34C547-F709-4042-BDF2-B86D4F4C0108}"/>
    <cellStyle name="Normal 667 2 2 2 4" xfId="19532" xr:uid="{2344621C-924F-42CF-8F4B-7E32AD5DD428}"/>
    <cellStyle name="Normal 667 2 2 2 4 2" xfId="19531" xr:uid="{996C6FB5-E693-44AE-BD5F-716C7B900D23}"/>
    <cellStyle name="Normal 667 2 2 2 5" xfId="19530" xr:uid="{17F40E7A-A249-45D6-84D7-0F3670A8E30A}"/>
    <cellStyle name="Normal 667 2 2 3" xfId="19529" xr:uid="{C058FF4C-4465-43BC-907D-5338DB44AA0D}"/>
    <cellStyle name="Normal 667 2 2 3 2" xfId="19528" xr:uid="{599E325E-BAD3-41DE-9EEE-1A888A7A472B}"/>
    <cellStyle name="Normal 667 2 2 3 2 2" xfId="19527" xr:uid="{5E0B63CB-BBFC-4169-A320-F9CEBAA3BF4C}"/>
    <cellStyle name="Normal 667 2 2 3 3" xfId="19526" xr:uid="{E94C9A87-5F1A-4AEA-A837-AAC4DB2B1D14}"/>
    <cellStyle name="Normal 667 2 2 4" xfId="19525" xr:uid="{9C6A11C6-86C6-4427-8719-F75B5C8EEAB2}"/>
    <cellStyle name="Normal 667 2 2 4 2" xfId="19524" xr:uid="{D366C281-6022-40A6-BA94-D7397223C337}"/>
    <cellStyle name="Normal 667 2 2 5" xfId="19523" xr:uid="{85261CEE-E64B-456C-9581-E63C25B9E227}"/>
    <cellStyle name="Normal 667 2 2 5 2" xfId="19522" xr:uid="{A7C85C77-7851-45A0-8A4C-3EE6E36CC7A9}"/>
    <cellStyle name="Normal 667 2 2 6" xfId="19521" xr:uid="{E790D1F4-80A0-4930-A70C-279DB73AA123}"/>
    <cellStyle name="Normal 667 2 3" xfId="19520" xr:uid="{49B781A5-D697-41A1-B47A-11F922A2876A}"/>
    <cellStyle name="Normal 667 2 3 2" xfId="19519" xr:uid="{64B01672-B539-4CD5-B267-1220CC6F11DD}"/>
    <cellStyle name="Normal 667 2 3 2 2" xfId="19518" xr:uid="{8E7FD4CC-F3E7-4DDA-96A9-7B12DB85CF4F}"/>
    <cellStyle name="Normal 667 2 3 2 2 2" xfId="19517" xr:uid="{C6386009-CEC9-46F3-8A13-758C036C082F}"/>
    <cellStyle name="Normal 667 2 3 2 3" xfId="19516" xr:uid="{E05AC491-3165-46BA-BAE2-DEBAF08954EA}"/>
    <cellStyle name="Normal 667 2 3 3" xfId="19515" xr:uid="{E268EC1B-9DA0-4805-B034-6468929A5343}"/>
    <cellStyle name="Normal 667 2 3 3 2" xfId="19514" xr:uid="{8A931553-8B5B-401F-BE93-129494995C66}"/>
    <cellStyle name="Normal 667 2 3 4" xfId="19513" xr:uid="{BF9F27F8-5586-4202-A3DB-F87C84A25DD6}"/>
    <cellStyle name="Normal 667 2 3 4 2" xfId="19512" xr:uid="{BB4CF487-A225-4FB9-94F4-6DC4482530C1}"/>
    <cellStyle name="Normal 667 2 3 5" xfId="19511" xr:uid="{69341372-0638-44A3-AE72-3E96AAFA240B}"/>
    <cellStyle name="Normal 667 2 4" xfId="19510" xr:uid="{4C873571-22C7-4D0F-B24C-B26ED085D948}"/>
    <cellStyle name="Normal 667 2 4 2" xfId="19509" xr:uid="{F3F67C84-11C6-4240-996E-B2C241E0C392}"/>
    <cellStyle name="Normal 667 2 4 2 2" xfId="19508" xr:uid="{5634C66F-9ABF-4FCE-AE11-F16F9168684B}"/>
    <cellStyle name="Normal 667 2 4 3" xfId="19507" xr:uid="{D0AE522B-083E-4B22-B8DE-93D02B641007}"/>
    <cellStyle name="Normal 667 2 5" xfId="19506" xr:uid="{0A475A7F-781D-4102-9832-F0372837FE44}"/>
    <cellStyle name="Normal 667 2 5 2" xfId="19505" xr:uid="{25E22893-1D63-4D6B-864A-B5500D327081}"/>
    <cellStyle name="Normal 667 2 6" xfId="19504" xr:uid="{8D3CD86D-23BF-4F0F-9E5F-255E83CD1772}"/>
    <cellStyle name="Normal 667 2 6 2" xfId="19503" xr:uid="{439CAD94-097A-4F0A-B736-38DBDB1EECA4}"/>
    <cellStyle name="Normal 667 2 7" xfId="19502" xr:uid="{4634C9BE-0B52-484A-87CC-F329AAA6E11E}"/>
    <cellStyle name="Normal 667 3" xfId="19501" xr:uid="{BB50A17C-D07E-4CFC-9331-707A98DD25C2}"/>
    <cellStyle name="Normal 668" xfId="19500" xr:uid="{85F56EDF-6F81-483C-991B-30866239D014}"/>
    <cellStyle name="Normal 668 2" xfId="19499" xr:uid="{F672E593-A717-4CF1-BC84-979262F7DDD6}"/>
    <cellStyle name="Normal 668 2 2" xfId="19498" xr:uid="{0AED4CA9-B616-47F3-9A7E-B936E05229AA}"/>
    <cellStyle name="Normal 668 2 2 2" xfId="19497" xr:uid="{4E1E568A-18C5-4EC1-AB08-2D198A6BB131}"/>
    <cellStyle name="Normal 668 2 2 2 2" xfId="19496" xr:uid="{3E8A9A3B-68C4-42D6-92CB-F7685987C253}"/>
    <cellStyle name="Normal 668 2 2 2 2 2" xfId="19495" xr:uid="{639D9800-2E10-48F4-A671-629BE01E1462}"/>
    <cellStyle name="Normal 668 2 2 2 2 2 2" xfId="19494" xr:uid="{7CEE9CD8-D96C-4C2C-AA4F-12B7FBE4C744}"/>
    <cellStyle name="Normal 668 2 2 2 2 3" xfId="19493" xr:uid="{9C1F5057-72A1-495C-9480-A2AE60D17E15}"/>
    <cellStyle name="Normal 668 2 2 2 3" xfId="19492" xr:uid="{3D9CAE92-E7BC-48CA-98CA-A30D46F1E035}"/>
    <cellStyle name="Normal 668 2 2 2 3 2" xfId="19491" xr:uid="{6B95A410-CB90-4399-8540-682B8E411FFA}"/>
    <cellStyle name="Normal 668 2 2 2 4" xfId="19490" xr:uid="{F4BF2DDF-BF0F-472E-AA91-27E03CFA8ADF}"/>
    <cellStyle name="Normal 668 2 2 2 4 2" xfId="19489" xr:uid="{6F79C6B7-6DA3-4624-B38B-E95D75628478}"/>
    <cellStyle name="Normal 668 2 2 2 5" xfId="19488" xr:uid="{09A19130-262F-4C31-8F61-C8F5E8C0374A}"/>
    <cellStyle name="Normal 668 2 2 3" xfId="19487" xr:uid="{0378954A-DAD3-44B8-AF20-79F449A0BB9C}"/>
    <cellStyle name="Normal 668 2 2 3 2" xfId="19486" xr:uid="{59EDB49D-1C9F-4650-B3CB-112FA265B30A}"/>
    <cellStyle name="Normal 668 2 2 3 2 2" xfId="19485" xr:uid="{DADB9FAC-926C-4B94-AE6F-5AD1A0B9A236}"/>
    <cellStyle name="Normal 668 2 2 3 3" xfId="19484" xr:uid="{ED137452-FBEB-40F6-813E-4D1DD330C75B}"/>
    <cellStyle name="Normal 668 2 2 4" xfId="19483" xr:uid="{1E7C0072-E8F8-49B3-ACFA-E098E023298D}"/>
    <cellStyle name="Normal 668 2 2 4 2" xfId="19482" xr:uid="{7DD5CCF8-F0FB-4042-A6BB-87736B6EFF96}"/>
    <cellStyle name="Normal 668 2 2 5" xfId="19481" xr:uid="{94402246-F525-43CE-ADE1-D83FEAEF9575}"/>
    <cellStyle name="Normal 668 2 2 5 2" xfId="19480" xr:uid="{BF8834E5-77C5-477C-ADD0-1CC375CE5F1C}"/>
    <cellStyle name="Normal 668 2 2 6" xfId="19479" xr:uid="{35B2713B-0C71-41B0-8AF5-67E178873A45}"/>
    <cellStyle name="Normal 668 2 3" xfId="19478" xr:uid="{40F85C1E-34B0-4966-A645-FA4406DC371D}"/>
    <cellStyle name="Normal 668 2 3 2" xfId="19477" xr:uid="{9480D0CE-A035-44E2-AF82-880B1B024E6C}"/>
    <cellStyle name="Normal 668 2 3 2 2" xfId="19476" xr:uid="{E48E48C5-C475-4BF6-9D86-CBD349764FE9}"/>
    <cellStyle name="Normal 668 2 3 2 2 2" xfId="19475" xr:uid="{299DD34F-2A61-4E14-BA5F-C3B862F2570B}"/>
    <cellStyle name="Normal 668 2 3 2 3" xfId="19474" xr:uid="{F306C565-5A6C-430F-A673-13781E76083A}"/>
    <cellStyle name="Normal 668 2 3 3" xfId="19473" xr:uid="{5BF109F2-77EA-4977-AD42-CF572F906261}"/>
    <cellStyle name="Normal 668 2 3 3 2" xfId="19472" xr:uid="{51997C55-4533-45F7-AB6E-3A9982C74004}"/>
    <cellStyle name="Normal 668 2 3 4" xfId="19471" xr:uid="{2D3E9365-369F-45B3-8FAF-699105A6CC96}"/>
    <cellStyle name="Normal 668 2 3 4 2" xfId="19470" xr:uid="{1AB53966-FAD8-48DB-BF62-DB758B28281E}"/>
    <cellStyle name="Normal 668 2 3 5" xfId="19469" xr:uid="{D22C3CE2-F586-4DD0-80DD-0BF49D7736EF}"/>
    <cellStyle name="Normal 668 2 4" xfId="19468" xr:uid="{E1526645-2738-4A4C-925C-6734D6D665D3}"/>
    <cellStyle name="Normal 668 2 4 2" xfId="19467" xr:uid="{460AC5FC-FE5D-4DDB-9348-6455B4A14A34}"/>
    <cellStyle name="Normal 668 2 4 2 2" xfId="19466" xr:uid="{A9C62E27-443B-4101-B1A5-AB027BD44F3E}"/>
    <cellStyle name="Normal 668 2 4 3" xfId="19465" xr:uid="{8BDB220C-000A-4C7D-9ECB-9DCE1AB86CB3}"/>
    <cellStyle name="Normal 668 2 5" xfId="19464" xr:uid="{C89E700F-6496-43F8-8632-AA81A20AA9B5}"/>
    <cellStyle name="Normal 668 2 5 2" xfId="19463" xr:uid="{697E0BD4-BF65-4F7F-B128-09BACA666362}"/>
    <cellStyle name="Normal 668 2 6" xfId="19462" xr:uid="{7B86D42B-C4ED-45CF-88BD-06317D95F1DA}"/>
    <cellStyle name="Normal 668 2 6 2" xfId="19461" xr:uid="{9A151CDD-F803-4FEB-9FEC-DD1101D089AC}"/>
    <cellStyle name="Normal 668 2 7" xfId="19460" xr:uid="{361F85A7-2E53-4570-8DFF-E26840F5C793}"/>
    <cellStyle name="Normal 668 3" xfId="19459" xr:uid="{F3913E4C-2D4B-4932-BCC8-69BC02933841}"/>
    <cellStyle name="Normal 669" xfId="19458" xr:uid="{0BD2C9CF-DBA7-41EE-9FA9-CA8C574A62CE}"/>
    <cellStyle name="Normal 669 2" xfId="19457" xr:uid="{AEE7DA90-D964-4F4C-9845-BB5CF8E5DEAC}"/>
    <cellStyle name="Normal 669 2 2" xfId="19456" xr:uid="{7995D8A1-37A2-48EA-8A77-131AEEF93FD6}"/>
    <cellStyle name="Normal 669 2 2 2" xfId="19455" xr:uid="{24227F1D-2007-4A9C-85DB-E6BC86A01E37}"/>
    <cellStyle name="Normal 669 2 2 2 2" xfId="19454" xr:uid="{1CB5636F-0F98-482E-9007-334117EFC7D8}"/>
    <cellStyle name="Normal 669 2 2 2 2 2" xfId="19453" xr:uid="{BE1EA935-EFF5-402D-AE0C-E84D9A8FF620}"/>
    <cellStyle name="Normal 669 2 2 2 2 2 2" xfId="19452" xr:uid="{4F7C7741-22D7-4714-9D2F-938B8D0837BD}"/>
    <cellStyle name="Normal 669 2 2 2 2 3" xfId="19451" xr:uid="{613E121B-7CF8-4617-8135-4D15452D6215}"/>
    <cellStyle name="Normal 669 2 2 2 3" xfId="19450" xr:uid="{573EACFB-A000-420D-9144-572EE4C9F3BD}"/>
    <cellStyle name="Normal 669 2 2 2 3 2" xfId="19449" xr:uid="{F423BAE3-73D5-44F5-83FB-412F4EB2DA33}"/>
    <cellStyle name="Normal 669 2 2 2 4" xfId="19448" xr:uid="{4C3F92AE-245D-4AC3-815B-39F93B97E769}"/>
    <cellStyle name="Normal 669 2 2 2 4 2" xfId="19447" xr:uid="{13F16D2F-B82F-451B-999B-F7D952DE9EDA}"/>
    <cellStyle name="Normal 669 2 2 2 5" xfId="19446" xr:uid="{D91E918F-84CD-4105-9D83-304EC681323A}"/>
    <cellStyle name="Normal 669 2 2 3" xfId="19445" xr:uid="{104B6DF6-2835-4EBD-81FF-F961C461DDA0}"/>
    <cellStyle name="Normal 669 2 2 3 2" xfId="19444" xr:uid="{61E9987C-6F50-439D-9DF0-BC4F4E46BD01}"/>
    <cellStyle name="Normal 669 2 2 3 2 2" xfId="19443" xr:uid="{2190FFF8-BA4E-4245-8CD9-2EDA8A492CD9}"/>
    <cellStyle name="Normal 669 2 2 3 3" xfId="19442" xr:uid="{B0A898B9-270F-456E-9637-088B436DF491}"/>
    <cellStyle name="Normal 669 2 2 4" xfId="19441" xr:uid="{D68CC388-EFE4-42FC-ACA1-F8F7F97EEA32}"/>
    <cellStyle name="Normal 669 2 2 4 2" xfId="19440" xr:uid="{FAFD0ABA-0F1F-4FD0-A45F-ECB137C4DF05}"/>
    <cellStyle name="Normal 669 2 2 5" xfId="19439" xr:uid="{537A3973-2AD0-4041-AF02-43E4370190CA}"/>
    <cellStyle name="Normal 669 2 2 5 2" xfId="19438" xr:uid="{71417F5F-8F97-451C-B0C0-7B9E27B26483}"/>
    <cellStyle name="Normal 669 2 2 6" xfId="19437" xr:uid="{A8FD8193-C71D-45B2-8E36-EACC7F120D86}"/>
    <cellStyle name="Normal 669 2 3" xfId="19436" xr:uid="{9426A09F-9D07-474C-B203-872B0980273D}"/>
    <cellStyle name="Normal 669 2 3 2" xfId="19435" xr:uid="{9424BEEA-F35F-467C-983E-9A697E2BE4E5}"/>
    <cellStyle name="Normal 669 2 3 2 2" xfId="19434" xr:uid="{02E4BD1A-BA96-4032-ABA4-41189AD919BF}"/>
    <cellStyle name="Normal 669 2 3 2 2 2" xfId="19433" xr:uid="{BA34D8E2-BB03-4361-8B86-90440CEB7288}"/>
    <cellStyle name="Normal 669 2 3 2 3" xfId="19432" xr:uid="{FB632617-2A84-46CB-9ED3-5A84C35D68FF}"/>
    <cellStyle name="Normal 669 2 3 3" xfId="19431" xr:uid="{778F1C32-132E-4E6E-849F-F18D8AC8AB73}"/>
    <cellStyle name="Normal 669 2 3 3 2" xfId="19430" xr:uid="{2878372D-4269-4FE4-AA16-1442DAD18C3C}"/>
    <cellStyle name="Normal 669 2 3 4" xfId="19429" xr:uid="{EDCE35D6-04D0-448A-BF1C-DEDF77930F52}"/>
    <cellStyle name="Normal 669 2 3 4 2" xfId="19428" xr:uid="{63BE37B2-001C-4E94-A0B7-54EA65CC585B}"/>
    <cellStyle name="Normal 669 2 3 5" xfId="19427" xr:uid="{D929A3FE-D135-4318-B33F-7112415940CC}"/>
    <cellStyle name="Normal 669 2 4" xfId="19426" xr:uid="{5C06C6F0-7199-4270-9C21-811B708AAF54}"/>
    <cellStyle name="Normal 669 2 4 2" xfId="19425" xr:uid="{8999DFBE-B036-4239-A6B7-31FD8987101B}"/>
    <cellStyle name="Normal 669 2 4 2 2" xfId="19424" xr:uid="{1AB2DED6-925F-46EB-A049-72B9B1AB45A8}"/>
    <cellStyle name="Normal 669 2 4 3" xfId="19423" xr:uid="{71677B14-CEBD-4086-8B8A-F79D09F42F48}"/>
    <cellStyle name="Normal 669 2 5" xfId="19422" xr:uid="{14A0CA07-405F-4088-93E5-0BCE7B19FA0E}"/>
    <cellStyle name="Normal 669 2 5 2" xfId="19421" xr:uid="{1C7B820D-8221-4646-B670-A1F22EB1FC9B}"/>
    <cellStyle name="Normal 669 2 6" xfId="19420" xr:uid="{D615BE23-9C35-4D82-AC75-9DA87734CC04}"/>
    <cellStyle name="Normal 669 2 6 2" xfId="19419" xr:uid="{8A3171F1-F28F-40A9-94C0-A31EDBF17D9F}"/>
    <cellStyle name="Normal 669 2 7" xfId="19418" xr:uid="{208D59FA-350E-4039-A536-07EAF8350E4B}"/>
    <cellStyle name="Normal 669 3" xfId="19417" xr:uid="{4D7317C6-B5C3-4AF7-9481-94D4C3503A13}"/>
    <cellStyle name="Normal 67" xfId="19416" xr:uid="{7728D987-4753-4C6C-8FF5-A47FDE79E6D9}"/>
    <cellStyle name="Normal 67 2" xfId="19415" xr:uid="{3D5393A6-50F4-424D-A7B4-B76D278291C5}"/>
    <cellStyle name="Normal 67 2 2" xfId="19414" xr:uid="{BB6703F3-CDD4-44D2-8C3A-FABA16C22DEB}"/>
    <cellStyle name="Normal 67 2_Forecast" xfId="19413" xr:uid="{C33236D5-8DD4-49D7-90B6-06F6EE83D117}"/>
    <cellStyle name="Normal 67 3" xfId="19412" xr:uid="{9ED589BA-523E-4B1C-B039-2B308E9571FA}"/>
    <cellStyle name="Normal 67 3 2" xfId="19411" xr:uid="{80C16443-577F-4F3F-A62C-2DB52C00737C}"/>
    <cellStyle name="Normal 67 3_Forecast" xfId="19410" xr:uid="{771595AA-0A03-463C-83C2-978D24C4977D}"/>
    <cellStyle name="Normal 67 4" xfId="19409" xr:uid="{740BD21A-2E95-41AE-A8AE-2C2AAE9ED36E}"/>
    <cellStyle name="Normal 67 5" xfId="19408" xr:uid="{D7118233-448C-43E5-8701-023478746C23}"/>
    <cellStyle name="Normal 67 6" xfId="19407" xr:uid="{01248957-D333-4C0F-815F-49A00FD39313}"/>
    <cellStyle name="Normal 67_DSub" xfId="19406" xr:uid="{4E4E1E4E-8372-4431-B037-DC4A61EC4FC8}"/>
    <cellStyle name="Normal 670" xfId="19405" xr:uid="{A1A7933F-CA7D-4AF2-91C2-FB573637FBD6}"/>
    <cellStyle name="Normal 670 2" xfId="19404" xr:uid="{E960A4F4-EF77-4ADE-BE8F-4AB25B5BAC94}"/>
    <cellStyle name="Normal 670 2 2" xfId="19403" xr:uid="{857FD251-CFC3-46DA-97E4-34911F144394}"/>
    <cellStyle name="Normal 670 2 2 2" xfId="19402" xr:uid="{118991D6-7C70-4CD4-9644-D50E8EE0359B}"/>
    <cellStyle name="Normal 670 2 2 2 2" xfId="19401" xr:uid="{AFD68DB8-F10B-4DCC-9DB7-0EE19C4CA731}"/>
    <cellStyle name="Normal 670 2 2 2 2 2" xfId="19400" xr:uid="{C53099E9-7AB3-4267-BE61-6E310414F767}"/>
    <cellStyle name="Normal 670 2 2 2 2 2 2" xfId="19399" xr:uid="{F16E3A1F-85FC-4CEC-AEED-609C0ABABB94}"/>
    <cellStyle name="Normal 670 2 2 2 2 3" xfId="19398" xr:uid="{28D62C09-E12B-4358-912C-80E169723C17}"/>
    <cellStyle name="Normal 670 2 2 2 3" xfId="19397" xr:uid="{18128229-18C9-4846-9495-3DBFE605FA5A}"/>
    <cellStyle name="Normal 670 2 2 2 3 2" xfId="19396" xr:uid="{14D99C43-24A9-42CC-ADDB-62175AE24A33}"/>
    <cellStyle name="Normal 670 2 2 2 4" xfId="19395" xr:uid="{200F1AE5-7F2C-443F-83B5-AEA522059AB5}"/>
    <cellStyle name="Normal 670 2 2 2 4 2" xfId="19394" xr:uid="{72FE68C5-067C-4827-ADD9-EB17A0C69D23}"/>
    <cellStyle name="Normal 670 2 2 2 5" xfId="19393" xr:uid="{A8B47079-1349-4A1A-B8C7-CBC262C50683}"/>
    <cellStyle name="Normal 670 2 2 3" xfId="19392" xr:uid="{90A11E8E-BAC5-4804-AA01-6412C29E77B0}"/>
    <cellStyle name="Normal 670 2 2 3 2" xfId="19391" xr:uid="{8C821DD1-C2B3-4E51-8879-BC1F25317CEA}"/>
    <cellStyle name="Normal 670 2 2 3 2 2" xfId="19390" xr:uid="{26232424-9ED9-4F00-8439-9195D6DB3043}"/>
    <cellStyle name="Normal 670 2 2 3 3" xfId="19389" xr:uid="{137553F9-CEAB-4E75-97D8-D21ADDE750F1}"/>
    <cellStyle name="Normal 670 2 2 4" xfId="19388" xr:uid="{59409B2A-2665-4603-95D3-8A6192F5E221}"/>
    <cellStyle name="Normal 670 2 2 4 2" xfId="19387" xr:uid="{8C816C6A-7855-4BF5-B180-F03ED6670CB8}"/>
    <cellStyle name="Normal 670 2 2 5" xfId="19386" xr:uid="{16D19DA2-4B0D-4513-84E8-3504F210193C}"/>
    <cellStyle name="Normal 670 2 2 5 2" xfId="19385" xr:uid="{5245317D-3AEA-453E-A794-624249E37344}"/>
    <cellStyle name="Normal 670 2 2 6" xfId="19384" xr:uid="{01541C3F-9E24-4115-AF80-4F701EB367D7}"/>
    <cellStyle name="Normal 670 2 3" xfId="19383" xr:uid="{352CF2AD-9139-40FC-ACC6-6883F0760142}"/>
    <cellStyle name="Normal 670 2 3 2" xfId="19382" xr:uid="{9EE840B7-0A2C-4202-AB4A-9BBA7CDF44D3}"/>
    <cellStyle name="Normal 670 2 3 2 2" xfId="19381" xr:uid="{18F5353C-9E71-4851-A7DA-0FDBF440C856}"/>
    <cellStyle name="Normal 670 2 3 2 2 2" xfId="19380" xr:uid="{D6F3FE6D-6A26-49EF-ACDE-E56D5B2966EF}"/>
    <cellStyle name="Normal 670 2 3 2 3" xfId="19379" xr:uid="{E0553675-B828-48FF-B18E-B0083F502863}"/>
    <cellStyle name="Normal 670 2 3 3" xfId="19378" xr:uid="{19EE30A9-BF74-4C27-8F6F-025485723104}"/>
    <cellStyle name="Normal 670 2 3 3 2" xfId="19377" xr:uid="{A08EA96D-2E36-4E2B-8904-F7163577F970}"/>
    <cellStyle name="Normal 670 2 3 4" xfId="19376" xr:uid="{EFD3C784-458C-4A2A-9870-93838117FBD9}"/>
    <cellStyle name="Normal 670 2 3 4 2" xfId="19375" xr:uid="{0B760281-0265-454A-9221-83FE8EA42E5F}"/>
    <cellStyle name="Normal 670 2 3 5" xfId="19374" xr:uid="{4D6FD9E2-0188-4804-BAF2-0173A91400DE}"/>
    <cellStyle name="Normal 670 2 4" xfId="19373" xr:uid="{E188CC7A-D9D6-4BFB-82DF-26A5AB349E0C}"/>
    <cellStyle name="Normal 670 2 4 2" xfId="19372" xr:uid="{DA7C73A0-BF0E-46CD-A72D-92D2DCF4D716}"/>
    <cellStyle name="Normal 670 2 4 2 2" xfId="19371" xr:uid="{2368F0E7-CEB8-475E-AF6E-7FF629E976FF}"/>
    <cellStyle name="Normal 670 2 4 3" xfId="19370" xr:uid="{A026AA1D-DC7C-4559-97D1-C4E649C1F1D0}"/>
    <cellStyle name="Normal 670 2 5" xfId="19369" xr:uid="{E456631C-AD3F-4CAD-9AA4-B4B2A4B38BC9}"/>
    <cellStyle name="Normal 670 2 5 2" xfId="19368" xr:uid="{91477DC0-BE67-4FF8-9A2D-C2064D820F0F}"/>
    <cellStyle name="Normal 670 2 6" xfId="19367" xr:uid="{3B8AD549-C128-4E03-B2DB-0D7F178C7AAA}"/>
    <cellStyle name="Normal 670 2 6 2" xfId="19366" xr:uid="{6E3DCBF9-5994-47A0-BD46-72A5B7EF3B42}"/>
    <cellStyle name="Normal 670 2 7" xfId="19365" xr:uid="{F35872B4-23F0-4EE5-954F-0B0F7B36B5B5}"/>
    <cellStyle name="Normal 670 3" xfId="19364" xr:uid="{E9472420-D516-43B1-8422-5EAC4A846B2A}"/>
    <cellStyle name="Normal 671" xfId="19363" xr:uid="{88DAEAF8-223F-4617-A768-68C6A7B9421F}"/>
    <cellStyle name="Normal 671 2" xfId="19362" xr:uid="{6A894F4C-31C6-499A-A387-9E3586227542}"/>
    <cellStyle name="Normal 671 2 2" xfId="19361" xr:uid="{60D541E0-18B5-4283-93C3-0DA3168F5C74}"/>
    <cellStyle name="Normal 671 2 2 2" xfId="19360" xr:uid="{9D8707FB-7A9A-4DF5-B806-3FE6F92702B4}"/>
    <cellStyle name="Normal 671 2 2 2 2" xfId="19359" xr:uid="{EE86F58D-F05A-48C1-84E9-A88E1B15A734}"/>
    <cellStyle name="Normal 671 2 2 2 2 2" xfId="19358" xr:uid="{67B915FF-9535-4FD1-9A1B-985B988C2242}"/>
    <cellStyle name="Normal 671 2 2 2 2 2 2" xfId="19357" xr:uid="{139F202A-006E-4D7C-AAFA-EF69B6F7885F}"/>
    <cellStyle name="Normal 671 2 2 2 2 3" xfId="19356" xr:uid="{17813571-9395-472D-8EDB-980757143E7C}"/>
    <cellStyle name="Normal 671 2 2 2 3" xfId="19355" xr:uid="{2C17CEBB-D8DA-4943-A3E5-EB0CDAF8BD3A}"/>
    <cellStyle name="Normal 671 2 2 2 3 2" xfId="19354" xr:uid="{1CCF16CF-73D4-4EAE-A2DB-E87ADC8A14A6}"/>
    <cellStyle name="Normal 671 2 2 2 4" xfId="19353" xr:uid="{D5E1C0EE-CF30-4EE8-875B-F9351444BC8C}"/>
    <cellStyle name="Normal 671 2 2 2 4 2" xfId="19352" xr:uid="{ECC4BAF8-E3E6-4BA5-BD90-37395CFFEAC6}"/>
    <cellStyle name="Normal 671 2 2 2 5" xfId="19351" xr:uid="{504D81E1-3493-410C-A5C0-506A1D7813B1}"/>
    <cellStyle name="Normal 671 2 2 3" xfId="19350" xr:uid="{54683730-B06F-4DBF-9EA2-C39EDEB143C4}"/>
    <cellStyle name="Normal 671 2 2 3 2" xfId="19349" xr:uid="{C1F6F6D7-AC25-480B-82C8-CEA10B70FD1E}"/>
    <cellStyle name="Normal 671 2 2 3 2 2" xfId="19348" xr:uid="{DC3414F6-3504-4F6A-B885-18318B929CD4}"/>
    <cellStyle name="Normal 671 2 2 3 3" xfId="19347" xr:uid="{046728C9-ABB8-46C7-9DBF-EDBC2AE768FF}"/>
    <cellStyle name="Normal 671 2 2 4" xfId="19346" xr:uid="{CDF50A85-F3FB-4B05-8088-4FE2764201E0}"/>
    <cellStyle name="Normal 671 2 2 4 2" xfId="19345" xr:uid="{4EACD15F-4C6B-4ED6-8435-5B5EDA3338AF}"/>
    <cellStyle name="Normal 671 2 2 5" xfId="19344" xr:uid="{1200A523-D008-41F8-8EE2-BDA1F3FB9311}"/>
    <cellStyle name="Normal 671 2 2 5 2" xfId="19343" xr:uid="{8D92BB9A-8EA5-402B-B3CC-96F96DBF2A8A}"/>
    <cellStyle name="Normal 671 2 2 6" xfId="19342" xr:uid="{D443D02E-B2BC-49C9-A927-1EEDB30580F9}"/>
    <cellStyle name="Normal 671 2 3" xfId="19341" xr:uid="{A28A933E-AC71-41E0-B4CA-88B625F270B7}"/>
    <cellStyle name="Normal 671 2 3 2" xfId="19340" xr:uid="{FF24F861-61CA-4ECB-AA37-9B6A88549546}"/>
    <cellStyle name="Normal 671 2 3 2 2" xfId="19339" xr:uid="{BEEE9A4D-C5E6-44E3-B1BE-FC6A8D88F426}"/>
    <cellStyle name="Normal 671 2 3 2 2 2" xfId="19338" xr:uid="{3883134C-4C28-4968-849E-809867C6277D}"/>
    <cellStyle name="Normal 671 2 3 2 3" xfId="19337" xr:uid="{E16D6608-68F0-4CA7-88CF-B88D5E27C292}"/>
    <cellStyle name="Normal 671 2 3 3" xfId="19336" xr:uid="{62C3E02E-4BA4-4B58-9C02-E40FAF03E801}"/>
    <cellStyle name="Normal 671 2 3 3 2" xfId="19335" xr:uid="{E276B0F3-394F-4D66-A0BE-B40210E08E11}"/>
    <cellStyle name="Normal 671 2 3 4" xfId="19334" xr:uid="{8E93431E-665D-41D3-B0C0-F9EAE2169150}"/>
    <cellStyle name="Normal 671 2 3 4 2" xfId="19333" xr:uid="{708BCFD0-45FC-436E-B92A-6B005559085F}"/>
    <cellStyle name="Normal 671 2 3 5" xfId="19332" xr:uid="{DB027537-F3E2-46D5-A60E-62D2847A205E}"/>
    <cellStyle name="Normal 671 2 4" xfId="19331" xr:uid="{F664A214-C7C7-4915-A5D6-079B5B5C1ACA}"/>
    <cellStyle name="Normal 671 2 4 2" xfId="19330" xr:uid="{37F05258-14FA-4B11-85D9-C6886D6A9199}"/>
    <cellStyle name="Normal 671 2 4 2 2" xfId="19329" xr:uid="{3BEB6ABF-F4E0-405A-AE70-6A822965D89D}"/>
    <cellStyle name="Normal 671 2 4 3" xfId="19328" xr:uid="{A28C1153-30D9-4B44-856D-BCBC2514002C}"/>
    <cellStyle name="Normal 671 2 5" xfId="19327" xr:uid="{EFC555AB-547E-4E98-8FC0-A6EA6E985F36}"/>
    <cellStyle name="Normal 671 2 5 2" xfId="19326" xr:uid="{5B4E223F-103E-4AAA-82CA-6340BA856D20}"/>
    <cellStyle name="Normal 671 2 6" xfId="19325" xr:uid="{1F15986B-439F-4608-B5E7-DEB6DB90E1A2}"/>
    <cellStyle name="Normal 671 2 6 2" xfId="19324" xr:uid="{40493C91-9A4C-4698-B7EF-2AE523B4B46E}"/>
    <cellStyle name="Normal 671 2 7" xfId="19323" xr:uid="{BE801A86-E581-4FBE-BD05-6129E8E4642E}"/>
    <cellStyle name="Normal 671 3" xfId="19322" xr:uid="{467BE827-9463-4D08-BFAB-53FB4E235204}"/>
    <cellStyle name="Normal 672" xfId="19321" xr:uid="{5911B9EA-A9B8-422C-A6BB-0997AF96B780}"/>
    <cellStyle name="Normal 672 2" xfId="19320" xr:uid="{2A23733B-1B03-4018-ACFA-7F43D4F5B39E}"/>
    <cellStyle name="Normal 672 2 2" xfId="19319" xr:uid="{347C8459-38E2-4C94-A409-F0A263D42C12}"/>
    <cellStyle name="Normal 672 2 2 2" xfId="19318" xr:uid="{0D84C606-2952-40F9-9208-4001B85E865C}"/>
    <cellStyle name="Normal 672 2 2 2 2" xfId="19317" xr:uid="{DA3837FD-4F3B-4CF2-A56E-665E7E305992}"/>
    <cellStyle name="Normal 672 2 2 2 2 2" xfId="19316" xr:uid="{CBFF15EC-A704-4CF1-B825-328B47CFE241}"/>
    <cellStyle name="Normal 672 2 2 2 2 2 2" xfId="19315" xr:uid="{D0A4811D-EB86-42EC-BEE3-C0F6DDF20A4C}"/>
    <cellStyle name="Normal 672 2 2 2 2 3" xfId="19314" xr:uid="{5370B322-390D-46C3-9F98-9D641B596F89}"/>
    <cellStyle name="Normal 672 2 2 2 3" xfId="19313" xr:uid="{E1C6DB71-C47F-4E2C-ADBE-0B2ABB3473B1}"/>
    <cellStyle name="Normal 672 2 2 2 3 2" xfId="19312" xr:uid="{373B400C-C57A-4DEE-A533-CD8659B7534A}"/>
    <cellStyle name="Normal 672 2 2 2 4" xfId="19311" xr:uid="{6E5C54F3-AED2-4A31-BBFE-6F247C426651}"/>
    <cellStyle name="Normal 672 2 2 2 4 2" xfId="19310" xr:uid="{E51F7516-20D0-4133-B69C-793A33EA0C5C}"/>
    <cellStyle name="Normal 672 2 2 2 5" xfId="19309" xr:uid="{BF94E638-BC51-4265-B6D2-EE35F4614C06}"/>
    <cellStyle name="Normal 672 2 2 3" xfId="19308" xr:uid="{9E8B0EBE-0C81-4969-A593-0AAA01B80A24}"/>
    <cellStyle name="Normal 672 2 2 3 2" xfId="19307" xr:uid="{4E0571A5-5D9C-407F-9218-972F0E197776}"/>
    <cellStyle name="Normal 672 2 2 3 2 2" xfId="19306" xr:uid="{AB1A0BCC-348B-4F66-805D-1473994B5FDF}"/>
    <cellStyle name="Normal 672 2 2 3 3" xfId="19305" xr:uid="{1E3E983D-CD3C-4479-8829-037A9FFA54D3}"/>
    <cellStyle name="Normal 672 2 2 4" xfId="19304" xr:uid="{81474C38-04A9-4309-8FDB-60BAC6F29FF3}"/>
    <cellStyle name="Normal 672 2 2 4 2" xfId="19303" xr:uid="{D11EC9FD-A346-46DC-B1C7-50C37408A879}"/>
    <cellStyle name="Normal 672 2 2 5" xfId="19302" xr:uid="{0F84749A-C39A-4D8D-82BD-9BF25E367A3D}"/>
    <cellStyle name="Normal 672 2 2 5 2" xfId="19301" xr:uid="{76F0E3FD-8857-4329-8C0D-BACD8219C55D}"/>
    <cellStyle name="Normal 672 2 2 6" xfId="19300" xr:uid="{F02C2677-879B-4301-A1B1-E99A9D4D3F7A}"/>
    <cellStyle name="Normal 672 2 3" xfId="19299" xr:uid="{96EEA467-E711-47CD-9A33-6975532C03A1}"/>
    <cellStyle name="Normal 672 2 3 2" xfId="19298" xr:uid="{368E1A54-C68E-4357-AFA6-B46271C56C2E}"/>
    <cellStyle name="Normal 672 2 3 2 2" xfId="19297" xr:uid="{5F180933-CA7B-46C6-9965-AE9D4C80491D}"/>
    <cellStyle name="Normal 672 2 3 2 2 2" xfId="19296" xr:uid="{C9135626-E6B7-4EF4-A1B1-B6550CF25253}"/>
    <cellStyle name="Normal 672 2 3 2 3" xfId="19295" xr:uid="{77B9A493-027C-42AE-BE3A-8111155955C0}"/>
    <cellStyle name="Normal 672 2 3 3" xfId="19294" xr:uid="{3D03C502-9A54-401D-9F70-2754C4FB12FF}"/>
    <cellStyle name="Normal 672 2 3 3 2" xfId="19293" xr:uid="{8CBD86D3-27FF-4054-8EBA-841B5A71F31B}"/>
    <cellStyle name="Normal 672 2 3 4" xfId="19292" xr:uid="{79478543-DBE0-48D0-91A5-13F0C59D7E5D}"/>
    <cellStyle name="Normal 672 2 3 4 2" xfId="19291" xr:uid="{640AB7F5-36D8-4C6E-A2CF-6B137A3305D6}"/>
    <cellStyle name="Normal 672 2 3 5" xfId="19290" xr:uid="{A44F38B2-E58E-458E-B2AC-927D45B491CD}"/>
    <cellStyle name="Normal 672 2 4" xfId="19289" xr:uid="{5E2C773D-616B-4265-A8FA-3952C02AAC68}"/>
    <cellStyle name="Normal 672 2 4 2" xfId="19288" xr:uid="{559F1D23-02AF-480E-8EDA-7991DC8F0341}"/>
    <cellStyle name="Normal 672 2 4 2 2" xfId="19287" xr:uid="{C9B1BAA0-E19A-4E27-BEEA-0F1D75FAE50D}"/>
    <cellStyle name="Normal 672 2 4 3" xfId="19286" xr:uid="{DEC907FF-56F3-4BD9-871D-C8673FD0FD07}"/>
    <cellStyle name="Normal 672 2 5" xfId="19285" xr:uid="{B39987DF-A880-4142-8599-110A268B52E4}"/>
    <cellStyle name="Normal 672 2 5 2" xfId="19284" xr:uid="{328C79D4-0C0A-49BC-AC26-6668C12F2F79}"/>
    <cellStyle name="Normal 672 2 6" xfId="19283" xr:uid="{7434DEC8-B05D-4FD7-B297-4360E273DA52}"/>
    <cellStyle name="Normal 672 2 6 2" xfId="19282" xr:uid="{285C022C-9E12-42A2-BDD4-882708FEE0E7}"/>
    <cellStyle name="Normal 672 2 7" xfId="19281" xr:uid="{74C500EB-4719-4778-BD3A-35262DFF9634}"/>
    <cellStyle name="Normal 672 3" xfId="19280" xr:uid="{49710B6D-10EB-4C7A-8E78-0D97AB385912}"/>
    <cellStyle name="Normal 673" xfId="19279" xr:uid="{BF1F80E1-D97E-4584-8849-DA780B727226}"/>
    <cellStyle name="Normal 673 2" xfId="19278" xr:uid="{B47EEE89-8738-4D3E-A6B2-D94E5A4D1FA7}"/>
    <cellStyle name="Normal 673 2 2" xfId="19277" xr:uid="{4CE01431-1C3A-44B5-9F1E-D8F9A558DA8B}"/>
    <cellStyle name="Normal 673 2 2 2" xfId="19276" xr:uid="{D657D44E-1C7C-4174-9D20-481F38A932E0}"/>
    <cellStyle name="Normal 673 2 2 2 2" xfId="19275" xr:uid="{515387DC-894C-4548-812F-5450ADA23A9E}"/>
    <cellStyle name="Normal 673 2 2 2 2 2" xfId="19274" xr:uid="{0C92F3AA-005A-460D-9657-3421D5F48275}"/>
    <cellStyle name="Normal 673 2 2 2 2 2 2" xfId="19273" xr:uid="{526503AD-68D8-47A4-AEAF-40B5727BB877}"/>
    <cellStyle name="Normal 673 2 2 2 2 3" xfId="19272" xr:uid="{05C282C0-383C-4C68-A0AF-7183E2563152}"/>
    <cellStyle name="Normal 673 2 2 2 3" xfId="19271" xr:uid="{073B28BE-3A8A-44EB-ADE1-9376E118CDDD}"/>
    <cellStyle name="Normal 673 2 2 2 3 2" xfId="19270" xr:uid="{F20EA555-5BC2-49EF-A3AC-5863F3E78D3F}"/>
    <cellStyle name="Normal 673 2 2 2 4" xfId="19269" xr:uid="{8308420D-7396-499C-B6E5-761E7F7B96DA}"/>
    <cellStyle name="Normal 673 2 2 2 4 2" xfId="19268" xr:uid="{460A6BD4-BEC5-4DDC-A1EE-B80641A587DF}"/>
    <cellStyle name="Normal 673 2 2 2 5" xfId="19267" xr:uid="{4F961319-40E5-4356-BEAC-139CBAC8524A}"/>
    <cellStyle name="Normal 673 2 2 3" xfId="19266" xr:uid="{A67028B3-4DF1-45A9-9495-C8E780ECB786}"/>
    <cellStyle name="Normal 673 2 2 3 2" xfId="19265" xr:uid="{39C45E70-D898-4028-82BB-9F7367811600}"/>
    <cellStyle name="Normal 673 2 2 3 2 2" xfId="19264" xr:uid="{6A15BF77-4FA4-4357-9E9C-5720E865CAD9}"/>
    <cellStyle name="Normal 673 2 2 3 3" xfId="19263" xr:uid="{34C25AFF-F008-4804-A891-5BCE1E8BD99E}"/>
    <cellStyle name="Normal 673 2 2 4" xfId="19262" xr:uid="{8555F3E9-94A9-4454-9181-BD3F34D96530}"/>
    <cellStyle name="Normal 673 2 2 4 2" xfId="19261" xr:uid="{9833C1C2-EB9E-4605-BE87-417112710763}"/>
    <cellStyle name="Normal 673 2 2 5" xfId="19260" xr:uid="{1CF73C58-D123-40F7-AA63-C6D152056D73}"/>
    <cellStyle name="Normal 673 2 2 5 2" xfId="19259" xr:uid="{72B382BE-2E83-4F17-A821-9DB9967FC016}"/>
    <cellStyle name="Normal 673 2 2 6" xfId="19258" xr:uid="{6BF7027B-CDF7-4F8C-A9FC-A21D9AFCEB27}"/>
    <cellStyle name="Normal 673 2 3" xfId="19257" xr:uid="{9B7351BF-F60A-4C45-AE5F-972F8D80F8DE}"/>
    <cellStyle name="Normal 673 2 3 2" xfId="19256" xr:uid="{61F2F94E-32B7-41C6-9DC8-502A31A6EC92}"/>
    <cellStyle name="Normal 673 2 3 2 2" xfId="19255" xr:uid="{F3943D11-9417-42FA-8AF8-5F5A35CA64CD}"/>
    <cellStyle name="Normal 673 2 3 2 2 2" xfId="19254" xr:uid="{94480279-8050-481D-9F5B-8367480FB001}"/>
    <cellStyle name="Normal 673 2 3 2 3" xfId="19253" xr:uid="{607AA91D-0FA2-4C1B-9C3A-DB9AA9F7D336}"/>
    <cellStyle name="Normal 673 2 3 3" xfId="19252" xr:uid="{D2F84070-A278-4810-8D4B-EF7A670DF906}"/>
    <cellStyle name="Normal 673 2 3 3 2" xfId="19251" xr:uid="{890D1257-7166-4CB1-9E12-BC65B1116E65}"/>
    <cellStyle name="Normal 673 2 3 4" xfId="19250" xr:uid="{5FEF4C34-9559-43DE-8B40-031AC2224552}"/>
    <cellStyle name="Normal 673 2 3 4 2" xfId="19249" xr:uid="{B5CA25CB-031C-4FA1-87E8-AAFA624E1981}"/>
    <cellStyle name="Normal 673 2 3 5" xfId="19248" xr:uid="{447510C6-098C-4CFD-94E8-5085AD074374}"/>
    <cellStyle name="Normal 673 2 4" xfId="19247" xr:uid="{699D2748-A6DE-4B2E-8A20-CB3A3F83CAA6}"/>
    <cellStyle name="Normal 673 2 4 2" xfId="19246" xr:uid="{E844212F-FED7-4BBD-A804-07DE95FEE562}"/>
    <cellStyle name="Normal 673 2 4 2 2" xfId="19245" xr:uid="{B6B81BE4-26E8-4105-B460-D9F37757E094}"/>
    <cellStyle name="Normal 673 2 4 3" xfId="19244" xr:uid="{6E5BB03C-3A6B-44C4-A868-B1B6EB7C618B}"/>
    <cellStyle name="Normal 673 2 5" xfId="19243" xr:uid="{25E753B5-CB21-476E-B886-D723127B4D2E}"/>
    <cellStyle name="Normal 673 2 5 2" xfId="19242" xr:uid="{C14B5BA4-BA36-4143-BAFF-F4CF17E9B123}"/>
    <cellStyle name="Normal 673 2 6" xfId="19241" xr:uid="{31ED1247-E633-4D22-B985-5F1637723EB3}"/>
    <cellStyle name="Normal 673 2 6 2" xfId="19240" xr:uid="{AC402DFD-4CEF-4C1D-A194-49AD4CDFBF23}"/>
    <cellStyle name="Normal 673 2 7" xfId="19239" xr:uid="{0601B11F-B239-4928-9E66-2062D562CA68}"/>
    <cellStyle name="Normal 673 3" xfId="19238" xr:uid="{A291352A-8674-47AA-8BFF-9D958AA37510}"/>
    <cellStyle name="Normal 674" xfId="19237" xr:uid="{FE0C039C-F17E-4821-98A4-30AA7A0FDC39}"/>
    <cellStyle name="Normal 674 2" xfId="19236" xr:uid="{F8A2A44C-6F63-4F7E-8B18-861A9D85BCD0}"/>
    <cellStyle name="Normal 674 2 2" xfId="19235" xr:uid="{B4E4C4A7-A094-403B-975F-BBDC0080743D}"/>
    <cellStyle name="Normal 674 2 2 2" xfId="19234" xr:uid="{4B6ACCCF-EDD5-448F-AE49-BBEECE081265}"/>
    <cellStyle name="Normal 674 2 2 2 2" xfId="19233" xr:uid="{C50862DB-F833-4ADB-94F9-982D34E043C0}"/>
    <cellStyle name="Normal 674 2 2 2 2 2" xfId="19232" xr:uid="{E3CD84E7-98A4-4649-8966-4C9F734AE4DA}"/>
    <cellStyle name="Normal 674 2 2 2 2 2 2" xfId="19231" xr:uid="{ADCAE75A-AAA3-4DB1-ADD7-54E2788EC9FD}"/>
    <cellStyle name="Normal 674 2 2 2 2 3" xfId="19230" xr:uid="{D9C2DB67-6D15-4DCA-9FFE-48A454653E39}"/>
    <cellStyle name="Normal 674 2 2 2 3" xfId="19229" xr:uid="{18C453C8-0564-442B-822A-04ED40A267A8}"/>
    <cellStyle name="Normal 674 2 2 2 3 2" xfId="19228" xr:uid="{BCF1A15A-3355-4082-B2C4-9BB0F8C4BEA6}"/>
    <cellStyle name="Normal 674 2 2 2 4" xfId="19227" xr:uid="{937B4497-1A63-45F2-B854-FDCDC18C07F6}"/>
    <cellStyle name="Normal 674 2 2 2 4 2" xfId="19226" xr:uid="{659EA781-92F6-48F9-85D7-BA1EF74283BC}"/>
    <cellStyle name="Normal 674 2 2 2 5" xfId="19225" xr:uid="{071A2B98-BFB9-4907-8DCC-C2524012B69F}"/>
    <cellStyle name="Normal 674 2 2 3" xfId="19224" xr:uid="{0235B5CD-254F-462C-9CC5-7B9D65B47311}"/>
    <cellStyle name="Normal 674 2 2 3 2" xfId="19223" xr:uid="{B54E3E25-A087-4162-ABAA-06BE0DED4C4C}"/>
    <cellStyle name="Normal 674 2 2 3 2 2" xfId="19222" xr:uid="{80050132-B877-4CC3-89EC-BCA619E23521}"/>
    <cellStyle name="Normal 674 2 2 3 3" xfId="19221" xr:uid="{A368D47A-3B9E-49CE-BD64-2F384288CECB}"/>
    <cellStyle name="Normal 674 2 2 4" xfId="19220" xr:uid="{D6BE8C85-5378-40FC-9489-2F580AD450C2}"/>
    <cellStyle name="Normal 674 2 2 4 2" xfId="19219" xr:uid="{BF1A2FCD-7564-4682-9775-F5E6D4AFDF87}"/>
    <cellStyle name="Normal 674 2 2 5" xfId="19218" xr:uid="{A9CA60BC-49CB-4998-A436-92F670562DBB}"/>
    <cellStyle name="Normal 674 2 2 5 2" xfId="19217" xr:uid="{A15645D4-4CE6-43E6-A1D8-398CF3296876}"/>
    <cellStyle name="Normal 674 2 2 6" xfId="19216" xr:uid="{EB8222B2-741D-4C65-BB2D-3CFAE1CE9B01}"/>
    <cellStyle name="Normal 674 2 3" xfId="19215" xr:uid="{06B12C94-9B2F-4DBB-8E10-7EB5905E3723}"/>
    <cellStyle name="Normal 674 2 3 2" xfId="19214" xr:uid="{7AC08E8C-BD5E-40F8-BDC8-D01D261BF90F}"/>
    <cellStyle name="Normal 674 2 3 2 2" xfId="19213" xr:uid="{2DEE9A97-6522-4A9B-87CF-A0F48DBE319C}"/>
    <cellStyle name="Normal 674 2 3 2 2 2" xfId="19212" xr:uid="{C6F88C3B-FA2A-46E2-B770-222C052650A8}"/>
    <cellStyle name="Normal 674 2 3 2 3" xfId="19211" xr:uid="{A28CE3DC-0938-45B0-834F-AA8C4601C294}"/>
    <cellStyle name="Normal 674 2 3 3" xfId="19210" xr:uid="{4DAE0563-F471-4145-8856-417517086209}"/>
    <cellStyle name="Normal 674 2 3 3 2" xfId="19209" xr:uid="{C5E93743-69E1-447A-A89E-155724E93BBF}"/>
    <cellStyle name="Normal 674 2 3 4" xfId="19208" xr:uid="{40342E57-317F-4DBE-B9A1-AFFE89568F6C}"/>
    <cellStyle name="Normal 674 2 3 4 2" xfId="19207" xr:uid="{87FCBE73-D837-49F9-96D9-66CC21F2EF68}"/>
    <cellStyle name="Normal 674 2 3 5" xfId="19206" xr:uid="{BF217D00-901B-49BF-A63A-995968BB8D23}"/>
    <cellStyle name="Normal 674 2 4" xfId="19205" xr:uid="{54C70D22-ED12-4CAF-9B47-4C19A2A51B97}"/>
    <cellStyle name="Normal 674 2 4 2" xfId="19204" xr:uid="{4827E530-3F60-456F-AB73-635323A4A247}"/>
    <cellStyle name="Normal 674 2 4 2 2" xfId="19203" xr:uid="{11523403-8B3A-41AC-8A81-8BA150AF469F}"/>
    <cellStyle name="Normal 674 2 4 3" xfId="19202" xr:uid="{36B1714B-9648-48D1-9EBF-45B7AFFCAA2A}"/>
    <cellStyle name="Normal 674 2 5" xfId="19201" xr:uid="{E0B306D3-BAAB-461C-A903-29CD10911041}"/>
    <cellStyle name="Normal 674 2 5 2" xfId="19200" xr:uid="{5FF49C61-1768-41B1-B5E4-C7A0D1166641}"/>
    <cellStyle name="Normal 674 2 6" xfId="19199" xr:uid="{267D9D4F-02B1-42F6-AAD5-4FCBB0D50951}"/>
    <cellStyle name="Normal 674 2 6 2" xfId="19198" xr:uid="{AEC0589D-CA83-4E14-A5AC-9764FA131CD3}"/>
    <cellStyle name="Normal 674 2 7" xfId="19197" xr:uid="{8172812B-1F88-49E7-B848-797FF5761385}"/>
    <cellStyle name="Normal 674 3" xfId="19196" xr:uid="{29775727-7113-41E9-8169-B6605970F118}"/>
    <cellStyle name="Normal 675" xfId="19195" xr:uid="{92CE22FA-8612-4ED4-801A-58B87E4D9D3D}"/>
    <cellStyle name="Normal 675 2" xfId="19194" xr:uid="{F734EE09-D20F-4597-9D38-BD412928EDFC}"/>
    <cellStyle name="Normal 675 2 2" xfId="19193" xr:uid="{3A7E90A9-29A7-42D5-A9A3-3FE3C6AA0BD3}"/>
    <cellStyle name="Normal 675 2 2 2" xfId="19192" xr:uid="{5701F48A-C80E-4C48-84AC-0B93C67000D0}"/>
    <cellStyle name="Normal 675 2 2 2 2" xfId="19191" xr:uid="{5CFBF74F-D508-49FC-9AD1-514BCA51102E}"/>
    <cellStyle name="Normal 675 2 2 2 2 2" xfId="19190" xr:uid="{A7229A58-1ECD-4A3F-AA65-8075F48406D4}"/>
    <cellStyle name="Normal 675 2 2 2 2 2 2" xfId="19189" xr:uid="{47A0D102-3DCC-45D5-A58F-F2FCAFC4941D}"/>
    <cellStyle name="Normal 675 2 2 2 2 3" xfId="19188" xr:uid="{53B5E172-AFD1-4540-A932-9DB6EC897107}"/>
    <cellStyle name="Normal 675 2 2 2 3" xfId="19187" xr:uid="{83A0F2D7-5D96-42AD-A59A-6DCD2895DBB8}"/>
    <cellStyle name="Normal 675 2 2 2 3 2" xfId="19186" xr:uid="{0A8BF195-845F-4074-8B5F-C92F51D9CD0A}"/>
    <cellStyle name="Normal 675 2 2 2 4" xfId="19185" xr:uid="{7D13A829-FADA-4886-B8BD-83ED203F7040}"/>
    <cellStyle name="Normal 675 2 2 2 4 2" xfId="19184" xr:uid="{2E24AF81-CEEC-41C3-8E4D-C808AD9B7A96}"/>
    <cellStyle name="Normal 675 2 2 2 5" xfId="19183" xr:uid="{F9E09DB3-9F52-4069-95E2-B9F986700C3F}"/>
    <cellStyle name="Normal 675 2 2 3" xfId="19182" xr:uid="{9F415E56-ECA1-4B85-B360-20BCE8ABAB8B}"/>
    <cellStyle name="Normal 675 2 2 3 2" xfId="19181" xr:uid="{44E8234D-236E-4B8D-9326-42FBFDC4D8A8}"/>
    <cellStyle name="Normal 675 2 2 3 2 2" xfId="19180" xr:uid="{ADECD33D-6B01-47E0-8CAE-53FDBBB68698}"/>
    <cellStyle name="Normal 675 2 2 3 3" xfId="19179" xr:uid="{916BC8F9-FB35-4BEA-BA2A-1A24510FB0EA}"/>
    <cellStyle name="Normal 675 2 2 4" xfId="19178" xr:uid="{0CF6C93A-F0B9-4A90-B591-5CB18139B5CE}"/>
    <cellStyle name="Normal 675 2 2 4 2" xfId="19177" xr:uid="{78BF1983-2C50-4DC7-A24F-B911228B3619}"/>
    <cellStyle name="Normal 675 2 2 5" xfId="19176" xr:uid="{C9362AEA-DA46-4A26-AFF2-9D92A25CDB72}"/>
    <cellStyle name="Normal 675 2 2 5 2" xfId="19175" xr:uid="{6A061A2A-DA52-4FE2-8A55-90D16C1EBB2E}"/>
    <cellStyle name="Normal 675 2 2 6" xfId="19174" xr:uid="{DDA90382-FB16-4D8F-A49F-182E96360A7C}"/>
    <cellStyle name="Normal 675 2 3" xfId="19173" xr:uid="{DC2AD3C2-79B4-4494-9463-6AA4D7A5044F}"/>
    <cellStyle name="Normal 675 2 3 2" xfId="19172" xr:uid="{DC684EDA-2DCB-4C9C-B7FC-DFB6E5727894}"/>
    <cellStyle name="Normal 675 2 3 2 2" xfId="19171" xr:uid="{6D913210-B691-44E6-A027-59FCF21FDB0F}"/>
    <cellStyle name="Normal 675 2 3 2 2 2" xfId="19170" xr:uid="{005C1D57-3192-45DF-911E-00A2A877D275}"/>
    <cellStyle name="Normal 675 2 3 2 3" xfId="19169" xr:uid="{EA2CE6B6-BB84-4723-BFB0-0DE5B401C8F5}"/>
    <cellStyle name="Normal 675 2 3 3" xfId="19168" xr:uid="{B223477D-9ADF-456C-81FE-ACF271771821}"/>
    <cellStyle name="Normal 675 2 3 3 2" xfId="19167" xr:uid="{9FAAC957-5B01-4282-B3E1-50C80A4AD9B6}"/>
    <cellStyle name="Normal 675 2 3 4" xfId="19166" xr:uid="{2D423BB7-239D-46B7-A380-3EA91E818D57}"/>
    <cellStyle name="Normal 675 2 3 4 2" xfId="19165" xr:uid="{B3280701-4BB4-420D-91A0-88721D4F8A75}"/>
    <cellStyle name="Normal 675 2 3 5" xfId="19164" xr:uid="{9979D207-CAC6-4CF9-AC52-778BCD7CEDEA}"/>
    <cellStyle name="Normal 675 2 4" xfId="19163" xr:uid="{451F9975-C047-42CC-8C45-B712B478948A}"/>
    <cellStyle name="Normal 675 2 4 2" xfId="19162" xr:uid="{5043F14D-C990-4E17-98A6-EE91EDB7ECCC}"/>
    <cellStyle name="Normal 675 2 4 2 2" xfId="19161" xr:uid="{D517B0A1-90CD-43D1-B140-64D1288A2D48}"/>
    <cellStyle name="Normal 675 2 4 3" xfId="19160" xr:uid="{8C0259BF-1BA8-4F9D-A91E-764622F13EC4}"/>
    <cellStyle name="Normal 675 2 5" xfId="19159" xr:uid="{754C1764-0574-47AE-9EA2-F40D90C213AB}"/>
    <cellStyle name="Normal 675 2 5 2" xfId="19158" xr:uid="{47F391A8-3A64-4742-BB02-685C9562B191}"/>
    <cellStyle name="Normal 675 2 6" xfId="19157" xr:uid="{ED4EC933-E6B8-4F3D-B6D4-FE3F99BD83EE}"/>
    <cellStyle name="Normal 675 2 6 2" xfId="19156" xr:uid="{879B6DE4-E6D0-44FD-96D0-84B1C049F8C6}"/>
    <cellStyle name="Normal 675 2 7" xfId="19155" xr:uid="{3C62AEC4-E288-4609-8B29-D19A3E83637C}"/>
    <cellStyle name="Normal 675 3" xfId="19154" xr:uid="{D4BAFE94-6317-46F3-8292-4D7756769892}"/>
    <cellStyle name="Normal 676" xfId="19153" xr:uid="{6B415B91-D45F-441D-9775-DF054FC5663A}"/>
    <cellStyle name="Normal 676 2" xfId="19152" xr:uid="{3D4B65DF-20C0-4923-8E2F-3DE2156D5368}"/>
    <cellStyle name="Normal 676 2 2" xfId="19151" xr:uid="{E4289268-2ABC-4B76-BAD1-9F7978DCDE9D}"/>
    <cellStyle name="Normal 676 2 2 2" xfId="19150" xr:uid="{E434728F-78E6-4A49-B54D-FF691243FD5D}"/>
    <cellStyle name="Normal 676 2 2 2 2" xfId="19149" xr:uid="{5A7B51A7-BEB2-4587-B1A7-7A528F85F7AD}"/>
    <cellStyle name="Normal 676 2 2 2 2 2" xfId="19148" xr:uid="{71B3B15C-3AAC-43A4-B933-DEFA1CFDE0D6}"/>
    <cellStyle name="Normal 676 2 2 2 2 2 2" xfId="19147" xr:uid="{7EA971BB-5C5C-412B-8156-937E71BF4C99}"/>
    <cellStyle name="Normal 676 2 2 2 2 3" xfId="19146" xr:uid="{C1F6BC07-2013-4913-942A-4409D093C837}"/>
    <cellStyle name="Normal 676 2 2 2 3" xfId="19145" xr:uid="{6E8E2AB9-D965-4746-B7A2-5724D8F6BF03}"/>
    <cellStyle name="Normal 676 2 2 2 3 2" xfId="19144" xr:uid="{00E5170D-F31C-41A8-8AAA-595E21A36258}"/>
    <cellStyle name="Normal 676 2 2 2 4" xfId="19143" xr:uid="{3BAA709D-FC23-45EE-8183-AC12EC823F4B}"/>
    <cellStyle name="Normal 676 2 2 2 4 2" xfId="19142" xr:uid="{F6ACEDF6-FAC9-4034-A0EC-4694F3206DA1}"/>
    <cellStyle name="Normal 676 2 2 2 5" xfId="19141" xr:uid="{6B0EE7D7-1616-4826-8697-6D92FCB86182}"/>
    <cellStyle name="Normal 676 2 2 3" xfId="19140" xr:uid="{6A00E34E-347C-4BF1-8338-66551C0AF982}"/>
    <cellStyle name="Normal 676 2 2 3 2" xfId="19139" xr:uid="{28819ECA-7E57-4BB4-97F1-CE46C9DD3BBB}"/>
    <cellStyle name="Normal 676 2 2 3 2 2" xfId="19138" xr:uid="{A63EF152-BCDE-4C91-B56F-EB599F579B27}"/>
    <cellStyle name="Normal 676 2 2 3 3" xfId="19137" xr:uid="{A4AD1D94-1240-4D75-9476-2120B2143D7A}"/>
    <cellStyle name="Normal 676 2 2 4" xfId="19136" xr:uid="{9C8640AD-E0F7-45B8-A962-AA6F2DA4D2FF}"/>
    <cellStyle name="Normal 676 2 2 4 2" xfId="19135" xr:uid="{45879931-9443-4728-9B6C-C55C3E974AD7}"/>
    <cellStyle name="Normal 676 2 2 5" xfId="19134" xr:uid="{C85A5385-C098-4973-9FC0-49D80561524C}"/>
    <cellStyle name="Normal 676 2 2 5 2" xfId="19133" xr:uid="{667C5556-4066-4F32-86B7-4960B84D8766}"/>
    <cellStyle name="Normal 676 2 2 6" xfId="19132" xr:uid="{CEA17CA7-1E31-4E10-B085-FF23D1C17BA1}"/>
    <cellStyle name="Normal 676 2 3" xfId="19131" xr:uid="{C16D37AE-D679-4167-9DC9-E4C6A822648F}"/>
    <cellStyle name="Normal 676 2 3 2" xfId="19130" xr:uid="{4A9C1123-A423-45A2-8B92-6039946EAC93}"/>
    <cellStyle name="Normal 676 2 3 2 2" xfId="19129" xr:uid="{1EBF85BC-01AD-467A-8588-4D79A81BA38B}"/>
    <cellStyle name="Normal 676 2 3 2 2 2" xfId="19128" xr:uid="{A1BE917E-0BEE-424C-81D2-E553C292B1EB}"/>
    <cellStyle name="Normal 676 2 3 2 3" xfId="19127" xr:uid="{00053107-00E8-4368-A472-9514710AFF16}"/>
    <cellStyle name="Normal 676 2 3 3" xfId="19126" xr:uid="{071184D2-B50A-4F74-BD48-50B75A285655}"/>
    <cellStyle name="Normal 676 2 3 3 2" xfId="19125" xr:uid="{498662EF-4439-4589-8E25-75824E6E5C0B}"/>
    <cellStyle name="Normal 676 2 3 4" xfId="19124" xr:uid="{BC2DFB2C-C9DA-40C2-A6E5-155B8523A2FC}"/>
    <cellStyle name="Normal 676 2 3 4 2" xfId="19123" xr:uid="{B059DF1F-0AED-422F-A386-2F903486B39E}"/>
    <cellStyle name="Normal 676 2 3 5" xfId="19122" xr:uid="{BC5D4AAC-290C-499B-8F8B-2EE1DC679FB1}"/>
    <cellStyle name="Normal 676 2 4" xfId="19121" xr:uid="{E55E16CD-6E26-4EB4-96C1-B22F1C56D567}"/>
    <cellStyle name="Normal 676 2 4 2" xfId="19120" xr:uid="{3C52F81F-02CD-4F68-9C89-7C1255D0853D}"/>
    <cellStyle name="Normal 676 2 4 2 2" xfId="19119" xr:uid="{773DB021-8518-4599-8074-4EF21AC293CA}"/>
    <cellStyle name="Normal 676 2 4 3" xfId="19118" xr:uid="{5914AC59-BEA7-41E3-A656-1B57F6BC87D6}"/>
    <cellStyle name="Normal 676 2 5" xfId="19117" xr:uid="{8962C8C1-942C-466A-8A7B-6C0FD02426DB}"/>
    <cellStyle name="Normal 676 2 5 2" xfId="19116" xr:uid="{187D28CD-F1C8-4322-AB54-442BDDB0EA9A}"/>
    <cellStyle name="Normal 676 2 6" xfId="19115" xr:uid="{C1820950-5A4F-4B15-BB31-BE437288BF7A}"/>
    <cellStyle name="Normal 676 2 6 2" xfId="19114" xr:uid="{208B90F4-4FAF-427B-99C1-95311E22CDD0}"/>
    <cellStyle name="Normal 676 2 7" xfId="19113" xr:uid="{330D9398-EFD7-4AB0-970E-CC6C2D17C3D9}"/>
    <cellStyle name="Normal 676 3" xfId="19112" xr:uid="{4CD37C86-1FA4-491D-814A-57640384802E}"/>
    <cellStyle name="Normal 677" xfId="19111" xr:uid="{98B074BD-E6D1-4B0C-948B-632F46884810}"/>
    <cellStyle name="Normal 677 2" xfId="19110" xr:uid="{7AD53369-4533-49FE-A976-708952ADB9D9}"/>
    <cellStyle name="Normal 677 2 2" xfId="19109" xr:uid="{13277142-B846-45E4-846C-5F1EC5FCBF35}"/>
    <cellStyle name="Normal 677 2 2 2" xfId="19108" xr:uid="{8A532FE3-DB5C-4C31-B063-E6BF163E36D2}"/>
    <cellStyle name="Normal 677 2 2 2 2" xfId="19107" xr:uid="{6FC214B5-D06F-44FA-BCF3-8D78CF160C09}"/>
    <cellStyle name="Normal 677 2 2 2 2 2" xfId="19106" xr:uid="{CA0383F9-F7E8-4297-883E-198B261B1BD6}"/>
    <cellStyle name="Normal 677 2 2 2 2 2 2" xfId="19105" xr:uid="{CEC82E94-7F22-43D7-AFC6-7BDDDC7B18F1}"/>
    <cellStyle name="Normal 677 2 2 2 2 3" xfId="19104" xr:uid="{C97138DC-A1D1-4720-8E0A-31ACE228AAFA}"/>
    <cellStyle name="Normal 677 2 2 2 3" xfId="19103" xr:uid="{ADD22192-BC34-4944-902E-50D36FE41194}"/>
    <cellStyle name="Normal 677 2 2 2 3 2" xfId="19102" xr:uid="{18AB7F96-17FD-4A9F-A75B-4C83D35F019B}"/>
    <cellStyle name="Normal 677 2 2 2 4" xfId="19101" xr:uid="{F92BF52C-14AB-40E4-BF45-446C1B327A7A}"/>
    <cellStyle name="Normal 677 2 2 2 4 2" xfId="19100" xr:uid="{65A60AB8-AF7F-4940-A29D-81292DF351D1}"/>
    <cellStyle name="Normal 677 2 2 2 5" xfId="19099" xr:uid="{067FE3D0-02D6-45DA-832E-2782A50AF797}"/>
    <cellStyle name="Normal 677 2 2 3" xfId="19098" xr:uid="{5C753723-9AFA-4964-87B8-861D69ACB8A8}"/>
    <cellStyle name="Normal 677 2 2 3 2" xfId="19097" xr:uid="{AE3D1BCC-3165-4826-85B0-1C7254EFFC1D}"/>
    <cellStyle name="Normal 677 2 2 3 2 2" xfId="19096" xr:uid="{2BE4345D-1241-4729-BE9E-AA9F8AFE6B60}"/>
    <cellStyle name="Normal 677 2 2 3 3" xfId="19095" xr:uid="{EA18FE6C-90D4-4D94-ACE9-D2D58704ED02}"/>
    <cellStyle name="Normal 677 2 2 4" xfId="19094" xr:uid="{DEC54A2E-2800-4BF9-9A8B-DFE33FF9EAE3}"/>
    <cellStyle name="Normal 677 2 2 4 2" xfId="19093" xr:uid="{AF561BCB-EBAD-4E1B-BAD7-6D6140A4342F}"/>
    <cellStyle name="Normal 677 2 2 5" xfId="19092" xr:uid="{D7AB5E8C-CEEF-4B7D-B047-4073E0AE0AA8}"/>
    <cellStyle name="Normal 677 2 2 5 2" xfId="19091" xr:uid="{B51959B4-F95C-4308-8E18-752C47DDEA74}"/>
    <cellStyle name="Normal 677 2 2 6" xfId="19090" xr:uid="{EC1BFEAF-2A73-4DD1-BA0A-F39FA92C0515}"/>
    <cellStyle name="Normal 677 2 3" xfId="19089" xr:uid="{28166963-EEBA-4B00-8311-DA7D0935F2BF}"/>
    <cellStyle name="Normal 677 2 3 2" xfId="19088" xr:uid="{3B023ECD-DF2E-4983-9DC7-7B06EB3EEDCD}"/>
    <cellStyle name="Normal 677 2 3 2 2" xfId="19087" xr:uid="{F9057DB1-2452-4C07-B856-44B2A55393CE}"/>
    <cellStyle name="Normal 677 2 3 2 2 2" xfId="19086" xr:uid="{D6B2C41C-D28B-4A10-9DC0-097D43D3C4A4}"/>
    <cellStyle name="Normal 677 2 3 2 3" xfId="19085" xr:uid="{E470CD27-924B-4AB8-8395-4DE6AEA37541}"/>
    <cellStyle name="Normal 677 2 3 3" xfId="19084" xr:uid="{94ED7726-DFE8-4420-97A0-930E817CF47E}"/>
    <cellStyle name="Normal 677 2 3 3 2" xfId="19083" xr:uid="{D2857515-CA89-4FF7-A7D2-8EC224561902}"/>
    <cellStyle name="Normal 677 2 3 4" xfId="19082" xr:uid="{E9E2A103-9B9C-438C-8D90-9E89F7B8A824}"/>
    <cellStyle name="Normal 677 2 3 4 2" xfId="19081" xr:uid="{CAE2F152-7CD8-4923-8057-EFB425741F12}"/>
    <cellStyle name="Normal 677 2 3 5" xfId="19080" xr:uid="{23B3CBD9-7675-4AFF-B434-BA1E7BD89A58}"/>
    <cellStyle name="Normal 677 2 4" xfId="19079" xr:uid="{F2FD5584-5A61-4946-889E-185D3F459A48}"/>
    <cellStyle name="Normal 677 2 4 2" xfId="19078" xr:uid="{FB085F01-A67E-47C6-8617-DEC760512AC2}"/>
    <cellStyle name="Normal 677 2 4 2 2" xfId="19077" xr:uid="{03916418-B7FF-48A3-A1FB-E274BFF3F2BD}"/>
    <cellStyle name="Normal 677 2 4 3" xfId="19076" xr:uid="{0DA6FB86-0097-45E0-8CCF-BCD3B2B11990}"/>
    <cellStyle name="Normal 677 2 5" xfId="19075" xr:uid="{F4C4FEE8-6C4F-4A30-9A65-2F94A8616A50}"/>
    <cellStyle name="Normal 677 2 5 2" xfId="19074" xr:uid="{DF556899-E907-44DC-B15D-69F428922136}"/>
    <cellStyle name="Normal 677 2 6" xfId="19073" xr:uid="{8D380F39-EAF4-4941-8BCE-26E387A70787}"/>
    <cellStyle name="Normal 677 2 6 2" xfId="19072" xr:uid="{AFCB0B03-5F17-4EC4-AB25-B4FC5F152267}"/>
    <cellStyle name="Normal 677 2 7" xfId="19071" xr:uid="{DE518A93-EFB4-4ACC-BB8B-888A2072759A}"/>
    <cellStyle name="Normal 677 3" xfId="19070" xr:uid="{DA96ADD8-8DF5-4CE8-AD4B-8CAFF80A3D03}"/>
    <cellStyle name="Normal 678" xfId="19069" xr:uid="{13758B62-58C4-4EE5-B2E3-19C12EBF8509}"/>
    <cellStyle name="Normal 678 2" xfId="19068" xr:uid="{DED0ABC9-C90C-454C-BD3F-1B8AE2BCF014}"/>
    <cellStyle name="Normal 678 2 2" xfId="19067" xr:uid="{D9C30F08-BBC0-4302-8A60-4B25B1F4BEC5}"/>
    <cellStyle name="Normal 678 2 2 2" xfId="19066" xr:uid="{BEE13A81-5344-412F-A838-FA9BC93389B5}"/>
    <cellStyle name="Normal 678 2 2 2 2" xfId="19065" xr:uid="{86E5527A-3840-4753-ADB3-B9369F4D31F6}"/>
    <cellStyle name="Normal 678 2 2 2 2 2" xfId="19064" xr:uid="{51EEB1CE-30E6-471E-998A-C163E4204CF8}"/>
    <cellStyle name="Normal 678 2 2 2 2 2 2" xfId="19063" xr:uid="{5AEBF7AF-561F-4ED2-A805-A7CA52A5F2B2}"/>
    <cellStyle name="Normal 678 2 2 2 2 3" xfId="19062" xr:uid="{68697563-841E-4E7F-B2AE-9E57BAF33D8A}"/>
    <cellStyle name="Normal 678 2 2 2 3" xfId="19061" xr:uid="{BB9C0F07-C36D-46AA-B6BE-7A73AEA74E99}"/>
    <cellStyle name="Normal 678 2 2 2 3 2" xfId="19060" xr:uid="{363D59FA-0CD3-4126-95E6-7369FC770FE9}"/>
    <cellStyle name="Normal 678 2 2 2 4" xfId="19059" xr:uid="{EE7CCA90-247E-42DC-8EDE-FF27A3251EEB}"/>
    <cellStyle name="Normal 678 2 2 2 4 2" xfId="19058" xr:uid="{127F5646-2DD3-4923-9D0A-C6EE5A768862}"/>
    <cellStyle name="Normal 678 2 2 2 5" xfId="19057" xr:uid="{1644542B-7A2F-4D44-ABFC-1AE10D2F7849}"/>
    <cellStyle name="Normal 678 2 2 3" xfId="19056" xr:uid="{13C90795-F85F-4DC4-BD54-97F1103B0C17}"/>
    <cellStyle name="Normal 678 2 2 3 2" xfId="19055" xr:uid="{AC667DAD-034D-4376-91B0-9FFD94E883FD}"/>
    <cellStyle name="Normal 678 2 2 3 2 2" xfId="19054" xr:uid="{513AA0CE-BB68-4D68-9464-3382BD18C86A}"/>
    <cellStyle name="Normal 678 2 2 3 3" xfId="19053" xr:uid="{72CBFD9E-88F7-4B95-828D-116A37BACCC0}"/>
    <cellStyle name="Normal 678 2 2 4" xfId="19052" xr:uid="{7BCF0EC0-A03D-491E-A14D-81929BC52DC1}"/>
    <cellStyle name="Normal 678 2 2 4 2" xfId="19051" xr:uid="{ECB6411F-A1FA-485F-B29B-7D2659B4E1B8}"/>
    <cellStyle name="Normal 678 2 2 5" xfId="19050" xr:uid="{10359155-B4DD-453A-8160-09ED9F8B77DF}"/>
    <cellStyle name="Normal 678 2 2 5 2" xfId="19049" xr:uid="{EF6FFADB-8815-47DE-A970-BC532ACC41CB}"/>
    <cellStyle name="Normal 678 2 2 6" xfId="19048" xr:uid="{A21D3C60-6CE9-4C6B-A4F4-3049CB679ABD}"/>
    <cellStyle name="Normal 678 2 3" xfId="19047" xr:uid="{0C15F937-C41E-4821-9EDD-B5C9457CCA44}"/>
    <cellStyle name="Normal 678 2 3 2" xfId="19046" xr:uid="{FE87CE65-14D1-4E7E-95CE-B67CCB4A1961}"/>
    <cellStyle name="Normal 678 2 3 2 2" xfId="19045" xr:uid="{42CAB6E9-5E10-44CA-9720-1DB470BABE6F}"/>
    <cellStyle name="Normal 678 2 3 2 2 2" xfId="19044" xr:uid="{F6336784-19C6-4E9A-B0AE-F6F4CD4BAE75}"/>
    <cellStyle name="Normal 678 2 3 2 3" xfId="19043" xr:uid="{4FC55FC5-0006-4568-8FBD-EB90D70F5230}"/>
    <cellStyle name="Normal 678 2 3 3" xfId="19042" xr:uid="{8B89CDC5-9DA0-43C2-A3CF-7491337AB004}"/>
    <cellStyle name="Normal 678 2 3 3 2" xfId="19041" xr:uid="{CDED61B4-4B3A-4270-986C-A3673B44BB20}"/>
    <cellStyle name="Normal 678 2 3 4" xfId="19040" xr:uid="{5ED30F30-03DB-4003-AB9F-8F7472B84073}"/>
    <cellStyle name="Normal 678 2 3 4 2" xfId="19039" xr:uid="{8E49A315-C0D5-4582-B8C7-172FBD26BDE3}"/>
    <cellStyle name="Normal 678 2 3 5" xfId="19038" xr:uid="{4EEFAD16-E16A-48D0-8879-786EAF0260B2}"/>
    <cellStyle name="Normal 678 2 4" xfId="19037" xr:uid="{F6B7113A-AB26-47DD-ADEF-FCCA2560FA11}"/>
    <cellStyle name="Normal 678 2 4 2" xfId="19036" xr:uid="{CAE2D89B-6DE3-475D-A770-B202430128E1}"/>
    <cellStyle name="Normal 678 2 4 2 2" xfId="19035" xr:uid="{88807EC0-F5E9-453A-8DF1-7875786F195E}"/>
    <cellStyle name="Normal 678 2 4 3" xfId="19034" xr:uid="{B61D092C-63AB-42BC-9B2A-1C656AB452DD}"/>
    <cellStyle name="Normal 678 2 5" xfId="19033" xr:uid="{6F40DAD5-1EA5-4631-9D46-915891A182EE}"/>
    <cellStyle name="Normal 678 2 5 2" xfId="19032" xr:uid="{7D912211-84D8-4690-947F-E55F7A2BB856}"/>
    <cellStyle name="Normal 678 2 6" xfId="19031" xr:uid="{A5600319-F09C-47B3-842E-F095745D7840}"/>
    <cellStyle name="Normal 678 2 6 2" xfId="19030" xr:uid="{6314ED49-BE69-4604-82DA-68127E886D7B}"/>
    <cellStyle name="Normal 678 2 7" xfId="19029" xr:uid="{E7EA071E-B3D1-4813-BC80-6F9094DAE05C}"/>
    <cellStyle name="Normal 678 3" xfId="19028" xr:uid="{9C2C413F-9E8D-4506-8856-9ED572295D9B}"/>
    <cellStyle name="Normal 679" xfId="19027" xr:uid="{3E0E5A84-1EE6-4020-B3FB-6519403320D4}"/>
    <cellStyle name="Normal 679 2" xfId="19026" xr:uid="{B6F001E5-3C16-4AE5-8AD1-679E0E861E2F}"/>
    <cellStyle name="Normal 679 2 2" xfId="19025" xr:uid="{09C3CD4F-036E-4851-8F0E-352C5B963B80}"/>
    <cellStyle name="Normal 679 2 2 2" xfId="19024" xr:uid="{F06320D5-9311-4F08-B237-AB12D07DF3D4}"/>
    <cellStyle name="Normal 679 2 2 2 2" xfId="19023" xr:uid="{948A704E-2BE9-44BA-817D-9B286C34D3F7}"/>
    <cellStyle name="Normal 679 2 2 2 2 2" xfId="19022" xr:uid="{F4D673A0-7507-44A7-B896-C3319AF51066}"/>
    <cellStyle name="Normal 679 2 2 2 2 2 2" xfId="19021" xr:uid="{4F0F508B-D216-4404-AD29-D140C274E833}"/>
    <cellStyle name="Normal 679 2 2 2 2 3" xfId="19020" xr:uid="{D422C99B-D9C0-4A16-BC58-58E8561C9F8E}"/>
    <cellStyle name="Normal 679 2 2 2 3" xfId="19019" xr:uid="{5E04BA15-55AE-493F-B13D-D53072953726}"/>
    <cellStyle name="Normal 679 2 2 2 3 2" xfId="19018" xr:uid="{1485A5F8-CB95-46DA-8A4C-A08937FF39C4}"/>
    <cellStyle name="Normal 679 2 2 2 4" xfId="19017" xr:uid="{B1AA9CE1-E8C2-4E58-B52D-875FB0B83F7F}"/>
    <cellStyle name="Normal 679 2 2 2 4 2" xfId="19016" xr:uid="{C6CDF98F-0D11-49D7-965E-7B5A064BCF33}"/>
    <cellStyle name="Normal 679 2 2 2 5" xfId="19015" xr:uid="{130BBDE3-77ED-4665-9743-2EA29446AB8A}"/>
    <cellStyle name="Normal 679 2 2 3" xfId="19014" xr:uid="{BD956566-3DE1-4A8E-A867-9C6243B690AC}"/>
    <cellStyle name="Normal 679 2 2 3 2" xfId="19013" xr:uid="{56801020-C3BA-4C06-A16E-25ADC874ECA0}"/>
    <cellStyle name="Normal 679 2 2 3 2 2" xfId="19012" xr:uid="{C36FCF9F-AA0A-4197-9E2E-B12ABBE557CB}"/>
    <cellStyle name="Normal 679 2 2 3 3" xfId="19011" xr:uid="{2348D00E-379A-4CC2-87AB-4BD6A5657054}"/>
    <cellStyle name="Normal 679 2 2 4" xfId="19010" xr:uid="{1BC646E1-7CC3-4FF6-B48E-AFDB1135201B}"/>
    <cellStyle name="Normal 679 2 2 4 2" xfId="19009" xr:uid="{8F78D8F6-D91A-4631-B729-9428EED073FC}"/>
    <cellStyle name="Normal 679 2 2 5" xfId="19008" xr:uid="{F8960815-313C-4BBB-BD8E-42A38A8472AF}"/>
    <cellStyle name="Normal 679 2 2 5 2" xfId="19007" xr:uid="{213EEACE-057C-49EB-B696-31E2422002C4}"/>
    <cellStyle name="Normal 679 2 2 6" xfId="19006" xr:uid="{53334A10-4D7E-42F0-9821-A72EEB704C5E}"/>
    <cellStyle name="Normal 679 2 3" xfId="19005" xr:uid="{DF9914B1-87FE-4B2F-9166-43C357C351BB}"/>
    <cellStyle name="Normal 679 2 3 2" xfId="19004" xr:uid="{D19561E3-4EEC-4F0E-B439-F694E229C04B}"/>
    <cellStyle name="Normal 679 2 3 2 2" xfId="19003" xr:uid="{21AB42A2-4A3A-413B-A6BD-E55AC9C14C4D}"/>
    <cellStyle name="Normal 679 2 3 2 2 2" xfId="19002" xr:uid="{032468F8-8883-40B5-B32C-9BE389A91A37}"/>
    <cellStyle name="Normal 679 2 3 2 3" xfId="19001" xr:uid="{C7246843-396E-485F-9F8A-77540BAF5739}"/>
    <cellStyle name="Normal 679 2 3 3" xfId="19000" xr:uid="{D0DB2C57-0B2E-40E1-9D40-0AF878A10E6C}"/>
    <cellStyle name="Normal 679 2 3 3 2" xfId="18999" xr:uid="{39EBB52F-127C-4C0B-8F26-1BE6221902F0}"/>
    <cellStyle name="Normal 679 2 3 4" xfId="18998" xr:uid="{45349671-CB77-4AF4-B3CF-49E051FB6C26}"/>
    <cellStyle name="Normal 679 2 3 4 2" xfId="18997" xr:uid="{B0900A46-2408-4C23-B07B-0328719A0B4B}"/>
    <cellStyle name="Normal 679 2 3 5" xfId="18996" xr:uid="{D8D040A0-43DD-48F4-AB3B-F95A41904EEF}"/>
    <cellStyle name="Normal 679 2 4" xfId="18995" xr:uid="{FDC53FE0-DBD0-4657-BE88-2400C1915882}"/>
    <cellStyle name="Normal 679 2 4 2" xfId="18994" xr:uid="{DEA3A182-B6D1-494F-A300-9BAB2542C7EF}"/>
    <cellStyle name="Normal 679 2 4 2 2" xfId="18993" xr:uid="{4EE7B422-0967-4F71-A61D-D2997DFD6E61}"/>
    <cellStyle name="Normal 679 2 4 3" xfId="18992" xr:uid="{0576542F-502D-49B0-8FF9-18F83D2F82E5}"/>
    <cellStyle name="Normal 679 2 5" xfId="18991" xr:uid="{42EA7D77-342C-419D-83B0-6519DF95E0D2}"/>
    <cellStyle name="Normal 679 2 5 2" xfId="18990" xr:uid="{B234418C-F3B8-43DF-B12B-122323DD4F43}"/>
    <cellStyle name="Normal 679 2 6" xfId="18989" xr:uid="{922BF34E-C5BE-4E44-8141-C1F3A66BBE18}"/>
    <cellStyle name="Normal 679 2 6 2" xfId="18988" xr:uid="{25857510-8496-41BF-AEF0-E60918C24435}"/>
    <cellStyle name="Normal 679 2 7" xfId="18987" xr:uid="{B0CB997F-B86D-4854-A3FE-BBDE34CFBAAB}"/>
    <cellStyle name="Normal 679 3" xfId="18986" xr:uid="{0487183E-1298-4B34-B33B-15A0A66293AE}"/>
    <cellStyle name="Normal 68" xfId="18985" xr:uid="{085E1277-0BAA-43A3-B1F9-021BF68AC294}"/>
    <cellStyle name="Normal 68 2" xfId="18984" xr:uid="{7AC78059-5D8F-408C-BAF3-AA0954324EDD}"/>
    <cellStyle name="Normal 68 2 2" xfId="18983" xr:uid="{48480FCD-2C8C-4E87-AC09-E18BD700705D}"/>
    <cellStyle name="Normal 68 2_Forecast" xfId="18982" xr:uid="{D51D143D-E54F-4F4C-A2FC-02B4451A8D88}"/>
    <cellStyle name="Normal 68 3" xfId="18981" xr:uid="{9144AE81-9847-4BCB-828C-EF1B5B009D44}"/>
    <cellStyle name="Normal 68 3 2" xfId="18980" xr:uid="{A0CBC77D-3594-4445-B7C5-D7C34D0A6B8C}"/>
    <cellStyle name="Normal 68 3_Forecast" xfId="18979" xr:uid="{9466DDCD-DAF0-4341-A48C-B972F2574E57}"/>
    <cellStyle name="Normal 68 4" xfId="18978" xr:uid="{A14993E5-2868-4C2C-9F78-440AC8DA6071}"/>
    <cellStyle name="Normal 68 5" xfId="18977" xr:uid="{5D84F712-9C1B-4A69-B6EC-DC69A56BD1F4}"/>
    <cellStyle name="Normal 68 6" xfId="18976" xr:uid="{F21686A3-5EEA-428E-BEFF-FE702E6BEC6F}"/>
    <cellStyle name="Normal 68_DSub" xfId="18975" xr:uid="{22D9BADD-8F42-420B-BAEE-3DB8F2F58688}"/>
    <cellStyle name="Normal 680" xfId="18974" xr:uid="{FC1663BA-BDBA-471A-9BDB-358CAB08625E}"/>
    <cellStyle name="Normal 680 2" xfId="18973" xr:uid="{127B6255-D80F-485C-8A96-6B8D177AFE9B}"/>
    <cellStyle name="Normal 680 2 2" xfId="18972" xr:uid="{EA22CD5E-E866-4D09-8B5C-165D08F938BA}"/>
    <cellStyle name="Normal 680 2 2 2" xfId="18971" xr:uid="{195BFE8D-C2A7-4873-AE3C-2757E0A27BB2}"/>
    <cellStyle name="Normal 680 2 2 2 2" xfId="18970" xr:uid="{DD7AD3EE-E175-4EA5-A4E4-058A3B296D56}"/>
    <cellStyle name="Normal 680 2 2 2 2 2" xfId="18969" xr:uid="{1334C610-B018-459D-B84D-0450EBF93421}"/>
    <cellStyle name="Normal 680 2 2 2 3" xfId="18968" xr:uid="{BD5B988F-747C-4B36-ACE3-47E079022705}"/>
    <cellStyle name="Normal 680 2 2 3" xfId="18967" xr:uid="{24686F4A-EBCF-4782-BEFC-F8195B7A82C4}"/>
    <cellStyle name="Normal 680 2 2 3 2" xfId="18966" xr:uid="{BE987AD2-E905-438C-81DD-00E58410D9F4}"/>
    <cellStyle name="Normal 680 2 2 4" xfId="18965" xr:uid="{CCDA13B4-FFA0-4C6F-A8C9-030AE8909381}"/>
    <cellStyle name="Normal 680 2 2 4 2" xfId="18964" xr:uid="{D2EA5660-3A7B-413F-A1BD-CF183247D45E}"/>
    <cellStyle name="Normal 680 2 2 5" xfId="18963" xr:uid="{4976F031-B918-4EA7-A0CB-4747A7DF43C8}"/>
    <cellStyle name="Normal 680 2 3" xfId="18962" xr:uid="{CB52C907-AF0D-44BB-9C1E-3D7AE3545273}"/>
    <cellStyle name="Normal 680 2 3 2" xfId="18961" xr:uid="{868EB961-2278-4519-B16F-A9B20A0BB5C1}"/>
    <cellStyle name="Normal 680 2 3 2 2" xfId="18960" xr:uid="{9504C0CE-6736-4CE5-AB58-B9F159C9381C}"/>
    <cellStyle name="Normal 680 2 3 3" xfId="18959" xr:uid="{8880D104-BDF1-4976-BBBF-4FD6363F11B5}"/>
    <cellStyle name="Normal 680 2 4" xfId="18958" xr:uid="{5D45A963-49B1-46AA-9205-BD6F7E7F3D5B}"/>
    <cellStyle name="Normal 680 2 4 2" xfId="18957" xr:uid="{4BE70129-9A62-4EB7-9B0D-3CB06492248C}"/>
    <cellStyle name="Normal 680 2 5" xfId="18956" xr:uid="{F0913887-A531-4081-8066-412C0D32D14C}"/>
    <cellStyle name="Normal 680 2 5 2" xfId="18955" xr:uid="{B218F02C-38BC-442F-BB4D-00B595219D0D}"/>
    <cellStyle name="Normal 680 2 6" xfId="18954" xr:uid="{CDCB2D28-2276-4C33-B227-0E984F6FF3DF}"/>
    <cellStyle name="Normal 680 3" xfId="18953" xr:uid="{AF7131C2-FD3D-4F47-96FA-A645C4F86D4E}"/>
    <cellStyle name="Normal 680 3 2" xfId="18952" xr:uid="{CE71340D-35EF-4442-9D94-F904EC9845D2}"/>
    <cellStyle name="Normal 680 3 2 2" xfId="18951" xr:uid="{97D30B2C-3A7A-41DF-BBB0-71688F6A947B}"/>
    <cellStyle name="Normal 680 3 2 2 2" xfId="18950" xr:uid="{B8C6D283-1FE5-4989-A4F0-E37DCD3D912C}"/>
    <cellStyle name="Normal 680 3 2 3" xfId="18949" xr:uid="{41A36CE3-1185-4F4A-A9CE-6B4B16A4E3D7}"/>
    <cellStyle name="Normal 680 3 3" xfId="18948" xr:uid="{5A62FC96-234D-44FA-AD78-C4E03BC9D881}"/>
    <cellStyle name="Normal 680 3 3 2" xfId="18947" xr:uid="{234CD8E8-A4FF-4F06-B629-13588CA04224}"/>
    <cellStyle name="Normal 680 3 4" xfId="18946" xr:uid="{22CDE6F5-CCF4-4F3A-98FB-143A3E3BBE18}"/>
    <cellStyle name="Normal 680 3 4 2" xfId="18945" xr:uid="{DB0C901E-E3D0-4FB3-B9FE-3525AB54263E}"/>
    <cellStyle name="Normal 680 3 5" xfId="18944" xr:uid="{ACA5F7D9-9FA7-4650-BD8B-9F0DBC7DFC76}"/>
    <cellStyle name="Normal 680 4" xfId="18943" xr:uid="{D564572E-3E85-440E-92B7-CF86AB797A76}"/>
    <cellStyle name="Normal 680 4 2" xfId="18942" xr:uid="{354A3D9F-75E2-4E57-ABA6-37A207730FBF}"/>
    <cellStyle name="Normal 680 4 2 2" xfId="18941" xr:uid="{0FB20C94-D822-4695-AE97-F642A1CE4DAF}"/>
    <cellStyle name="Normal 680 4 3" xfId="18940" xr:uid="{CDB628F7-7731-496D-8770-81E5728064BF}"/>
    <cellStyle name="Normal 680 5" xfId="18939" xr:uid="{243A72D1-D0A3-467F-ABDE-AB1575527398}"/>
    <cellStyle name="Normal 680 5 2" xfId="18938" xr:uid="{AC3058C8-DE63-4AC0-9F94-B91D8B8306BB}"/>
    <cellStyle name="Normal 680 6" xfId="18937" xr:uid="{B27A6BC5-CD3D-4A74-B1EB-FB6650ACC814}"/>
    <cellStyle name="Normal 680 6 2" xfId="18936" xr:uid="{5E7AE290-2BFD-4E69-A728-FFDEF7FE3817}"/>
    <cellStyle name="Normal 680 7" xfId="18935" xr:uid="{44566363-02DA-40E6-B23B-9CA6A24E5AF8}"/>
    <cellStyle name="Normal 681" xfId="18934" xr:uid="{F1EF35E4-37B8-4A66-BB87-38089A60B5F9}"/>
    <cellStyle name="Normal 681 2" xfId="18933" xr:uid="{EF46BABF-146F-41F7-9B83-BAB366D32343}"/>
    <cellStyle name="Normal 681 2 2" xfId="18932" xr:uid="{CBDDAEEC-1DA0-47EC-9A7B-C053C05F3A91}"/>
    <cellStyle name="Normal 681 2 2 2" xfId="18931" xr:uid="{553FADB9-6812-4A9C-B9EC-D54B7BC177FC}"/>
    <cellStyle name="Normal 681 2 2 2 2" xfId="18930" xr:uid="{D23CFF8D-F853-4EDE-BAFA-116855A8405E}"/>
    <cellStyle name="Normal 681 2 2 2 2 2" xfId="18929" xr:uid="{EE3B8C2B-F823-4A6E-B137-3A686C57691E}"/>
    <cellStyle name="Normal 681 2 2 2 3" xfId="18928" xr:uid="{8663FA58-C807-4961-BCCB-8891AA2EB0FF}"/>
    <cellStyle name="Normal 681 2 2 3" xfId="18927" xr:uid="{376D1E06-3D10-4854-9970-1A4B7DF3C9EE}"/>
    <cellStyle name="Normal 681 2 2 3 2" xfId="18926" xr:uid="{002C52D2-7660-459B-B324-DB71759CC594}"/>
    <cellStyle name="Normal 681 2 2 4" xfId="18925" xr:uid="{BFC89C08-DD4F-4B22-A0F4-9A305BE42B67}"/>
    <cellStyle name="Normal 681 2 2 4 2" xfId="18924" xr:uid="{4FF1F0A7-8CB3-41D7-8BB7-4FEC5B770A08}"/>
    <cellStyle name="Normal 681 2 2 5" xfId="18923" xr:uid="{F5A6570E-4B7F-47BF-AD21-CC55A3CE8266}"/>
    <cellStyle name="Normal 681 2 3" xfId="18922" xr:uid="{8BFD4D17-BC7E-4126-BA47-FEF4D2C8D441}"/>
    <cellStyle name="Normal 681 2 3 2" xfId="18921" xr:uid="{8F8DE1A9-D04D-43C5-92DC-02E814D25E27}"/>
    <cellStyle name="Normal 681 2 3 2 2" xfId="18920" xr:uid="{C732AF9E-B6A8-4A51-B426-A0A28018DFF0}"/>
    <cellStyle name="Normal 681 2 3 3" xfId="18919" xr:uid="{8587FD2D-3E87-45FB-83B5-5070C929CBE2}"/>
    <cellStyle name="Normal 681 2 4" xfId="18918" xr:uid="{A2A27FFA-DD31-4F48-B08B-1FE936245C07}"/>
    <cellStyle name="Normal 681 2 4 2" xfId="18917" xr:uid="{2F5DFAAC-6ACC-43E1-8862-7CEEF6940452}"/>
    <cellStyle name="Normal 681 2 5" xfId="18916" xr:uid="{3F84188A-1D4F-409C-8C2C-9189C8FF0677}"/>
    <cellStyle name="Normal 681 2 5 2" xfId="18915" xr:uid="{848A85DE-5FC2-4D7E-8840-39A7E7142186}"/>
    <cellStyle name="Normal 681 2 6" xfId="18914" xr:uid="{6960B1C2-5B49-4545-B888-F04B85189125}"/>
    <cellStyle name="Normal 681 3" xfId="18913" xr:uid="{EB96A1A3-6D02-4A13-8AA1-D2C82535E11C}"/>
    <cellStyle name="Normal 681 3 2" xfId="18912" xr:uid="{9A8146F5-4372-4614-A104-1F33CABB80F8}"/>
    <cellStyle name="Normal 681 3 2 2" xfId="18911" xr:uid="{C26CADDB-8140-4DD1-9168-28D82A1CB8C4}"/>
    <cellStyle name="Normal 681 3 2 2 2" xfId="18910" xr:uid="{018D81E5-EAB6-45C8-9111-69289254D332}"/>
    <cellStyle name="Normal 681 3 2 3" xfId="18909" xr:uid="{3A02F1D8-7289-42CC-9067-85F2841EBC8E}"/>
    <cellStyle name="Normal 681 3 3" xfId="18908" xr:uid="{8D0FF737-DF92-4568-850C-E136E1DC0BE0}"/>
    <cellStyle name="Normal 681 3 3 2" xfId="18907" xr:uid="{3207EEE0-68E6-4A27-9EB5-07FEB9734243}"/>
    <cellStyle name="Normal 681 3 4" xfId="18906" xr:uid="{76FF5DC9-DA0C-4969-B5BB-CF76004FB2FB}"/>
    <cellStyle name="Normal 681 3 4 2" xfId="18905" xr:uid="{D7671754-F670-4E9B-9E2F-4E6077F556E7}"/>
    <cellStyle name="Normal 681 3 5" xfId="18904" xr:uid="{130970DA-BACD-48B2-8996-DFFD4B90ACA6}"/>
    <cellStyle name="Normal 681 4" xfId="18903" xr:uid="{6846F205-B377-44C7-A55B-30002A6A2AC5}"/>
    <cellStyle name="Normal 681 4 2" xfId="18902" xr:uid="{13F3B43D-2066-408E-9BF8-0FA8AFFB9A09}"/>
    <cellStyle name="Normal 681 4 2 2" xfId="18901" xr:uid="{23963512-CE65-45A3-B205-34CC478C708A}"/>
    <cellStyle name="Normal 681 4 3" xfId="18900" xr:uid="{E357975C-A69F-41F4-9FC7-129329443D7C}"/>
    <cellStyle name="Normal 681 5" xfId="18899" xr:uid="{4991C654-7F82-496F-BE8B-407513E401CE}"/>
    <cellStyle name="Normal 681 5 2" xfId="18898" xr:uid="{CBCC6116-730A-4CB8-8DD0-5448EEA430FA}"/>
    <cellStyle name="Normal 681 6" xfId="18897" xr:uid="{ACBB1247-BED7-4962-A15F-4372AE8BF8B5}"/>
    <cellStyle name="Normal 681 6 2" xfId="18896" xr:uid="{D2B8AF51-BF5A-4C69-BF78-332F556A4B86}"/>
    <cellStyle name="Normal 681 7" xfId="18895" xr:uid="{A246C30A-5AED-4122-A3BC-CD8D23236557}"/>
    <cellStyle name="Normal 682" xfId="18894" xr:uid="{54727A8A-C19E-4439-8FE4-0531BA8785EA}"/>
    <cellStyle name="Normal 682 2" xfId="18893" xr:uid="{4C4B9CC5-C8BA-4456-A06B-D5588425A825}"/>
    <cellStyle name="Normal 682 2 2" xfId="18892" xr:uid="{311F2E84-6E3C-41EF-A12E-4D9508E4B442}"/>
    <cellStyle name="Normal 682 2 2 2" xfId="18891" xr:uid="{8078B52C-9981-41FF-A026-9CE674A0ED39}"/>
    <cellStyle name="Normal 682 2 2 2 2" xfId="18890" xr:uid="{AC063942-D385-4F66-BF29-7E2A7B1D19C3}"/>
    <cellStyle name="Normal 682 2 2 2 2 2" xfId="18889" xr:uid="{3D23D699-D92D-4105-8D09-B8005DE17B09}"/>
    <cellStyle name="Normal 682 2 2 2 3" xfId="18888" xr:uid="{DD87203F-8C99-4F5F-A3C5-15DEDBA7373E}"/>
    <cellStyle name="Normal 682 2 2 3" xfId="18887" xr:uid="{22FBDBC7-A9D9-4E33-9C92-E51C12EDA213}"/>
    <cellStyle name="Normal 682 2 2 3 2" xfId="18886" xr:uid="{B59C57E1-13DE-4A7C-B969-A360FD71515E}"/>
    <cellStyle name="Normal 682 2 2 4" xfId="18885" xr:uid="{5211A501-DAD7-4616-9558-85116238A5D5}"/>
    <cellStyle name="Normal 682 2 2 4 2" xfId="18884" xr:uid="{7CEEDBEC-A067-470A-B356-6A4023CEC7CA}"/>
    <cellStyle name="Normal 682 2 2 5" xfId="18883" xr:uid="{23388151-9BCB-4862-BCF8-12846099C7CB}"/>
    <cellStyle name="Normal 682 2 3" xfId="18882" xr:uid="{421E3125-1C56-4E3D-8FE3-C3B39CC0F39E}"/>
    <cellStyle name="Normal 682 2 3 2" xfId="18881" xr:uid="{7B303801-6B78-43D0-9594-DBE98601EB55}"/>
    <cellStyle name="Normal 682 2 3 2 2" xfId="18880" xr:uid="{E9E81229-ABCB-4FED-A2CE-408E9935F6DF}"/>
    <cellStyle name="Normal 682 2 3 3" xfId="18879" xr:uid="{3192BB90-91E1-4633-816C-BEABAE9EAAE8}"/>
    <cellStyle name="Normal 682 2 4" xfId="18878" xr:uid="{5D0993CB-6034-40CB-98DF-29E235951EE2}"/>
    <cellStyle name="Normal 682 2 4 2" xfId="18877" xr:uid="{DCD79EF3-1D80-4C10-A4AF-E5EFE89C8E3B}"/>
    <cellStyle name="Normal 682 2 5" xfId="18876" xr:uid="{496EB657-ACC7-4A6F-B68F-C0703035DE84}"/>
    <cellStyle name="Normal 682 2 5 2" xfId="18875" xr:uid="{C5539673-E442-4057-8E23-4CD2ABD54FFF}"/>
    <cellStyle name="Normal 682 2 6" xfId="18874" xr:uid="{4D131D88-D80D-415A-B74F-1175C412D183}"/>
    <cellStyle name="Normal 682 3" xfId="18873" xr:uid="{82273855-69DA-4383-8DD6-9EFD34EFDEE3}"/>
    <cellStyle name="Normal 682 3 2" xfId="18872" xr:uid="{F6A98CAA-7CC5-4FA3-A85B-40EEEE7422C0}"/>
    <cellStyle name="Normal 682 3 2 2" xfId="18871" xr:uid="{02CD8339-D50C-4A80-830C-0ADDDA65E29F}"/>
    <cellStyle name="Normal 682 3 2 2 2" xfId="18870" xr:uid="{959FE6DA-D115-4832-B2E7-CEE430BF5560}"/>
    <cellStyle name="Normal 682 3 2 3" xfId="18869" xr:uid="{A86A4732-2EDA-4D22-BB36-F7175C66951D}"/>
    <cellStyle name="Normal 682 3 3" xfId="18868" xr:uid="{B51C8AE1-439A-49A8-800C-E4489CD76453}"/>
    <cellStyle name="Normal 682 3 3 2" xfId="18867" xr:uid="{C5C6C583-AF49-48F6-8188-F3A533937665}"/>
    <cellStyle name="Normal 682 3 4" xfId="18866" xr:uid="{6B61ACED-BD7F-4950-88D8-14FB2D9B1106}"/>
    <cellStyle name="Normal 682 3 4 2" xfId="18865" xr:uid="{531CEB41-169B-4846-97F5-A6863ABEA203}"/>
    <cellStyle name="Normal 682 3 5" xfId="18864" xr:uid="{86F4F465-0E2A-464A-8A80-2D44D6F62844}"/>
    <cellStyle name="Normal 682 4" xfId="18863" xr:uid="{58FC7254-8038-494C-B447-BBF859F30593}"/>
    <cellStyle name="Normal 682 4 2" xfId="18862" xr:uid="{6A360C4E-6709-40AA-BCBB-D4A34D604F61}"/>
    <cellStyle name="Normal 682 4 2 2" xfId="18861" xr:uid="{3F28B5B1-5B71-4D9D-AC1F-2A066FF37A2C}"/>
    <cellStyle name="Normal 682 4 3" xfId="18860" xr:uid="{F87696BE-99A0-466D-AC52-BB94086ADD31}"/>
    <cellStyle name="Normal 682 5" xfId="18859" xr:uid="{A79C2E59-BFE7-4665-925B-0BF1A1195948}"/>
    <cellStyle name="Normal 682 5 2" xfId="18858" xr:uid="{D43A6C17-68D2-4F1C-8E17-A872417F36E3}"/>
    <cellStyle name="Normal 682 6" xfId="18857" xr:uid="{8CD69658-C76C-4CD5-A18D-CE70B81864C2}"/>
    <cellStyle name="Normal 682 6 2" xfId="18856" xr:uid="{EC85C654-6A9B-4A25-BE18-AF43C45A0B78}"/>
    <cellStyle name="Normal 682 7" xfId="18855" xr:uid="{7609CEC7-020D-4463-8CEB-6AD2B222F214}"/>
    <cellStyle name="Normal 683" xfId="18854" xr:uid="{46B74180-641B-45A8-94E2-70EBAB446222}"/>
    <cellStyle name="Normal 683 2" xfId="18853" xr:uid="{12597BDE-0520-486C-B9CF-5A407D7614BF}"/>
    <cellStyle name="Normal 683 2 2" xfId="18852" xr:uid="{F4E9C12E-8ACF-4458-B676-268E9ECA59FE}"/>
    <cellStyle name="Normal 683 2 2 2" xfId="18851" xr:uid="{EB1FE09F-411C-4FE3-BB79-6540086962D1}"/>
    <cellStyle name="Normal 683 2 2 2 2" xfId="18850" xr:uid="{81425E85-7C53-4DDB-AF5C-53654EED4824}"/>
    <cellStyle name="Normal 683 2 2 2 2 2" xfId="18849" xr:uid="{B593261F-5DAC-4CCF-A5D3-FC01444DEFFA}"/>
    <cellStyle name="Normal 683 2 2 2 3" xfId="18848" xr:uid="{CE413A08-1162-4622-9504-1D3FFA135D06}"/>
    <cellStyle name="Normal 683 2 2 3" xfId="18847" xr:uid="{47A9E081-1FF0-443C-8A99-5B37E9F4391F}"/>
    <cellStyle name="Normal 683 2 2 3 2" xfId="18846" xr:uid="{EA3FE0A4-DFD4-4D50-BE6C-EB8A78563BA2}"/>
    <cellStyle name="Normal 683 2 2 4" xfId="18845" xr:uid="{1EB01195-4B3D-496E-83C7-305E95A41AF7}"/>
    <cellStyle name="Normal 683 2 2 4 2" xfId="18844" xr:uid="{5B946010-17E2-4FC9-BE8F-3FBC4E8033BE}"/>
    <cellStyle name="Normal 683 2 2 5" xfId="18843" xr:uid="{85136899-8813-4D9E-81A5-65AE2E8D11BE}"/>
    <cellStyle name="Normal 683 2 3" xfId="18842" xr:uid="{0D7B2EC1-537D-41C0-B466-5054782CFD37}"/>
    <cellStyle name="Normal 683 2 3 2" xfId="18841" xr:uid="{77A9F681-8E16-430C-ABB5-E0A0A9EF5A7C}"/>
    <cellStyle name="Normal 683 2 3 2 2" xfId="18840" xr:uid="{09AD8BB6-9533-4B83-A76D-A8C24B8D899B}"/>
    <cellStyle name="Normal 683 2 3 3" xfId="18839" xr:uid="{928C5D40-E32E-4713-978C-424FDA7B4C45}"/>
    <cellStyle name="Normal 683 2 4" xfId="18838" xr:uid="{6B4DDBF4-FAE0-48FD-8948-069C7BA2D1B9}"/>
    <cellStyle name="Normal 683 2 4 2" xfId="18837" xr:uid="{EA110292-249C-429E-B019-2F6A10AA2E15}"/>
    <cellStyle name="Normal 683 2 5" xfId="18836" xr:uid="{A86F3761-1224-4B6B-847F-E3C5FFB98FCB}"/>
    <cellStyle name="Normal 683 2 5 2" xfId="18835" xr:uid="{CE2D75C9-80FE-48D5-BE50-6C7ECCC6E3E3}"/>
    <cellStyle name="Normal 683 2 6" xfId="18834" xr:uid="{01C08F34-35F4-485F-BB94-0E9026BD2EA2}"/>
    <cellStyle name="Normal 683 3" xfId="18833" xr:uid="{CF1E8548-2897-43DB-ABE3-440F5DF99FF4}"/>
    <cellStyle name="Normal 683 3 2" xfId="18832" xr:uid="{DD95F798-0E27-40DE-A301-0283B300CAE9}"/>
    <cellStyle name="Normal 683 3 2 2" xfId="18831" xr:uid="{4800F0F4-6749-488B-9F47-E1DEA6B0FE4E}"/>
    <cellStyle name="Normal 683 3 2 2 2" xfId="18830" xr:uid="{112E28CB-3617-4935-A68A-3546C6CFCA90}"/>
    <cellStyle name="Normal 683 3 2 3" xfId="18829" xr:uid="{2159FC34-9585-40AA-9444-007E3D5ED2D9}"/>
    <cellStyle name="Normal 683 3 3" xfId="18828" xr:uid="{675B55D2-E737-4C4F-BDA9-214E65EDE8A8}"/>
    <cellStyle name="Normal 683 3 3 2" xfId="18827" xr:uid="{981A6229-F2D8-4A84-AAFF-D52182A6A6B0}"/>
    <cellStyle name="Normal 683 3 4" xfId="18826" xr:uid="{BB0D2A62-CEB8-495A-8C79-25F6D4A1873D}"/>
    <cellStyle name="Normal 683 3 4 2" xfId="18825" xr:uid="{3A74A51F-D6B8-4D2C-AB2F-884C43AE46BD}"/>
    <cellStyle name="Normal 683 3 5" xfId="18824" xr:uid="{2D6A27C4-7F56-487A-920D-0A8FCE146B52}"/>
    <cellStyle name="Normal 683 4" xfId="18823" xr:uid="{31808D04-6B69-4B62-8141-AF7B34707DAB}"/>
    <cellStyle name="Normal 683 4 2" xfId="18822" xr:uid="{88BF1976-E60E-42BB-8A4A-5A9407740C17}"/>
    <cellStyle name="Normal 683 4 2 2" xfId="18821" xr:uid="{54F8235B-61B3-459A-9213-553EFD3818B3}"/>
    <cellStyle name="Normal 683 4 3" xfId="18820" xr:uid="{E889331D-C27D-4F7C-A03A-C32ED8B66600}"/>
    <cellStyle name="Normal 683 5" xfId="18819" xr:uid="{0B721143-ED32-4E10-9120-24709E68A107}"/>
    <cellStyle name="Normal 683 5 2" xfId="18818" xr:uid="{39A666BE-A8CB-4502-8D2E-0DBBEE7DDCFD}"/>
    <cellStyle name="Normal 683 6" xfId="18817" xr:uid="{39BE1AEC-5790-4257-8B06-CD7592F72D9D}"/>
    <cellStyle name="Normal 683 6 2" xfId="18816" xr:uid="{E23CC5A8-98A2-4CF0-AC16-D29DB20706BB}"/>
    <cellStyle name="Normal 683 7" xfId="18815" xr:uid="{E201423B-9036-4466-B49D-9221452D12E4}"/>
    <cellStyle name="Normal 684" xfId="18814" xr:uid="{F73D8E5D-5CB8-4B85-913A-246296A626BF}"/>
    <cellStyle name="Normal 684 2" xfId="18813" xr:uid="{6A5803FD-BC98-48A6-B629-415177665061}"/>
    <cellStyle name="Normal 684 2 2" xfId="18812" xr:uid="{799BD1CC-8BEA-46BF-989A-4DD705364680}"/>
    <cellStyle name="Normal 684 2 2 2" xfId="18811" xr:uid="{1CA7AE24-4B3D-4B84-B2CC-B9182B41DF6F}"/>
    <cellStyle name="Normal 684 2 2 2 2" xfId="18810" xr:uid="{20423A6F-0B58-47FC-8D50-2993C3E1A6B5}"/>
    <cellStyle name="Normal 684 2 2 2 2 2" xfId="18809" xr:uid="{AF4E587A-3253-4751-9234-3818E06AB69C}"/>
    <cellStyle name="Normal 684 2 2 2 3" xfId="18808" xr:uid="{AD9769E7-9224-44BF-9CAB-3FA5D1C19224}"/>
    <cellStyle name="Normal 684 2 2 3" xfId="18807" xr:uid="{C305C416-0532-43D0-8A06-8AAE39678C55}"/>
    <cellStyle name="Normal 684 2 2 3 2" xfId="18806" xr:uid="{F5512787-6280-4B18-B723-7CAB59F0F683}"/>
    <cellStyle name="Normal 684 2 2 4" xfId="18805" xr:uid="{8783C013-EFEA-4747-AF02-5C782DCCA1B7}"/>
    <cellStyle name="Normal 684 2 2 4 2" xfId="18804" xr:uid="{CB43F4E6-719C-4BD4-94EF-8D89038D7C1E}"/>
    <cellStyle name="Normal 684 2 2 5" xfId="18803" xr:uid="{345E967C-C09A-46B8-B24F-172FAFAA1FC4}"/>
    <cellStyle name="Normal 684 2 3" xfId="18802" xr:uid="{939ED7AA-7C62-476E-ADA3-4F5160766F18}"/>
    <cellStyle name="Normal 684 2 3 2" xfId="18801" xr:uid="{8911A908-EBA0-431D-A117-21898126635B}"/>
    <cellStyle name="Normal 684 2 3 2 2" xfId="18800" xr:uid="{CC80485F-8FC4-4323-8E67-96D13FBF3F67}"/>
    <cellStyle name="Normal 684 2 3 3" xfId="18799" xr:uid="{58EA4622-DEA7-434C-AC5E-54A61E663C64}"/>
    <cellStyle name="Normal 684 2 4" xfId="18798" xr:uid="{20DCD1B2-A76F-42B5-B26C-EF58069588B6}"/>
    <cellStyle name="Normal 684 2 4 2" xfId="18797" xr:uid="{06395D26-CCFC-4DEF-8886-9403D865AA7A}"/>
    <cellStyle name="Normal 684 2 5" xfId="18796" xr:uid="{FDD073D8-8BD6-4101-A3B6-2DB1F673AAD7}"/>
    <cellStyle name="Normal 684 2 5 2" xfId="18795" xr:uid="{F066A516-054E-4190-AE32-856C7E4FBA7F}"/>
    <cellStyle name="Normal 684 2 6" xfId="18794" xr:uid="{E9A88F29-4E81-430F-A617-F0A2DB015C8B}"/>
    <cellStyle name="Normal 684 3" xfId="18793" xr:uid="{4444C109-DC54-4E85-A971-D108EE8364CE}"/>
    <cellStyle name="Normal 684 3 2" xfId="18792" xr:uid="{DB230678-50FA-49EE-8AFC-0AD1FFA3B911}"/>
    <cellStyle name="Normal 684 3 2 2" xfId="18791" xr:uid="{5B85F3A7-0A78-416F-BED3-430AFDFFFBE5}"/>
    <cellStyle name="Normal 684 3 2 2 2" xfId="18790" xr:uid="{916DEEB2-AC6F-4272-965F-84F33B1D75B5}"/>
    <cellStyle name="Normal 684 3 2 3" xfId="18789" xr:uid="{7679CE5E-46FD-4D20-AFB6-0FC7CCA7EE09}"/>
    <cellStyle name="Normal 684 3 3" xfId="18788" xr:uid="{77E1FF7A-EF1A-4650-8431-157BFCD8BEDD}"/>
    <cellStyle name="Normal 684 3 3 2" xfId="18787" xr:uid="{55618588-B7CC-4A93-A4C3-FA696C772B77}"/>
    <cellStyle name="Normal 684 3 4" xfId="18786" xr:uid="{07063356-BB04-4C3F-8946-5CDE865EAA38}"/>
    <cellStyle name="Normal 684 3 4 2" xfId="18785" xr:uid="{A68E4B33-43CA-44EB-822D-B8E0A05EDA43}"/>
    <cellStyle name="Normal 684 3 5" xfId="18784" xr:uid="{A28CF524-8245-4B8F-9F65-1DAE6757A797}"/>
    <cellStyle name="Normal 684 4" xfId="18783" xr:uid="{8A76EDDF-99A7-4FCE-A22A-AA6F8A7FE4F6}"/>
    <cellStyle name="Normal 684 4 2" xfId="18782" xr:uid="{8FEA4851-49DB-481A-ADD8-A1972C12C3DC}"/>
    <cellStyle name="Normal 684 4 2 2" xfId="18781" xr:uid="{87EA9105-4BD5-4E1F-BA0F-0228FD0D45FA}"/>
    <cellStyle name="Normal 684 4 3" xfId="18780" xr:uid="{A3799AB9-AA09-4F7A-83C8-71D08624AB58}"/>
    <cellStyle name="Normal 684 5" xfId="18779" xr:uid="{F66BD595-35C5-42E3-8568-67DAFB7FAEBA}"/>
    <cellStyle name="Normal 684 5 2" xfId="18778" xr:uid="{4D82861F-3D84-4E99-9EF9-643DBC975CDB}"/>
    <cellStyle name="Normal 684 6" xfId="18777" xr:uid="{418AE2AC-A649-42D4-904D-F0EDF5534D5E}"/>
    <cellStyle name="Normal 684 6 2" xfId="18776" xr:uid="{9A4BEB41-489A-474E-B27C-E3453C1C5C9E}"/>
    <cellStyle name="Normal 684 7" xfId="18775" xr:uid="{59C7D624-7C59-4BA2-A082-FED61903CA2F}"/>
    <cellStyle name="Normal 685" xfId="18774" xr:uid="{3FD92113-622B-4286-8DC7-3CEB7A1B2ECA}"/>
    <cellStyle name="Normal 685 2" xfId="18773" xr:uid="{FE8B2DAA-1F0F-4A83-8487-80CBF6B09121}"/>
    <cellStyle name="Normal 685 2 2" xfId="18772" xr:uid="{76E8B1AA-5DE6-4CC7-A477-34A9B4B92D7A}"/>
    <cellStyle name="Normal 685 2 2 2" xfId="18771" xr:uid="{B74D2815-2903-4652-968E-DA9C70CB492C}"/>
    <cellStyle name="Normal 685 2 2 2 2" xfId="18770" xr:uid="{1F667E14-8FD1-47BC-973C-EC63F2DCB860}"/>
    <cellStyle name="Normal 685 2 2 2 2 2" xfId="18769" xr:uid="{DCB07C3A-CD52-4817-84F3-DAF7EB8BD76B}"/>
    <cellStyle name="Normal 685 2 2 2 3" xfId="18768" xr:uid="{840C8981-EAE7-45AE-A184-54844CC9BDCC}"/>
    <cellStyle name="Normal 685 2 2 3" xfId="18767" xr:uid="{32A8B76E-B174-4614-92F7-B4A793D95D25}"/>
    <cellStyle name="Normal 685 2 2 3 2" xfId="18766" xr:uid="{F1A1BC2C-9957-4C41-8F7E-3F0466C90441}"/>
    <cellStyle name="Normal 685 2 2 4" xfId="18765" xr:uid="{3565CAC7-037A-49FC-B2E4-495929C9735D}"/>
    <cellStyle name="Normal 685 2 2 4 2" xfId="18764" xr:uid="{82B70523-B37C-4D3A-9C94-161F0B42925C}"/>
    <cellStyle name="Normal 685 2 2 5" xfId="18763" xr:uid="{1AF50EDC-05CF-4DAA-8C84-BF6F48D9E513}"/>
    <cellStyle name="Normal 685 2 3" xfId="18762" xr:uid="{72FF8BBD-84A9-4BBB-A518-B66A7B7F66A8}"/>
    <cellStyle name="Normal 685 2 3 2" xfId="18761" xr:uid="{7AC19125-2876-4014-A87F-604620CE7DAE}"/>
    <cellStyle name="Normal 685 2 3 2 2" xfId="18760" xr:uid="{A4278C50-E0CA-4EE2-AF55-BDE4A96481FB}"/>
    <cellStyle name="Normal 685 2 3 3" xfId="18759" xr:uid="{F581A1ED-96AF-4916-AAED-CD9834CF4EBA}"/>
    <cellStyle name="Normal 685 2 4" xfId="18758" xr:uid="{CE8A4230-85C1-4489-90B7-2F4A158963F6}"/>
    <cellStyle name="Normal 685 2 4 2" xfId="18757" xr:uid="{946CA7BA-ED7B-47A1-B881-D896C91B1159}"/>
    <cellStyle name="Normal 685 2 5" xfId="18756" xr:uid="{DFCCD8AB-8563-42C6-910E-6662EDD47144}"/>
    <cellStyle name="Normal 685 2 5 2" xfId="18755" xr:uid="{EB617919-46C8-428C-8C3B-6687669401F3}"/>
    <cellStyle name="Normal 685 2 6" xfId="18754" xr:uid="{F0DB93B6-F440-497A-87E2-71F361CC6F1A}"/>
    <cellStyle name="Normal 685 3" xfId="18753" xr:uid="{B75E0723-823B-4174-959C-4E15A823290C}"/>
    <cellStyle name="Normal 685 3 2" xfId="18752" xr:uid="{8BC05244-5390-428B-BDA2-CB04C84229F4}"/>
    <cellStyle name="Normal 685 3 2 2" xfId="18751" xr:uid="{5085244E-F463-4ABE-9573-B75D8A2447F4}"/>
    <cellStyle name="Normal 685 3 2 2 2" xfId="18750" xr:uid="{EAAEEE0C-D41F-4901-9E3B-F906F8212FB7}"/>
    <cellStyle name="Normal 685 3 2 3" xfId="18749" xr:uid="{E8E3D432-CFBB-45E0-AB58-C50E400EFB3A}"/>
    <cellStyle name="Normal 685 3 3" xfId="18748" xr:uid="{50FC488C-2EE4-459B-AF25-DAD1D8C03F6F}"/>
    <cellStyle name="Normal 685 3 3 2" xfId="18747" xr:uid="{BB16C4D3-35EF-4F82-9B40-E7A633B199B5}"/>
    <cellStyle name="Normal 685 3 4" xfId="18746" xr:uid="{E77F0165-49DE-4C00-961C-5EB0F27D6A40}"/>
    <cellStyle name="Normal 685 3 4 2" xfId="18745" xr:uid="{1110902D-6231-4686-9995-2DFE05AE1DB9}"/>
    <cellStyle name="Normal 685 3 5" xfId="18744" xr:uid="{60B79554-C3CC-4844-81A6-F4144ACAE077}"/>
    <cellStyle name="Normal 685 4" xfId="18743" xr:uid="{9EDA64DF-B2B0-4702-964A-A9524F27665B}"/>
    <cellStyle name="Normal 685 4 2" xfId="18742" xr:uid="{4FCF5F21-7734-4CAA-8A2D-02BA862A84C3}"/>
    <cellStyle name="Normal 685 4 2 2" xfId="18741" xr:uid="{14EF56CA-91A9-4B63-95C4-45D621C8DEAF}"/>
    <cellStyle name="Normal 685 4 3" xfId="18740" xr:uid="{6F40D980-03FE-44ED-ADD7-31C64EAE9998}"/>
    <cellStyle name="Normal 685 5" xfId="18739" xr:uid="{B3F7C5DA-EA68-44D5-BB06-2206F38D6ADC}"/>
    <cellStyle name="Normal 685 5 2" xfId="18738" xr:uid="{BB133C26-8482-497D-9E23-51074A0BCBBF}"/>
    <cellStyle name="Normal 685 6" xfId="18737" xr:uid="{69F48BEB-044F-456A-868D-19CBD75FE842}"/>
    <cellStyle name="Normal 685 6 2" xfId="18736" xr:uid="{677CE682-6B77-4BA1-B3DB-4587CCD0916C}"/>
    <cellStyle name="Normal 685 7" xfId="18735" xr:uid="{742EC24C-8822-46E7-B838-7EDAC17CCB6C}"/>
    <cellStyle name="Normal 686" xfId="18734" xr:uid="{69CFEB62-5DB3-460F-BC28-9CD956843901}"/>
    <cellStyle name="Normal 686 2" xfId="18733" xr:uid="{D883C2F5-597E-4429-8EB0-812100F1F564}"/>
    <cellStyle name="Normal 686 2 2" xfId="18732" xr:uid="{FAB16F72-90B0-4D94-AD07-46163F172126}"/>
    <cellStyle name="Normal 686 2 2 2" xfId="18731" xr:uid="{A46AFFDA-823C-46D7-A7F7-B04DD8473605}"/>
    <cellStyle name="Normal 686 2 2 2 2" xfId="18730" xr:uid="{00AB5FE2-2B48-43E3-AF51-84E55E56D122}"/>
    <cellStyle name="Normal 686 2 2 2 2 2" xfId="18729" xr:uid="{8B4FA950-5DB6-4FF1-AE4F-1C55DAA68154}"/>
    <cellStyle name="Normal 686 2 2 2 3" xfId="18728" xr:uid="{59281B84-8C16-4F1E-A0D6-113764013480}"/>
    <cellStyle name="Normal 686 2 2 3" xfId="18727" xr:uid="{A53BDA43-6995-4525-AF21-9EFFAA9E4D12}"/>
    <cellStyle name="Normal 686 2 2 3 2" xfId="18726" xr:uid="{C8653FE2-A930-473B-AAC6-696452962CFE}"/>
    <cellStyle name="Normal 686 2 2 4" xfId="18725" xr:uid="{F2DABD15-333C-4554-8B66-01620044E4DE}"/>
    <cellStyle name="Normal 686 2 2 4 2" xfId="18724" xr:uid="{82E9EB81-78A3-4DAB-8461-DFCE13BCFF0F}"/>
    <cellStyle name="Normal 686 2 2 5" xfId="18723" xr:uid="{118D33D6-7308-4B8C-9B72-8360747945F2}"/>
    <cellStyle name="Normal 686 2 3" xfId="18722" xr:uid="{1BDF1E5A-4A80-46EE-B702-1A2666DB7516}"/>
    <cellStyle name="Normal 686 2 3 2" xfId="18721" xr:uid="{F6F42900-A18E-41CF-B225-4C143D18A86F}"/>
    <cellStyle name="Normal 686 2 3 2 2" xfId="18720" xr:uid="{24C6D0AD-390B-494A-A3E2-7D4DDEADDD7F}"/>
    <cellStyle name="Normal 686 2 3 3" xfId="18719" xr:uid="{12D41713-5998-4E23-8BCE-52A9DE52016C}"/>
    <cellStyle name="Normal 686 2 4" xfId="18718" xr:uid="{67F2A812-577E-44C1-BFCE-02E8A3408AC9}"/>
    <cellStyle name="Normal 686 2 4 2" xfId="18717" xr:uid="{52B6B125-2437-48C8-9998-E5F729236AAF}"/>
    <cellStyle name="Normal 686 2 5" xfId="18716" xr:uid="{CDEA97DA-2677-4B44-BA1F-74D13A28D46D}"/>
    <cellStyle name="Normal 686 2 5 2" xfId="18715" xr:uid="{56944ADE-A55A-4C7F-A855-2308C12FC238}"/>
    <cellStyle name="Normal 686 2 6" xfId="18714" xr:uid="{8177C92C-62DE-44B3-BE3A-01A3B675D2B7}"/>
    <cellStyle name="Normal 686 3" xfId="18713" xr:uid="{C6AE9E7C-7DA5-49B9-B42C-ECBB81E9991A}"/>
    <cellStyle name="Normal 686 3 2" xfId="18712" xr:uid="{D589FC99-8719-4D50-9DB0-19BC6DB41238}"/>
    <cellStyle name="Normal 686 3 2 2" xfId="18711" xr:uid="{42E18B79-3C1A-4580-B9F0-B29EDD88E7F1}"/>
    <cellStyle name="Normal 686 3 2 2 2" xfId="18710" xr:uid="{C767B8B5-E8F3-4BB3-808C-27FFEA25BE73}"/>
    <cellStyle name="Normal 686 3 2 3" xfId="18709" xr:uid="{C2AC7F22-3CF3-4524-9DDD-A75941AE755E}"/>
    <cellStyle name="Normal 686 3 3" xfId="18708" xr:uid="{D8F99371-43BE-4BFE-8BDD-A5ED3AADB5BC}"/>
    <cellStyle name="Normal 686 3 3 2" xfId="18707" xr:uid="{9F7D1237-BE74-46E4-ADD5-66915223D5E5}"/>
    <cellStyle name="Normal 686 3 4" xfId="18706" xr:uid="{C37DFE5E-D7AB-4858-8106-CEDCA838F2E2}"/>
    <cellStyle name="Normal 686 3 4 2" xfId="18705" xr:uid="{4D5F3B11-E4EC-4EEE-B507-B9BF5BC86909}"/>
    <cellStyle name="Normal 686 3 5" xfId="18704" xr:uid="{99D1D6D8-6195-4715-8801-D9206C3089F8}"/>
    <cellStyle name="Normal 686 4" xfId="18703" xr:uid="{A7989B0D-30C8-4326-9BE9-DED5C3358BDF}"/>
    <cellStyle name="Normal 686 4 2" xfId="18702" xr:uid="{CFE0AFA2-F1DB-409E-B143-5C6706DB26D0}"/>
    <cellStyle name="Normal 686 4 2 2" xfId="18701" xr:uid="{E27D6BC6-571B-4DBA-957C-86C71091A9E4}"/>
    <cellStyle name="Normal 686 4 3" xfId="18700" xr:uid="{9D74C2AB-B7F4-48C0-A778-0C4260E0B029}"/>
    <cellStyle name="Normal 686 5" xfId="18699" xr:uid="{6264A79E-1A89-47CE-984D-A1F34EF4EE4B}"/>
    <cellStyle name="Normal 686 5 2" xfId="18698" xr:uid="{9B9CD212-654A-4621-8819-3BB1F77BAF07}"/>
    <cellStyle name="Normal 686 6" xfId="18697" xr:uid="{57880E75-C431-4598-BCA2-FAF8845165D4}"/>
    <cellStyle name="Normal 686 6 2" xfId="18696" xr:uid="{83C4CC09-4C3F-4E20-8050-2BD9404C56A7}"/>
    <cellStyle name="Normal 686 7" xfId="18695" xr:uid="{0480A5F0-EEFB-4885-A574-7EF51E3DE36A}"/>
    <cellStyle name="Normal 687" xfId="18694" xr:uid="{ECA296E8-1B31-4103-8CE2-3FBB6777E447}"/>
    <cellStyle name="Normal 687 2" xfId="18693" xr:uid="{EA9BFCF1-B204-4634-80FD-DAE069D2E1A9}"/>
    <cellStyle name="Normal 687 2 2" xfId="18692" xr:uid="{D191F825-166C-4212-93FE-30238A9A6FEA}"/>
    <cellStyle name="Normal 687 2 2 2" xfId="18691" xr:uid="{F08A1AC4-59F0-4F28-911F-849F5ABF982C}"/>
    <cellStyle name="Normal 687 2 2 2 2" xfId="18690" xr:uid="{4A238352-3335-46B9-9312-D090898F246A}"/>
    <cellStyle name="Normal 687 2 2 2 2 2" xfId="18689" xr:uid="{174E0093-5A9B-4603-82F7-D06A517F734B}"/>
    <cellStyle name="Normal 687 2 2 2 3" xfId="18688" xr:uid="{B3BD2ADE-FFF0-4CB8-9310-689282425989}"/>
    <cellStyle name="Normal 687 2 2 3" xfId="18687" xr:uid="{E7FDEAE1-8139-4172-B5DA-14B2D5E85D9B}"/>
    <cellStyle name="Normal 687 2 2 3 2" xfId="18686" xr:uid="{2DCD1471-4385-4C14-9497-602A514FA936}"/>
    <cellStyle name="Normal 687 2 2 4" xfId="18685" xr:uid="{D6B4B56B-CE1B-4D72-9F26-75E09259B602}"/>
    <cellStyle name="Normal 687 2 2 4 2" xfId="18684" xr:uid="{0967E6A7-9082-4D1F-AA60-2464DFC79023}"/>
    <cellStyle name="Normal 687 2 2 5" xfId="18683" xr:uid="{7404940E-B778-45D4-A023-2D8D2E80D615}"/>
    <cellStyle name="Normal 687 2 3" xfId="18682" xr:uid="{85048DC2-AAEE-4375-AEC0-D311D4B2C3AC}"/>
    <cellStyle name="Normal 687 2 3 2" xfId="18681" xr:uid="{7B5E8FF6-F343-4AAC-9DBB-D3D4601D6324}"/>
    <cellStyle name="Normal 687 2 3 2 2" xfId="18680" xr:uid="{56DA272A-4709-47C4-AE9B-296E98587C37}"/>
    <cellStyle name="Normal 687 2 3 3" xfId="18679" xr:uid="{C7579A85-A7D6-4989-9CA9-A11F3F7944C7}"/>
    <cellStyle name="Normal 687 2 4" xfId="18678" xr:uid="{C7F25A98-EE8F-4D60-B3D0-C2067F2D39AD}"/>
    <cellStyle name="Normal 687 2 4 2" xfId="18677" xr:uid="{4A01A64E-148D-4A73-BE42-0E2534209E9D}"/>
    <cellStyle name="Normal 687 2 5" xfId="18676" xr:uid="{589040D1-5DD8-409F-940F-1EA1EE6F1CF2}"/>
    <cellStyle name="Normal 687 2 5 2" xfId="18675" xr:uid="{E6C9CBA5-2A11-4432-A5DA-01618DDF8FB2}"/>
    <cellStyle name="Normal 687 2 6" xfId="18674" xr:uid="{CE26E3FD-5EA4-4175-8063-906AC59536BE}"/>
    <cellStyle name="Normal 687 3" xfId="18673" xr:uid="{2F84C34F-4E8B-4FE7-A619-EAAF2B8C5DE7}"/>
    <cellStyle name="Normal 687 3 2" xfId="18672" xr:uid="{FD52E3F9-69E4-4C6C-999C-45C254AC8617}"/>
    <cellStyle name="Normal 687 3 2 2" xfId="18671" xr:uid="{002DD659-856C-49C0-883D-E83A989CEC52}"/>
    <cellStyle name="Normal 687 3 2 2 2" xfId="18670" xr:uid="{F72B6F54-8EB5-47AA-A956-91BBD1212B22}"/>
    <cellStyle name="Normal 687 3 2 3" xfId="18669" xr:uid="{802FD06C-1A49-43B4-A04A-67F36DE2D315}"/>
    <cellStyle name="Normal 687 3 3" xfId="18668" xr:uid="{578F433C-0418-43EA-BA27-A26E6F02684B}"/>
    <cellStyle name="Normal 687 3 3 2" xfId="18667" xr:uid="{95019BEF-7BC8-4B99-B297-987181593973}"/>
    <cellStyle name="Normal 687 3 4" xfId="18666" xr:uid="{7A4145D4-2C83-416C-B506-3FAE8D2EE22B}"/>
    <cellStyle name="Normal 687 3 4 2" xfId="18665" xr:uid="{F967376D-3D3E-4F10-B494-4E59E01E1954}"/>
    <cellStyle name="Normal 687 3 5" xfId="18664" xr:uid="{5A42B811-3230-4099-A469-AB6BD6B7C070}"/>
    <cellStyle name="Normal 687 4" xfId="18663" xr:uid="{019E1682-1DCB-44E8-A1E9-841BF25865B1}"/>
    <cellStyle name="Normal 687 4 2" xfId="18662" xr:uid="{69789415-0B7C-40A9-80D7-5EA434D7A94D}"/>
    <cellStyle name="Normal 687 4 2 2" xfId="18661" xr:uid="{8CA8FE54-94AD-4CDE-BC92-D7ACFCD9918C}"/>
    <cellStyle name="Normal 687 4 3" xfId="18660" xr:uid="{02899FF3-CE5C-4203-B043-36D69C7C051F}"/>
    <cellStyle name="Normal 687 5" xfId="18659" xr:uid="{E9E2F0D0-9D9D-40D7-BB69-BF9B5E132BAD}"/>
    <cellStyle name="Normal 687 5 2" xfId="18658" xr:uid="{5F73AF56-8521-47A6-B7E5-E52601F37115}"/>
    <cellStyle name="Normal 687 6" xfId="18657" xr:uid="{0EF60CE4-11E6-4C3B-98DE-8B6B6EDA61E1}"/>
    <cellStyle name="Normal 687 6 2" xfId="18656" xr:uid="{29F5C7D6-852B-4A36-8AD9-D2F29E4099B1}"/>
    <cellStyle name="Normal 687 7" xfId="18655" xr:uid="{9B088C6A-2DDC-405B-B38B-5F24B6C59AC6}"/>
    <cellStyle name="Normal 688" xfId="18654" xr:uid="{EE6B3764-B0DF-4DD1-95DD-FEC215AB9AB7}"/>
    <cellStyle name="Normal 688 2" xfId="18653" xr:uid="{08898A58-59FC-4F08-9F69-7DBCB9761BF6}"/>
    <cellStyle name="Normal 688 2 2" xfId="18652" xr:uid="{DD91AB79-EA80-4D72-8BDF-A5BB479682CD}"/>
    <cellStyle name="Normal 688 2 2 2" xfId="18651" xr:uid="{92FF76B5-11D0-4027-9B4A-B13670247600}"/>
    <cellStyle name="Normal 688 2 2 2 2" xfId="18650" xr:uid="{E75B52D6-1AA4-43A0-A684-F152D4E1B517}"/>
    <cellStyle name="Normal 688 2 2 2 2 2" xfId="18649" xr:uid="{9D70F633-89CB-4511-B9C8-F2690199184F}"/>
    <cellStyle name="Normal 688 2 2 2 3" xfId="18648" xr:uid="{9225D54C-85C8-4814-A088-BEB714DBE1D5}"/>
    <cellStyle name="Normal 688 2 2 3" xfId="18647" xr:uid="{6533E4C9-5ACF-4F18-828A-E431434C28B4}"/>
    <cellStyle name="Normal 688 2 2 3 2" xfId="18646" xr:uid="{970E8E20-AD63-4F71-932A-8DA65F09AA62}"/>
    <cellStyle name="Normal 688 2 2 4" xfId="18645" xr:uid="{3F520D25-A206-42D8-8921-C00905687AD3}"/>
    <cellStyle name="Normal 688 2 2 4 2" xfId="18644" xr:uid="{54B82594-B5CC-4AA7-9D61-1EA505CE91ED}"/>
    <cellStyle name="Normal 688 2 2 5" xfId="18643" xr:uid="{12576BC4-9325-4A82-AC72-E51AA1B775C3}"/>
    <cellStyle name="Normal 688 2 3" xfId="18642" xr:uid="{0F18B3E0-F952-4F22-8E1D-091D113565BE}"/>
    <cellStyle name="Normal 688 2 3 2" xfId="18641" xr:uid="{93499703-E713-4885-A2CA-2755612A5969}"/>
    <cellStyle name="Normal 688 2 3 2 2" xfId="18640" xr:uid="{1370A198-5091-4180-8EAE-EE81CBE81EA0}"/>
    <cellStyle name="Normal 688 2 3 3" xfId="18639" xr:uid="{77A30927-6CEC-4F47-8FC9-C6B3207839B3}"/>
    <cellStyle name="Normal 688 2 4" xfId="18638" xr:uid="{3162DC64-CA9B-4527-B2E3-E8F1AFA28AEE}"/>
    <cellStyle name="Normal 688 2 4 2" xfId="18637" xr:uid="{B856F66E-2580-4FFD-A4CB-A6CFC730691A}"/>
    <cellStyle name="Normal 688 2 5" xfId="18636" xr:uid="{24E68438-D912-4D59-9B19-D2D204DABF8C}"/>
    <cellStyle name="Normal 688 2 5 2" xfId="18635" xr:uid="{31CE75D0-A371-4E2E-AD44-70A0E79D7402}"/>
    <cellStyle name="Normal 688 2 6" xfId="18634" xr:uid="{4669A6E5-1EF0-4E9C-AF5C-5E18493C08FA}"/>
    <cellStyle name="Normal 688 3" xfId="18633" xr:uid="{999EA765-5827-4805-B137-E313E5A4BA15}"/>
    <cellStyle name="Normal 688 3 2" xfId="18632" xr:uid="{D7E480CC-5EBD-48D0-AB4C-E06362135067}"/>
    <cellStyle name="Normal 688 3 2 2" xfId="18631" xr:uid="{42CC3C12-5E2C-457B-8DAB-1933218D58E9}"/>
    <cellStyle name="Normal 688 3 2 2 2" xfId="18630" xr:uid="{425815C9-2973-459D-9067-07D27962EF23}"/>
    <cellStyle name="Normal 688 3 2 3" xfId="18629" xr:uid="{54C66CDB-236A-4D6E-A713-7ACD53D8E7D2}"/>
    <cellStyle name="Normal 688 3 3" xfId="18628" xr:uid="{64939F3E-534C-4713-9886-730F0A1AFC60}"/>
    <cellStyle name="Normal 688 3 3 2" xfId="18627" xr:uid="{CF91825F-179F-437C-8DC1-370283E17BC2}"/>
    <cellStyle name="Normal 688 3 4" xfId="18626" xr:uid="{4D1E48DF-FB59-4B82-BA8B-3FBEAD243CDE}"/>
    <cellStyle name="Normal 688 3 4 2" xfId="18625" xr:uid="{229B5713-6AA2-4A5C-9F75-82BBFA72672D}"/>
    <cellStyle name="Normal 688 3 5" xfId="18624" xr:uid="{EFE8D955-F6BB-4BEA-A54E-B91513184FCD}"/>
    <cellStyle name="Normal 688 4" xfId="18623" xr:uid="{8172A6EA-A570-4BC9-87DD-FF2B1846E13F}"/>
    <cellStyle name="Normal 688 4 2" xfId="18622" xr:uid="{FB062EEF-50F2-4A34-B5EC-F63F8E0425AE}"/>
    <cellStyle name="Normal 688 4 2 2" xfId="18621" xr:uid="{BB1A0307-E1EE-4D39-A470-7894A4BB3D87}"/>
    <cellStyle name="Normal 688 4 3" xfId="18620" xr:uid="{587DEAD1-AD83-4F41-8F50-D89EE012D763}"/>
    <cellStyle name="Normal 688 5" xfId="18619" xr:uid="{357AA107-598D-4152-98C2-3E72C27C3615}"/>
    <cellStyle name="Normal 688 5 2" xfId="18618" xr:uid="{C9D41ADA-5315-4C58-B9CB-5DA8EC104A78}"/>
    <cellStyle name="Normal 688 6" xfId="18617" xr:uid="{2AB40074-DD71-484D-A10C-ACE7A308A545}"/>
    <cellStyle name="Normal 688 6 2" xfId="18616" xr:uid="{A255BAB6-CDEE-4435-8B51-ED10F462D1C0}"/>
    <cellStyle name="Normal 688 7" xfId="18615" xr:uid="{1F99CD28-DBE1-4A28-A9BF-09AAA31B6AFC}"/>
    <cellStyle name="Normal 689" xfId="18614" xr:uid="{EE050C59-D869-4BB8-BBFE-BC8CD46A3DBE}"/>
    <cellStyle name="Normal 689 2" xfId="18613" xr:uid="{E45CC778-E9B7-4D84-8217-DF67ABDD637A}"/>
    <cellStyle name="Normal 689 2 2" xfId="18612" xr:uid="{0556A928-77C4-4D02-A164-E37445062E30}"/>
    <cellStyle name="Normal 689 2 2 2" xfId="18611" xr:uid="{4802C625-B358-43EA-A42C-91A77C5390CD}"/>
    <cellStyle name="Normal 689 2 2 2 2" xfId="18610" xr:uid="{53A21879-3AD9-4FF9-8619-FD8F1CFB117F}"/>
    <cellStyle name="Normal 689 2 2 2 2 2" xfId="18609" xr:uid="{252609BF-8F62-48BA-A1C6-3F1074E0E398}"/>
    <cellStyle name="Normal 689 2 2 2 3" xfId="18608" xr:uid="{7C188FFA-4BE5-4B3E-BA8B-3E000EF1B184}"/>
    <cellStyle name="Normal 689 2 2 3" xfId="18607" xr:uid="{C7451EC7-9C4A-4704-93D9-7FFF582E2268}"/>
    <cellStyle name="Normal 689 2 2 3 2" xfId="18606" xr:uid="{FC9301FC-5465-4284-B491-CFE751867FA7}"/>
    <cellStyle name="Normal 689 2 2 4" xfId="18605" xr:uid="{91FF7BA9-6B9A-4399-AFE0-EBD6AFB95B0D}"/>
    <cellStyle name="Normal 689 2 2 4 2" xfId="18604" xr:uid="{743E0A07-48A4-4276-8229-9559B5C8C610}"/>
    <cellStyle name="Normal 689 2 2 5" xfId="18603" xr:uid="{534FCD7C-C968-4BCE-AEE5-E91BC00D93CC}"/>
    <cellStyle name="Normal 689 2 3" xfId="18602" xr:uid="{2850622A-B3B3-4EBF-876B-530F88871613}"/>
    <cellStyle name="Normal 689 2 3 2" xfId="18601" xr:uid="{DDBBA4FF-4CF7-42A2-98CA-12AF4C2E08B4}"/>
    <cellStyle name="Normal 689 2 3 2 2" xfId="18600" xr:uid="{8DA4AE38-3C76-4961-98E8-37A641B524CF}"/>
    <cellStyle name="Normal 689 2 3 3" xfId="18599" xr:uid="{26C6878C-682A-4D11-8582-3B2882C0C6C5}"/>
    <cellStyle name="Normal 689 2 4" xfId="18598" xr:uid="{AC62F7E5-4B69-47CE-9C22-8A951CE56992}"/>
    <cellStyle name="Normal 689 2 4 2" xfId="18597" xr:uid="{16B1C62E-9336-4522-B4C8-55DCA9B15F2F}"/>
    <cellStyle name="Normal 689 2 5" xfId="18596" xr:uid="{44A4AD73-35B5-4202-8A1D-97B96327BC3E}"/>
    <cellStyle name="Normal 689 2 5 2" xfId="18595" xr:uid="{6DF13EB0-A63D-40D8-9010-6999F7642BE7}"/>
    <cellStyle name="Normal 689 2 6" xfId="18594" xr:uid="{043AAB70-02EE-41A3-8C61-DA90A2BB3CEC}"/>
    <cellStyle name="Normal 689 3" xfId="18593" xr:uid="{7D1E5544-8E20-4AA2-9F6B-C5FC4C9409FB}"/>
    <cellStyle name="Normal 689 3 2" xfId="18592" xr:uid="{DD54D97A-AB86-4E9D-ACDE-9F76FA677924}"/>
    <cellStyle name="Normal 689 3 2 2" xfId="18591" xr:uid="{92A47E5E-A7B1-4977-8AFD-4239A5EAE92B}"/>
    <cellStyle name="Normal 689 3 2 2 2" xfId="18590" xr:uid="{EBEB736E-9A39-490C-9BE4-563CD9A2BA96}"/>
    <cellStyle name="Normal 689 3 2 3" xfId="18589" xr:uid="{9478F97A-264E-41D5-ACC7-B6D58A7C087C}"/>
    <cellStyle name="Normal 689 3 3" xfId="18588" xr:uid="{6B29A91B-A125-4B4B-8FBD-66DA56A5B552}"/>
    <cellStyle name="Normal 689 3 3 2" xfId="18587" xr:uid="{8D6AAB0D-F200-4B9D-B07B-8DF93B474D8B}"/>
    <cellStyle name="Normal 689 3 4" xfId="18586" xr:uid="{6A1FAF6E-777E-4286-B51E-6C2A933DEE61}"/>
    <cellStyle name="Normal 689 3 4 2" xfId="18585" xr:uid="{591510ED-CE41-4740-8259-4CFDB1139734}"/>
    <cellStyle name="Normal 689 3 5" xfId="18584" xr:uid="{A10F2882-8461-4FF0-9709-93D1D5706D59}"/>
    <cellStyle name="Normal 689 4" xfId="18583" xr:uid="{15F3F5FF-AB91-428B-9A07-8F32A1066991}"/>
    <cellStyle name="Normal 689 4 2" xfId="18582" xr:uid="{F8CC055B-C2DF-4FB4-AF43-CA699DF3F929}"/>
    <cellStyle name="Normal 689 4 2 2" xfId="18581" xr:uid="{68DAF277-1DFF-4AA8-92FC-CFFE10829414}"/>
    <cellStyle name="Normal 689 4 3" xfId="18580" xr:uid="{AB1F2FCD-8E8E-4A89-A74E-E8A47A9D9B19}"/>
    <cellStyle name="Normal 689 5" xfId="18579" xr:uid="{1A670B8A-42CE-4502-9B7E-89817B34FD23}"/>
    <cellStyle name="Normal 689 5 2" xfId="18578" xr:uid="{69A927E5-7A94-4A7E-B8AF-4EAD933EF82B}"/>
    <cellStyle name="Normal 689 6" xfId="18577" xr:uid="{0868A3E2-78A8-4595-B9BB-AF5AF8EB29EC}"/>
    <cellStyle name="Normal 689 6 2" xfId="18576" xr:uid="{23A4756B-A480-4803-B599-0B8FF1D26FE6}"/>
    <cellStyle name="Normal 689 7" xfId="18575" xr:uid="{06C4447E-2D16-41FE-BDD5-9ECD54C6632D}"/>
    <cellStyle name="Normal 69" xfId="18574" xr:uid="{E1FC12BB-4716-4D7D-9782-C938BFE522EF}"/>
    <cellStyle name="Normal 69 2" xfId="18573" xr:uid="{C09E3BDC-8C3A-4852-8D26-C8F37FB812D4}"/>
    <cellStyle name="Normal 69 2 2" xfId="18572" xr:uid="{7639CE70-8093-4026-854D-719E26F4716D}"/>
    <cellStyle name="Normal 69 2_Forecast" xfId="18571" xr:uid="{2F2ABF34-C2F2-4DDF-9947-215B8478E84A}"/>
    <cellStyle name="Normal 69 3" xfId="18570" xr:uid="{F37249AE-B74B-43FD-ADB6-30A34B94FD7D}"/>
    <cellStyle name="Normal 69 3 2" xfId="18569" xr:uid="{B28DF9C1-8A4E-4553-B2E9-FC5967DD3667}"/>
    <cellStyle name="Normal 69 3_Forecast" xfId="18568" xr:uid="{FAD9839B-8F37-4220-A10E-530FE8999791}"/>
    <cellStyle name="Normal 69 4" xfId="18567" xr:uid="{8B970279-9449-46E5-A71F-06F1E094461A}"/>
    <cellStyle name="Normal 69 5" xfId="18566" xr:uid="{D613C53A-B104-44A6-961D-CF632642C926}"/>
    <cellStyle name="Normal 69 6" xfId="18565" xr:uid="{956AE8AB-7BEE-4840-817F-8CC7CBEA6ACD}"/>
    <cellStyle name="Normal 69_DSub" xfId="18564" xr:uid="{43A552FF-EFDE-4AF7-98EE-8A620544A5AA}"/>
    <cellStyle name="Normal 690" xfId="18563" xr:uid="{8E8CF5BC-0B13-4407-AD2F-7E43173C010B}"/>
    <cellStyle name="Normal 690 2" xfId="18562" xr:uid="{D9E5089A-9685-4409-B61C-E91C1FF12F32}"/>
    <cellStyle name="Normal 690 2 2" xfId="18561" xr:uid="{B562E97D-42C2-48AF-B634-517F77867E82}"/>
    <cellStyle name="Normal 690 2 2 2" xfId="18560" xr:uid="{CDF9DB80-BA75-4904-B40D-EE62713CF83E}"/>
    <cellStyle name="Normal 690 2 2 2 2" xfId="18559" xr:uid="{904F5693-5E23-4E94-B186-8C28C76F6590}"/>
    <cellStyle name="Normal 690 2 2 2 2 2" xfId="18558" xr:uid="{8E8399D6-AAD7-4BEC-9BA3-F875DD74B677}"/>
    <cellStyle name="Normal 690 2 2 2 3" xfId="18557" xr:uid="{98CD3347-B966-4853-8240-B5929D45E0D3}"/>
    <cellStyle name="Normal 690 2 2 3" xfId="18556" xr:uid="{9A6645A6-8859-4A73-A311-85E6AE5A732F}"/>
    <cellStyle name="Normal 690 2 2 3 2" xfId="18555" xr:uid="{FD8C76E0-FE53-4D01-8893-C734F33A81A3}"/>
    <cellStyle name="Normal 690 2 2 4" xfId="18554" xr:uid="{DA06B8A8-DA92-4F55-87B9-4B26AA4BC70E}"/>
    <cellStyle name="Normal 690 2 2 4 2" xfId="18553" xr:uid="{1E472ED3-6260-45C3-8F49-898ADB5D8EF7}"/>
    <cellStyle name="Normal 690 2 2 5" xfId="18552" xr:uid="{804C0D42-12E9-4AB6-96D2-2D5EDBCF4828}"/>
    <cellStyle name="Normal 690 2 3" xfId="18551" xr:uid="{1CF7F1C3-052A-4D5D-A751-CAD9AF58704B}"/>
    <cellStyle name="Normal 690 2 3 2" xfId="18550" xr:uid="{BF9FCB0D-42AC-4687-AE48-7037D2BADF1B}"/>
    <cellStyle name="Normal 690 2 3 2 2" xfId="18549" xr:uid="{58F2A7C4-834F-49DB-9F8A-3D8BC2728E5E}"/>
    <cellStyle name="Normal 690 2 3 3" xfId="18548" xr:uid="{822C0445-9DBA-4C7F-8CA9-B5586955ACEB}"/>
    <cellStyle name="Normal 690 2 4" xfId="18547" xr:uid="{8226181C-6970-4253-991D-8F3485945325}"/>
    <cellStyle name="Normal 690 2 4 2" xfId="18546" xr:uid="{C65A1339-2997-4B2F-A764-52942CFDBFEC}"/>
    <cellStyle name="Normal 690 2 5" xfId="18545" xr:uid="{01B8D798-C107-47C4-9E87-82351A1C8169}"/>
    <cellStyle name="Normal 690 2 5 2" xfId="18544" xr:uid="{07A84CF5-F255-4F91-A094-4AD03FE3816D}"/>
    <cellStyle name="Normal 690 2 6" xfId="18543" xr:uid="{8E3B9D4B-584E-4DA7-A219-4E84663D0BF9}"/>
    <cellStyle name="Normal 690 3" xfId="18542" xr:uid="{B46A5B79-C70F-4D61-B5D3-61E3F41054F3}"/>
    <cellStyle name="Normal 690 3 2" xfId="18541" xr:uid="{B8245C50-39C2-4BC1-8274-6C3602D6D6DB}"/>
    <cellStyle name="Normal 690 3 2 2" xfId="18540" xr:uid="{08C7D1D8-B784-44B2-8AFA-EE138BCE3512}"/>
    <cellStyle name="Normal 690 3 2 2 2" xfId="18539" xr:uid="{1B0D245C-A0A6-4C25-87CA-EE6640882212}"/>
    <cellStyle name="Normal 690 3 2 3" xfId="18538" xr:uid="{AFAD9B09-2A6B-4783-B3A3-533A7E7AA051}"/>
    <cellStyle name="Normal 690 3 3" xfId="18537" xr:uid="{F1121FE4-4F68-424D-8461-30D564DAC1C2}"/>
    <cellStyle name="Normal 690 3 3 2" xfId="18536" xr:uid="{1ACF5CA1-1020-4B62-8CDD-CEE11AA3E039}"/>
    <cellStyle name="Normal 690 3 4" xfId="18535" xr:uid="{C0AAF8E5-DB1A-4C5B-A1C0-F1BD03E2C448}"/>
    <cellStyle name="Normal 690 3 4 2" xfId="18534" xr:uid="{6778B86B-DE5C-45B1-A32A-61E122CCC570}"/>
    <cellStyle name="Normal 690 3 5" xfId="18533" xr:uid="{950A2001-84EC-4414-936E-9FE2CEDB6D67}"/>
    <cellStyle name="Normal 690 4" xfId="18532" xr:uid="{0FAAF781-5C17-43D1-BE89-30B9C30244DC}"/>
    <cellStyle name="Normal 690 4 2" xfId="18531" xr:uid="{CEB38E3C-B81A-45AE-AD4E-03C713ECD870}"/>
    <cellStyle name="Normal 690 4 2 2" xfId="18530" xr:uid="{895079C5-E9AC-4383-978F-01AC84B69158}"/>
    <cellStyle name="Normal 690 4 3" xfId="18529" xr:uid="{156335A8-7C16-4C1D-9A65-73BE20CDF4D4}"/>
    <cellStyle name="Normal 690 5" xfId="18528" xr:uid="{47702AB6-DF93-49EF-8FC0-F90D3B99A080}"/>
    <cellStyle name="Normal 690 5 2" xfId="18527" xr:uid="{7F73C4C8-99E6-4517-BC58-DBCD5784ECF4}"/>
    <cellStyle name="Normal 690 6" xfId="18526" xr:uid="{5A244C12-B3C7-4AAC-B798-6597E01B8D88}"/>
    <cellStyle name="Normal 690 6 2" xfId="18525" xr:uid="{4CA7A0CC-6EF5-4A4E-A730-ED11B8F99D65}"/>
    <cellStyle name="Normal 690 7" xfId="18524" xr:uid="{019C95CD-62CE-4129-8F32-B1039EC21ACC}"/>
    <cellStyle name="Normal 691" xfId="18523" xr:uid="{FF0A45E5-4077-4BB4-898A-264DCBFADD9F}"/>
    <cellStyle name="Normal 691 2" xfId="18522" xr:uid="{1F2CE69A-33F9-4252-AD76-AB5E023F6FCE}"/>
    <cellStyle name="Normal 691 2 2" xfId="18521" xr:uid="{94042E45-2D02-4DEF-ACF1-511A2F1C651A}"/>
    <cellStyle name="Normal 691 2 2 2" xfId="18520" xr:uid="{C13683A2-BAF7-4F0A-BC10-F7F43C9CAE03}"/>
    <cellStyle name="Normal 691 2 2 2 2" xfId="18519" xr:uid="{6B9799A3-EF2D-4C2B-8606-58D57DC84171}"/>
    <cellStyle name="Normal 691 2 2 2 2 2" xfId="18518" xr:uid="{7DCE97F0-9A38-4F6C-8ED3-35AE09ECA086}"/>
    <cellStyle name="Normal 691 2 2 2 3" xfId="18517" xr:uid="{3CA40E90-239D-40F2-B16B-D0C343DB8FDE}"/>
    <cellStyle name="Normal 691 2 2 3" xfId="18516" xr:uid="{9F16DF22-990B-43E3-9BF0-69CC8B25F140}"/>
    <cellStyle name="Normal 691 2 2 3 2" xfId="18515" xr:uid="{966FC5DE-8C16-43B2-8242-FBEE523E5B4E}"/>
    <cellStyle name="Normal 691 2 2 4" xfId="18514" xr:uid="{F5A8939E-C371-4E7A-8297-E00BCAF4189E}"/>
    <cellStyle name="Normal 691 2 2 4 2" xfId="18513" xr:uid="{2A7D5E88-B4E4-44CD-A9E8-F535CE3B9B76}"/>
    <cellStyle name="Normal 691 2 2 5" xfId="18512" xr:uid="{1FF5846F-BCBF-4D7D-81FB-12EF68B5773C}"/>
    <cellStyle name="Normal 691 2 3" xfId="18511" xr:uid="{71FEE9DE-AEBD-439C-8103-1DA0E812B8CC}"/>
    <cellStyle name="Normal 691 2 3 2" xfId="18510" xr:uid="{DDFDC4A7-CAF8-4066-99B8-F9785A28ECE8}"/>
    <cellStyle name="Normal 691 2 3 2 2" xfId="18509" xr:uid="{07A8DC1F-89B2-489E-9F7A-DFBD70790733}"/>
    <cellStyle name="Normal 691 2 3 3" xfId="18508" xr:uid="{A6F117FA-8E56-4C5A-8E4C-2BA0F1089634}"/>
    <cellStyle name="Normal 691 2 4" xfId="18507" xr:uid="{FF8F28D5-4B76-4A33-A8E1-6438B10667B0}"/>
    <cellStyle name="Normal 691 2 4 2" xfId="18506" xr:uid="{33E372ED-C5A4-4793-8F4C-9C8CE843D918}"/>
    <cellStyle name="Normal 691 2 5" xfId="18505" xr:uid="{307A5410-A6F7-4610-BFED-688B5409F8FD}"/>
    <cellStyle name="Normal 691 2 5 2" xfId="18504" xr:uid="{E28DC680-DD4C-4696-AB56-752DFE37CEFC}"/>
    <cellStyle name="Normal 691 2 6" xfId="18503" xr:uid="{1D1929BD-302C-46A7-A7FF-434F7CDD708C}"/>
    <cellStyle name="Normal 691 3" xfId="18502" xr:uid="{4423E825-BEA4-448E-B81F-D0CD298969E1}"/>
    <cellStyle name="Normal 691 3 2" xfId="18501" xr:uid="{466369F5-DCCC-4B55-A82E-265C4EDFC28E}"/>
    <cellStyle name="Normal 691 3 2 2" xfId="18500" xr:uid="{0BF8C32F-C0FD-4856-9791-92EFF1B7C913}"/>
    <cellStyle name="Normal 691 3 2 2 2" xfId="18499" xr:uid="{54C5C108-35D5-448F-8CFC-F11DAF6C416F}"/>
    <cellStyle name="Normal 691 3 2 3" xfId="18498" xr:uid="{EF4754FB-4D60-4C92-97D7-427ADC51FAD0}"/>
    <cellStyle name="Normal 691 3 3" xfId="18497" xr:uid="{8FB2268C-C89C-4C41-8721-EFF05E6CFE75}"/>
    <cellStyle name="Normal 691 3 3 2" xfId="18496" xr:uid="{8DA2C7B6-EC6F-448C-A4FB-73E9D84627E5}"/>
    <cellStyle name="Normal 691 3 4" xfId="18495" xr:uid="{2A0C089A-3C24-41F3-9B57-D419CD64C590}"/>
    <cellStyle name="Normal 691 3 4 2" xfId="18494" xr:uid="{E8FB3DD2-AF41-4EF4-8882-0D784BAF5F8D}"/>
    <cellStyle name="Normal 691 3 5" xfId="18493" xr:uid="{B2AAD312-47B4-4A00-9348-9A23FA938BD0}"/>
    <cellStyle name="Normal 691 4" xfId="18492" xr:uid="{5EFC7445-678C-4C8E-B53A-4B11FFDD2E94}"/>
    <cellStyle name="Normal 691 4 2" xfId="18491" xr:uid="{51BF0861-9CC2-46C8-AF76-714AF2C25F9B}"/>
    <cellStyle name="Normal 691 4 2 2" xfId="18490" xr:uid="{D8B9F7A1-6211-4945-8F72-425620F56C37}"/>
    <cellStyle name="Normal 691 4 3" xfId="18489" xr:uid="{DB878353-A4B0-4554-B3A5-8B9C162AC0FF}"/>
    <cellStyle name="Normal 691 5" xfId="18488" xr:uid="{40F0AC35-AB99-47C6-BC3E-C2AAA18132E1}"/>
    <cellStyle name="Normal 691 5 2" xfId="18487" xr:uid="{B640941C-D701-437E-87BD-02766A8DB3EB}"/>
    <cellStyle name="Normal 691 6" xfId="18486" xr:uid="{50DB3AF5-65C9-4AA4-A972-8973EDFE94C6}"/>
    <cellStyle name="Normal 691 6 2" xfId="18485" xr:uid="{B1EDF654-29FD-4CD7-8651-E85889210701}"/>
    <cellStyle name="Normal 691 7" xfId="18484" xr:uid="{7F889D30-F412-4ABA-A8ED-F0DF0D1FFDEF}"/>
    <cellStyle name="Normal 692" xfId="18483" xr:uid="{BC1D3E7A-F15F-48A7-8A3D-024F69C29F37}"/>
    <cellStyle name="Normal 692 2" xfId="18482" xr:uid="{AA832C1D-CCFA-41C2-99A2-17E0D1DA37DB}"/>
    <cellStyle name="Normal 692 2 2" xfId="18481" xr:uid="{979A2193-AF5D-431B-B16C-BD46204753FE}"/>
    <cellStyle name="Normal 692 2 2 2" xfId="18480" xr:uid="{3549B660-0C7F-4179-AFAB-3254650874B6}"/>
    <cellStyle name="Normal 692 2 2 2 2" xfId="18479" xr:uid="{FD04F37C-3401-4C21-ADB8-255B8CFE6772}"/>
    <cellStyle name="Normal 692 2 2 2 2 2" xfId="18478" xr:uid="{3BF19D81-947B-41C4-8914-62D639058BDB}"/>
    <cellStyle name="Normal 692 2 2 2 3" xfId="18477" xr:uid="{CDAFB598-1DF7-41B5-96D2-1B775A20D736}"/>
    <cellStyle name="Normal 692 2 2 3" xfId="18476" xr:uid="{1922BF90-6FEF-4F58-ADC1-D2C6F7FBB2A2}"/>
    <cellStyle name="Normal 692 2 2 3 2" xfId="18475" xr:uid="{438EBE6C-0B8D-43CA-A197-624EBF9B18DF}"/>
    <cellStyle name="Normal 692 2 2 4" xfId="18474" xr:uid="{1D653D7B-3438-4981-BB94-FFE636C40744}"/>
    <cellStyle name="Normal 692 2 2 4 2" xfId="18473" xr:uid="{C7A6EEF1-E35F-4271-9C57-CFEB9CF525DF}"/>
    <cellStyle name="Normal 692 2 2 5" xfId="18472" xr:uid="{8557E01F-0685-44B8-889F-C6344751A10A}"/>
    <cellStyle name="Normal 692 2 3" xfId="18471" xr:uid="{69A5CD33-E28D-47A4-A7F8-E7C2F2476F41}"/>
    <cellStyle name="Normal 692 2 3 2" xfId="18470" xr:uid="{8C9152EC-669E-4B41-B5B3-D4C395E09B48}"/>
    <cellStyle name="Normal 692 2 3 2 2" xfId="18469" xr:uid="{F5AD9161-B38A-42FA-837E-E643DC0AF46D}"/>
    <cellStyle name="Normal 692 2 3 3" xfId="18468" xr:uid="{1C40F254-A6D2-4D3E-BA51-9AD7CF0E4504}"/>
    <cellStyle name="Normal 692 2 4" xfId="18467" xr:uid="{183A0D31-EB3D-4BF0-9D14-DC5D23AB8888}"/>
    <cellStyle name="Normal 692 2 4 2" xfId="18466" xr:uid="{CD17FE73-D050-4820-BCE8-673E9B2168E9}"/>
    <cellStyle name="Normal 692 2 5" xfId="18465" xr:uid="{25C3CBC0-0815-465D-80D5-9533C0F8D1B0}"/>
    <cellStyle name="Normal 692 2 5 2" xfId="18464" xr:uid="{A1045220-A5FA-474F-8EA0-51E10A910516}"/>
    <cellStyle name="Normal 692 2 6" xfId="18463" xr:uid="{C4D77A36-D9BE-42B9-AEF0-2B8822AF6CE2}"/>
    <cellStyle name="Normal 692 3" xfId="18462" xr:uid="{717605FD-0C1F-42A2-BEF3-238C767EDD5B}"/>
    <cellStyle name="Normal 692 3 2" xfId="18461" xr:uid="{7DACC234-3997-43AC-85B3-7AF9C68051C7}"/>
    <cellStyle name="Normal 692 3 2 2" xfId="18460" xr:uid="{800A5738-C9F2-4468-8455-D28C0D024BE6}"/>
    <cellStyle name="Normal 692 3 2 2 2" xfId="18459" xr:uid="{593DC63B-40ED-46A7-96A2-F96385FF966A}"/>
    <cellStyle name="Normal 692 3 2 3" xfId="18458" xr:uid="{45390670-C462-4090-AFD1-234672AB49D5}"/>
    <cellStyle name="Normal 692 3 3" xfId="18457" xr:uid="{24283DED-CC40-43C5-BE8C-48E299960730}"/>
    <cellStyle name="Normal 692 3 3 2" xfId="18456" xr:uid="{D15C33D5-C1DB-4239-B9C4-73741C4A61AC}"/>
    <cellStyle name="Normal 692 3 4" xfId="18455" xr:uid="{EFE5FCF5-29C4-4862-9118-B75EDA9BEBC6}"/>
    <cellStyle name="Normal 692 3 4 2" xfId="18454" xr:uid="{CA5831FD-02FD-475D-9347-77189E735F95}"/>
    <cellStyle name="Normal 692 3 5" xfId="18453" xr:uid="{D7B62E65-49B4-4B28-A00E-A117A7731CAD}"/>
    <cellStyle name="Normal 692 4" xfId="18452" xr:uid="{E3C627F1-E38C-4073-B5AD-205990E1BA46}"/>
    <cellStyle name="Normal 692 4 2" xfId="18451" xr:uid="{2E07DA26-D551-4AFC-88FD-9A404575AAE2}"/>
    <cellStyle name="Normal 692 4 2 2" xfId="18450" xr:uid="{5304FF16-764F-4479-A83E-38276351B6D2}"/>
    <cellStyle name="Normal 692 4 3" xfId="18449" xr:uid="{6E1A5AE8-3993-4E2E-B8CF-1EFCC2EA8802}"/>
    <cellStyle name="Normal 692 5" xfId="18448" xr:uid="{A89075F4-739C-4C5C-9635-B53BC22FA55B}"/>
    <cellStyle name="Normal 692 5 2" xfId="18447" xr:uid="{B282968E-9F7A-4DB2-BCD6-768DE61FC231}"/>
    <cellStyle name="Normal 692 6" xfId="18446" xr:uid="{899747F0-5765-4697-B13C-1433646D9743}"/>
    <cellStyle name="Normal 692 6 2" xfId="18445" xr:uid="{1DC6F007-6735-4AC7-A788-25C730A95BA0}"/>
    <cellStyle name="Normal 692 7" xfId="18444" xr:uid="{F1281B14-B8F6-4C9D-B3E4-000295F421E0}"/>
    <cellStyle name="Normal 693" xfId="18443" xr:uid="{E36C32DA-BEA4-4E24-9313-61EB088877F8}"/>
    <cellStyle name="Normal 693 2" xfId="18442" xr:uid="{856C4856-3210-4A98-898D-2BEFEF751F4F}"/>
    <cellStyle name="Normal 693 2 2" xfId="18441" xr:uid="{8361F178-7B7F-4C66-A239-2298611DB638}"/>
    <cellStyle name="Normal 693 2 2 2" xfId="18440" xr:uid="{DA940147-197B-406C-8A9B-26DF1C647A15}"/>
    <cellStyle name="Normal 693 2 2 2 2" xfId="18439" xr:uid="{553B2C92-874F-4AEE-99E9-0D16D7A1BE0C}"/>
    <cellStyle name="Normal 693 2 2 2 2 2" xfId="18438" xr:uid="{5A78E168-9EB6-4151-A1AD-FDE1A885CE83}"/>
    <cellStyle name="Normal 693 2 2 2 3" xfId="18437" xr:uid="{DFD84510-2DD5-4EE3-9D38-1EC8D93DC3C5}"/>
    <cellStyle name="Normal 693 2 2 3" xfId="18436" xr:uid="{51ED6803-294A-4B30-8551-F3E8601B359E}"/>
    <cellStyle name="Normal 693 2 2 3 2" xfId="18435" xr:uid="{03E1CE0A-888D-4B7A-AD2A-A6CA76167CC0}"/>
    <cellStyle name="Normal 693 2 2 4" xfId="18434" xr:uid="{A6B5509F-96BF-46CC-A3B1-653410C68670}"/>
    <cellStyle name="Normal 693 2 2 4 2" xfId="18433" xr:uid="{65286275-E519-466A-A1CB-428BACA26200}"/>
    <cellStyle name="Normal 693 2 2 5" xfId="18432" xr:uid="{DEF64779-D0F9-4DB2-8A0A-0947077CFB43}"/>
    <cellStyle name="Normal 693 2 3" xfId="18431" xr:uid="{67D63A98-BDA8-495D-B638-12D1DFC8AD31}"/>
    <cellStyle name="Normal 693 2 3 2" xfId="18430" xr:uid="{1C6DFC26-0E49-4081-A6A8-7B0F9B491F3C}"/>
    <cellStyle name="Normal 693 2 3 2 2" xfId="18429" xr:uid="{82D67AEE-144D-4FDF-87DA-D56AEA2BF41C}"/>
    <cellStyle name="Normal 693 2 3 3" xfId="18428" xr:uid="{E99DAF6E-2F32-4E42-AE79-CEBC64BE4517}"/>
    <cellStyle name="Normal 693 2 4" xfId="18427" xr:uid="{F8422DD6-500D-49A8-9694-280743CA3279}"/>
    <cellStyle name="Normal 693 2 4 2" xfId="18426" xr:uid="{C0C94AEE-A96E-463D-B82A-924AD6D7FECA}"/>
    <cellStyle name="Normal 693 2 5" xfId="18425" xr:uid="{58BD1D37-F900-494A-B75D-2F3D63A4C8D2}"/>
    <cellStyle name="Normal 693 2 5 2" xfId="18424" xr:uid="{849D5060-967D-4548-9F54-E8A45EDAEE9A}"/>
    <cellStyle name="Normal 693 2 6" xfId="18423" xr:uid="{1D61D69E-F1BD-4BF5-B38F-455922FD9150}"/>
    <cellStyle name="Normal 693 3" xfId="18422" xr:uid="{59EC441C-6198-4E7B-A3C2-376145E7172E}"/>
    <cellStyle name="Normal 693 3 2" xfId="18421" xr:uid="{78F6D52D-5FF8-4E95-BD89-0487E5357F31}"/>
    <cellStyle name="Normal 693 3 2 2" xfId="18420" xr:uid="{0D133B9B-3136-4539-BB0B-F7AD5239BE1F}"/>
    <cellStyle name="Normal 693 3 2 2 2" xfId="18419" xr:uid="{C44A0DD7-DAA8-4F0C-8044-C4F0606A1F1C}"/>
    <cellStyle name="Normal 693 3 2 3" xfId="18418" xr:uid="{CA202CC3-1B70-4EED-9791-A10F5B3C4E1D}"/>
    <cellStyle name="Normal 693 3 3" xfId="18417" xr:uid="{BFDDFEE2-8045-430C-9E8D-1AF1375FFADA}"/>
    <cellStyle name="Normal 693 3 3 2" xfId="18416" xr:uid="{7EBC4A06-CB0A-43B1-ABEC-7C053C58E1A7}"/>
    <cellStyle name="Normal 693 3 4" xfId="18415" xr:uid="{E838BDA0-E7D5-4CE8-B694-F7CC6063DA0A}"/>
    <cellStyle name="Normal 693 3 4 2" xfId="18414" xr:uid="{861CB5A4-DFF0-4E4F-997F-55F7C185A2F3}"/>
    <cellStyle name="Normal 693 3 5" xfId="18413" xr:uid="{16B81EF2-7088-485D-BF6B-F1BD459B0EC2}"/>
    <cellStyle name="Normal 693 4" xfId="18412" xr:uid="{0A1C0886-BEC5-4497-B5F2-E8EC3DB890BD}"/>
    <cellStyle name="Normal 693 4 2" xfId="18411" xr:uid="{3115D709-E753-4876-9EB5-E2ED1334129C}"/>
    <cellStyle name="Normal 693 4 2 2" xfId="18410" xr:uid="{FB13833C-547A-4AAC-8528-FBB87A690C10}"/>
    <cellStyle name="Normal 693 4 3" xfId="18409" xr:uid="{FBECEF91-E84A-4BF9-8527-ED029A9095A0}"/>
    <cellStyle name="Normal 693 5" xfId="18408" xr:uid="{4E161AAD-A12B-4BE0-97BB-542F69D4A45A}"/>
    <cellStyle name="Normal 693 5 2" xfId="18407" xr:uid="{C24367B3-648E-4BE5-81F0-08FDBB9AB9E9}"/>
    <cellStyle name="Normal 693 6" xfId="18406" xr:uid="{E81D62EA-CE4C-4567-803F-167A0AB8474C}"/>
    <cellStyle name="Normal 693 6 2" xfId="18405" xr:uid="{6051CC50-D000-43FF-96D6-5465BEE9CDE9}"/>
    <cellStyle name="Normal 693 7" xfId="18404" xr:uid="{380D7319-5648-4456-B43A-0018C96CC94F}"/>
    <cellStyle name="Normal 694" xfId="18403" xr:uid="{897783C3-61C3-4DC7-BB52-30835EE931E7}"/>
    <cellStyle name="Normal 694 2" xfId="18402" xr:uid="{CA7F20DF-F95E-4AC1-A787-707D3C90542C}"/>
    <cellStyle name="Normal 694 2 2" xfId="18401" xr:uid="{FADEB823-4533-452E-80A2-2875B7880766}"/>
    <cellStyle name="Normal 694 2 2 2" xfId="18400" xr:uid="{56DDE065-821C-4DCD-ADBC-43380E347BE8}"/>
    <cellStyle name="Normal 694 2 2 2 2" xfId="18399" xr:uid="{098C3D0D-5332-40D9-B49D-78BDF4BD564A}"/>
    <cellStyle name="Normal 694 2 2 2 2 2" xfId="18398" xr:uid="{C3DFA30A-A9D5-4EDA-ABAB-3F64B8FA9F30}"/>
    <cellStyle name="Normal 694 2 2 2 3" xfId="18397" xr:uid="{BCE7F5DA-FDAB-4013-9A1C-0D76D99ECB0B}"/>
    <cellStyle name="Normal 694 2 2 3" xfId="18396" xr:uid="{14DFE7FC-A671-4D27-A946-7D46567B0213}"/>
    <cellStyle name="Normal 694 2 2 3 2" xfId="18395" xr:uid="{F14BB86E-E326-4A38-8C45-9F1FBA4C3945}"/>
    <cellStyle name="Normal 694 2 2 4" xfId="18394" xr:uid="{F403CFA1-D085-4BDA-8CAE-28A8333F8EDB}"/>
    <cellStyle name="Normal 694 2 2 4 2" xfId="18393" xr:uid="{866D124C-C9CF-4D06-85FE-C8452662D32C}"/>
    <cellStyle name="Normal 694 2 2 5" xfId="18392" xr:uid="{DCB69847-521D-4140-B0E7-AB9047655BA0}"/>
    <cellStyle name="Normal 694 2 3" xfId="18391" xr:uid="{4B816E19-C019-464D-AD8E-8AE274FEF73C}"/>
    <cellStyle name="Normal 694 2 3 2" xfId="18390" xr:uid="{B9B14723-E5E8-492F-B680-0E147133ED92}"/>
    <cellStyle name="Normal 694 2 3 2 2" xfId="18389" xr:uid="{D6143468-2EAF-4754-8E3D-BCE130DDE82A}"/>
    <cellStyle name="Normal 694 2 3 3" xfId="18388" xr:uid="{CA66C632-35C4-4E44-8F03-F9167A65D731}"/>
    <cellStyle name="Normal 694 2 4" xfId="18387" xr:uid="{23E00D15-7BED-46B5-81A3-B989D4CEFC7F}"/>
    <cellStyle name="Normal 694 2 4 2" xfId="18386" xr:uid="{D1D496CE-C460-4312-B5BD-429CF6D96E05}"/>
    <cellStyle name="Normal 694 2 5" xfId="18385" xr:uid="{42920DBB-7BD4-447E-B2C8-1BE952474848}"/>
    <cellStyle name="Normal 694 2 5 2" xfId="18384" xr:uid="{2BA6525D-66F6-487B-A306-82BE26759589}"/>
    <cellStyle name="Normal 694 2 6" xfId="18383" xr:uid="{805868FE-3CE4-4D5C-A195-7F042A583C25}"/>
    <cellStyle name="Normal 694 3" xfId="18382" xr:uid="{DAA1DA4F-7138-4941-B43A-990817386DE3}"/>
    <cellStyle name="Normal 694 3 2" xfId="18381" xr:uid="{F433A66D-D868-4AB9-BF4A-8A50759868A9}"/>
    <cellStyle name="Normal 694 3 2 2" xfId="18380" xr:uid="{6BA2C3B6-E85D-41B4-B420-E4EED0E70AA5}"/>
    <cellStyle name="Normal 694 3 2 2 2" xfId="18379" xr:uid="{FEFBD166-0716-4321-A91E-2844639B6D02}"/>
    <cellStyle name="Normal 694 3 2 3" xfId="18378" xr:uid="{90823B9E-6DEC-45F1-BE4C-172C2872350D}"/>
    <cellStyle name="Normal 694 3 3" xfId="18377" xr:uid="{B784F38C-73DA-44D4-B490-116999D5F43D}"/>
    <cellStyle name="Normal 694 3 3 2" xfId="18376" xr:uid="{B152B68D-73BD-43DA-AA89-4AC53B872F36}"/>
    <cellStyle name="Normal 694 3 4" xfId="18375" xr:uid="{F9CA720C-195F-4130-985A-F35F8CE86293}"/>
    <cellStyle name="Normal 694 3 4 2" xfId="18374" xr:uid="{C56CA754-34CC-4959-8B76-F4A993D87C73}"/>
    <cellStyle name="Normal 694 3 5" xfId="18373" xr:uid="{A93C311A-E489-4BEB-B015-0D2A56F36FDE}"/>
    <cellStyle name="Normal 694 4" xfId="18372" xr:uid="{B9C6060D-E1D6-4D3F-A2AA-B24273CCA305}"/>
    <cellStyle name="Normal 694 4 2" xfId="18371" xr:uid="{DD250051-DCD0-47BA-BACC-0D39B9A508D7}"/>
    <cellStyle name="Normal 694 4 2 2" xfId="18370" xr:uid="{E8271E4C-17D4-4918-86DE-16D471047FFA}"/>
    <cellStyle name="Normal 694 4 3" xfId="18369" xr:uid="{9AE665D0-BFB3-4EC7-B6B3-8F9A2ECFDAD8}"/>
    <cellStyle name="Normal 694 5" xfId="18368" xr:uid="{0F999748-55F5-435E-893D-4B23AC6DBDA3}"/>
    <cellStyle name="Normal 694 5 2" xfId="18367" xr:uid="{D39C5DC6-C298-4C08-8D12-2FD12F0F8A69}"/>
    <cellStyle name="Normal 694 6" xfId="18366" xr:uid="{C9E8A82E-E5B2-4C5F-9C1B-08CFB5AD20E9}"/>
    <cellStyle name="Normal 694 6 2" xfId="18365" xr:uid="{88A402E5-A387-4C22-921F-11D206D7FEF0}"/>
    <cellStyle name="Normal 694 7" xfId="18364" xr:uid="{445854F8-4F8C-4795-886A-AF10FF5FA919}"/>
    <cellStyle name="Normal 695" xfId="18363" xr:uid="{9AE5B5B9-2A06-471E-832E-ABF37CA58003}"/>
    <cellStyle name="Normal 695 2" xfId="18362" xr:uid="{1E4080F3-E93A-474B-B55B-270051042FA5}"/>
    <cellStyle name="Normal 695 2 2" xfId="18361" xr:uid="{49776A48-1862-49C1-B208-618D2FA9F394}"/>
    <cellStyle name="Normal 695 2 2 2" xfId="18360" xr:uid="{87D2AB1D-44E6-4217-ACFE-5F66BD472C09}"/>
    <cellStyle name="Normal 695 2 2 2 2" xfId="18359" xr:uid="{E2207BD0-3D6F-44D9-B37B-1543CBDC314E}"/>
    <cellStyle name="Normal 695 2 2 2 2 2" xfId="18358" xr:uid="{2DE48F02-1E2F-484D-9A56-81AE427CA213}"/>
    <cellStyle name="Normal 695 2 2 2 3" xfId="18357" xr:uid="{A4AB7674-E055-44D9-9053-23B5AC3678CF}"/>
    <cellStyle name="Normal 695 2 2 3" xfId="18356" xr:uid="{D20BB13C-90D3-4556-9F03-483FF1215923}"/>
    <cellStyle name="Normal 695 2 2 3 2" xfId="18355" xr:uid="{B8846501-C32D-4F22-B400-052BF8EB7EDC}"/>
    <cellStyle name="Normal 695 2 2 4" xfId="18354" xr:uid="{7E4CE36C-69A4-4248-B921-AE24D9B6D1B0}"/>
    <cellStyle name="Normal 695 2 2 4 2" xfId="18353" xr:uid="{32379AE2-97E9-45F2-B1A6-89826709945F}"/>
    <cellStyle name="Normal 695 2 2 5" xfId="18352" xr:uid="{70288708-5152-4896-8734-25F403CBBBFB}"/>
    <cellStyle name="Normal 695 2 3" xfId="18351" xr:uid="{7896B5A4-996A-428D-9A28-6A7AD5D7C204}"/>
    <cellStyle name="Normal 695 2 3 2" xfId="18350" xr:uid="{86808A43-E198-46D3-A25B-800DBA25EB1F}"/>
    <cellStyle name="Normal 695 2 3 2 2" xfId="18349" xr:uid="{B5554004-BD04-4D23-8E51-999294DAAF35}"/>
    <cellStyle name="Normal 695 2 3 3" xfId="18348" xr:uid="{061D5F47-55F5-4355-8F2F-2BF9098CDCF2}"/>
    <cellStyle name="Normal 695 2 4" xfId="18347" xr:uid="{7DF91F0E-30EF-4C05-8C40-5093D093CA97}"/>
    <cellStyle name="Normal 695 2 4 2" xfId="18346" xr:uid="{EDB00696-7D3F-45C3-BBEB-792F2859BBA4}"/>
    <cellStyle name="Normal 695 2 5" xfId="18345" xr:uid="{56CC72A2-F29B-48F1-AEB8-9D5DE1556863}"/>
    <cellStyle name="Normal 695 2 5 2" xfId="18344" xr:uid="{A24F7E7D-9F8A-4ADC-BFE2-B1A4F338B226}"/>
    <cellStyle name="Normal 695 2 6" xfId="18343" xr:uid="{FE2D476E-231D-4833-97F6-399C9306CBAD}"/>
    <cellStyle name="Normal 695 3" xfId="18342" xr:uid="{3A77775D-7858-4D0B-A2EA-4991BA076D01}"/>
    <cellStyle name="Normal 695 3 2" xfId="18341" xr:uid="{CF3F6B6E-6625-4F13-9387-2E7CFA56C430}"/>
    <cellStyle name="Normal 695 3 2 2" xfId="18340" xr:uid="{5DA7B9F1-6ED0-4638-82F9-A980EF62B34A}"/>
    <cellStyle name="Normal 695 3 2 2 2" xfId="18339" xr:uid="{A199C2F5-345E-46AA-8326-7C57EB0FC231}"/>
    <cellStyle name="Normal 695 3 2 3" xfId="18338" xr:uid="{C4CDDDC0-CC18-4BB3-B91F-6510B73C288D}"/>
    <cellStyle name="Normal 695 3 3" xfId="18337" xr:uid="{69FC56F4-181D-45D7-884F-B12740936EE5}"/>
    <cellStyle name="Normal 695 3 3 2" xfId="18336" xr:uid="{EA644242-E6B5-404C-BC7F-5014FFF92DBC}"/>
    <cellStyle name="Normal 695 3 4" xfId="18335" xr:uid="{D7FD3DBC-95AB-46CA-8AED-44446DDDCD05}"/>
    <cellStyle name="Normal 695 3 4 2" xfId="18334" xr:uid="{031A4260-014A-4AE4-9C75-0DCC747703F9}"/>
    <cellStyle name="Normal 695 3 5" xfId="18333" xr:uid="{6D08F8A1-807D-4A93-A471-DB00AF7D6A85}"/>
    <cellStyle name="Normal 695 4" xfId="18332" xr:uid="{D0B34EF9-5D64-4360-8A02-22F006E2E846}"/>
    <cellStyle name="Normal 695 4 2" xfId="18331" xr:uid="{A9639B55-3EE0-4C44-BE91-126237FC49A1}"/>
    <cellStyle name="Normal 695 4 2 2" xfId="18330" xr:uid="{1510BD04-2420-4007-B15A-CEBCE685157D}"/>
    <cellStyle name="Normal 695 4 3" xfId="18329" xr:uid="{875AC6AB-B360-443F-83E5-7766D0BBF1F5}"/>
    <cellStyle name="Normal 695 5" xfId="18328" xr:uid="{1D051D47-9364-4579-B7C4-C59CBD46A108}"/>
    <cellStyle name="Normal 695 5 2" xfId="18327" xr:uid="{D597C756-1728-4BC8-A37A-F7BB6FCFD137}"/>
    <cellStyle name="Normal 695 6" xfId="18326" xr:uid="{56C5E052-5666-4CBE-BD78-2E1FA6DD5F49}"/>
    <cellStyle name="Normal 695 6 2" xfId="18325" xr:uid="{627D81F9-65EB-47D3-807B-17EBCE9935B4}"/>
    <cellStyle name="Normal 695 7" xfId="18324" xr:uid="{CE67A63D-DB03-4475-8EA8-BEB839C0D57D}"/>
    <cellStyle name="Normal 696" xfId="18323" xr:uid="{85023C64-5AA4-46B5-943B-9FE57A4C15A7}"/>
    <cellStyle name="Normal 697" xfId="18322" xr:uid="{3532AD15-543C-4BB8-8352-021C5EEC1C42}"/>
    <cellStyle name="Normal 698" xfId="18321" xr:uid="{FA28D6C5-1759-4CF4-9ADE-42856A9A1B33}"/>
    <cellStyle name="Normal 699" xfId="18320" xr:uid="{121DD001-ED53-405B-A7B1-3DFF47C10918}"/>
    <cellStyle name="Normal 7" xfId="53934" xr:uid="{1535F804-42F8-4CB5-AC42-E5C2726ADABD}"/>
    <cellStyle name="Normal 7 10" xfId="53829" xr:uid="{F95D7953-4561-4F49-8DDC-C48FD3D20FDD}"/>
    <cellStyle name="Normal 7 2" xfId="53828" xr:uid="{8D9F7759-1F3E-4D64-AF38-4E6E43E89C5F}"/>
    <cellStyle name="Normal 7 2 2" xfId="18319" xr:uid="{8656E47D-2EE3-4E59-BC3A-1A4E799FF9CB}"/>
    <cellStyle name="Normal 7 2 2 2" xfId="18318" xr:uid="{A520F4A7-AF36-4EBD-8DB6-4046E75A180F}"/>
    <cellStyle name="Normal 7 2 2 2 2" xfId="18317" xr:uid="{72F33027-D24B-4899-906A-4225BADC866E}"/>
    <cellStyle name="Normal 7 2 2 2 2 2" xfId="18316" xr:uid="{EF02F90D-2D3B-43C2-8CAE-0CC9C2406F36}"/>
    <cellStyle name="Normal 7 2 2 2 3" xfId="18315" xr:uid="{99398825-C6CA-4980-BEDB-9DBB89C83B10}"/>
    <cellStyle name="Normal 7 2 2 2_Cache" xfId="18314" xr:uid="{EBEB649B-6939-4A8B-B3B0-93CA39F0E6AC}"/>
    <cellStyle name="Normal 7 2 2 3" xfId="18313" xr:uid="{0E97E186-176F-4D6D-A981-2056D0E815EA}"/>
    <cellStyle name="Normal 7 2 2 3 2" xfId="18312" xr:uid="{6897996E-5696-4B7C-9B8D-233EB39E8FB2}"/>
    <cellStyle name="Normal 7 2 2 4" xfId="18311" xr:uid="{4C357F4E-DE65-4502-8C4F-E72226453221}"/>
    <cellStyle name="Normal 7 2 2_Cache" xfId="18310" xr:uid="{4D91A4E5-3219-4570-AB3C-E11D92533981}"/>
    <cellStyle name="Normal 7 2 3" xfId="18309" xr:uid="{D244E331-F392-4A0D-BEE5-02E807992591}"/>
    <cellStyle name="Normal 7 2 3 2" xfId="18308" xr:uid="{B49881A4-FA75-4703-A4C3-2219349FEC1E}"/>
    <cellStyle name="Normal 7 2 3 2 2" xfId="18307" xr:uid="{82D200C3-0744-4369-B7B2-0D5765662819}"/>
    <cellStyle name="Normal 7 2 3 3" xfId="18306" xr:uid="{E33CC0E1-DEB0-4EEB-BE5D-6670C22710F6}"/>
    <cellStyle name="Normal 7 2 3_Cache" xfId="18305" xr:uid="{F0CD2624-FF64-4A68-ACB8-1D533C8AD9AB}"/>
    <cellStyle name="Normal 7 2 4" xfId="18304" xr:uid="{09A7B199-D894-49F8-9652-7B9618E05445}"/>
    <cellStyle name="Normal 7 2 4 2" xfId="18303" xr:uid="{93F1E084-2694-469F-B908-55DC4ED22728}"/>
    <cellStyle name="Normal 7 2 5" xfId="18302" xr:uid="{3FE00057-E34F-439B-9A60-C1613439F571}"/>
    <cellStyle name="Normal 7 2_Cache" xfId="18301" xr:uid="{5DB9B538-5949-4F9A-B8D4-ED725CC53015}"/>
    <cellStyle name="Normal 7 3" xfId="53827" xr:uid="{EE609890-3061-427B-B7AF-F787A57F5B06}"/>
    <cellStyle name="Normal 7 3 2" xfId="18300" xr:uid="{DB51BD9A-E149-43F2-ABFD-9EE03B58E689}"/>
    <cellStyle name="Normal 7 3 2 2" xfId="18299" xr:uid="{2B207008-DBAE-4C06-90B6-3F71CE33A246}"/>
    <cellStyle name="Normal 7 3 2 2 2" xfId="18298" xr:uid="{B6344B77-77F1-4C66-8E67-81817D3E3EED}"/>
    <cellStyle name="Normal 7 3 2 2 2 2" xfId="18297" xr:uid="{E60B6E6E-F725-4C48-8999-DD533E4DD1C7}"/>
    <cellStyle name="Normal 7 3 2 2 3" xfId="18296" xr:uid="{C60F8D26-30AF-44E0-A7F2-A143034F5607}"/>
    <cellStyle name="Normal 7 3 2 3" xfId="18295" xr:uid="{B6ECBBBD-72F1-4218-B3B8-DF56E895A3F9}"/>
    <cellStyle name="Normal 7 3 2 3 2" xfId="18294" xr:uid="{2D711961-382B-41F8-B43F-209601A5FDAA}"/>
    <cellStyle name="Normal 7 3 2 4" xfId="18293" xr:uid="{8DD237BB-EDD5-4E05-97BA-1A464D9CE55A}"/>
    <cellStyle name="Normal 7 3 2_Cache" xfId="18292" xr:uid="{B4FB7303-D8F2-4669-96CB-95C17A03B33D}"/>
    <cellStyle name="Normal 7 3 3" xfId="18291" xr:uid="{F2A03F23-F8D5-48FC-B6A8-0D1C0792A419}"/>
    <cellStyle name="Normal 7 3 3 2" xfId="18290" xr:uid="{29657078-54F1-4820-B4AD-F29D0857FA7F}"/>
    <cellStyle name="Normal 7 3 4" xfId="18289" xr:uid="{E7EA1F94-50FD-4BAA-92C1-3BEB43B31B8F}"/>
    <cellStyle name="Normal 7 3 4 2" xfId="18288" xr:uid="{25D06968-8443-4BD7-834D-CA927AC19DCC}"/>
    <cellStyle name="Normal 7 3_Cache" xfId="18287" xr:uid="{521AAC78-B38B-47E5-AD29-797D48173D50}"/>
    <cellStyle name="Normal 7 4" xfId="53826" xr:uid="{E77521B2-4418-4334-98AF-2C86FA91B87A}"/>
    <cellStyle name="Normal 7 4 2" xfId="18286" xr:uid="{28577613-4B6B-40F5-B6C5-BC52576AE77A}"/>
    <cellStyle name="Normal 7 4 2 2" xfId="18285" xr:uid="{E1C4C35B-19CF-436A-A86E-885646EE5D0C}"/>
    <cellStyle name="Normal 7 4 3" xfId="18284" xr:uid="{7532DACB-2B95-478D-B9EE-218657087CCE}"/>
    <cellStyle name="Normal 7 4 3 2" xfId="18283" xr:uid="{7C8D0B9F-FE78-4D4D-852B-488134966E96}"/>
    <cellStyle name="Normal 7 4_Cache" xfId="18282" xr:uid="{952D908A-17AD-4A24-924C-CC728A1FFEA3}"/>
    <cellStyle name="Normal 7 5" xfId="18281" xr:uid="{5FF98B24-FEDE-4D4A-860D-C6ECB27895FF}"/>
    <cellStyle name="Normal 7 5 2" xfId="18280" xr:uid="{8E67CE94-5415-4CAC-AE94-5D434F3EDB0C}"/>
    <cellStyle name="Normal 7 5 2 2" xfId="18279" xr:uid="{EBB3BF27-7A67-4633-BE0F-E4D4D977EE10}"/>
    <cellStyle name="Normal 7 5 3" xfId="18278" xr:uid="{734C7764-D2D2-4FE8-8939-901BBC9DDABE}"/>
    <cellStyle name="Normal 7 6" xfId="18277" xr:uid="{8B88CEDF-B92A-4969-A26A-AEF6500CB8C0}"/>
    <cellStyle name="Normal 7 6 2" xfId="18276" xr:uid="{3224B6D6-34EA-47B2-BF0C-365D85C6A225}"/>
    <cellStyle name="Normal 7 7" xfId="18275" xr:uid="{029CF688-B20B-4F09-B77C-CFDF7BFA3469}"/>
    <cellStyle name="Normal 7 7 2" xfId="18274" xr:uid="{9142BF55-8980-4E57-AA1C-7231DE91DA47}"/>
    <cellStyle name="Normal 7 8" xfId="18273" xr:uid="{E26A12F0-4046-404B-B5E7-33C67D4759AA}"/>
    <cellStyle name="Normal 7 9" xfId="18272" xr:uid="{1486C094-E8F3-4AA6-BA0B-6D704CEB0627}"/>
    <cellStyle name="Normal 7_Cache" xfId="18271" xr:uid="{80E09621-CE81-4E56-87C8-9471C0D67451}"/>
    <cellStyle name="Normal 70" xfId="18270" xr:uid="{DCD143D8-5402-489B-AC57-C8DFEE1B5E39}"/>
    <cellStyle name="Normal 70 2" xfId="18269" xr:uid="{7F6B1555-53F4-4A3B-878C-0599B6474515}"/>
    <cellStyle name="Normal 70 2 2" xfId="18268" xr:uid="{27AB4955-E9D3-47C3-BA6F-66825E9B70B8}"/>
    <cellStyle name="Normal 70 2_Forecast" xfId="18267" xr:uid="{5CFF38C9-7D5D-4D8D-93EF-C5E1BCD618D4}"/>
    <cellStyle name="Normal 70 3" xfId="18266" xr:uid="{91ADB341-57A3-4AF7-998E-9F6430752748}"/>
    <cellStyle name="Normal 70 3 2" xfId="18265" xr:uid="{DCF5BD76-126B-4D9B-BDD4-3CD0CBCEFB32}"/>
    <cellStyle name="Normal 70 3_Forecast" xfId="18264" xr:uid="{114CA8FB-BED0-46FD-906E-7B4B8AF33DF7}"/>
    <cellStyle name="Normal 70 4" xfId="18263" xr:uid="{959E0879-ADAB-4DBD-9682-4383498BA160}"/>
    <cellStyle name="Normal 70 5" xfId="18262" xr:uid="{3029E20D-071E-4C02-B0AF-688AF2F58F2B}"/>
    <cellStyle name="Normal 70 6" xfId="18261" xr:uid="{E2556BCD-09E5-4A01-990C-E7A095D96494}"/>
    <cellStyle name="Normal 70_DSub" xfId="18260" xr:uid="{584AEFB7-6835-4AFD-92C8-2683461C47F3}"/>
    <cellStyle name="Normal 700" xfId="18259" xr:uid="{9B6E117D-2F18-45AD-8294-1DB7C62DFC7C}"/>
    <cellStyle name="Normal 701" xfId="18258" xr:uid="{8E1BF89A-8FE9-4DC8-85FB-532A4FCE65FF}"/>
    <cellStyle name="Normal 702" xfId="18257" xr:uid="{00EA4D3E-52B5-416D-A961-BE8DD80D2A15}"/>
    <cellStyle name="Normal 703" xfId="18256" xr:uid="{92D17128-DA80-4E28-86B6-092ACCFBCCCB}"/>
    <cellStyle name="Normal 704" xfId="18255" xr:uid="{37CBE060-06CD-4D63-913F-30364677671F}"/>
    <cellStyle name="Normal 705" xfId="18254" xr:uid="{E7483B09-042E-43AB-8FA9-28AE6327FC85}"/>
    <cellStyle name="Normal 706" xfId="18253" xr:uid="{1CA5DB50-DBD4-432D-860C-D52CC5605016}"/>
    <cellStyle name="Normal 707" xfId="18252" xr:uid="{8F37DD9A-45BC-4C26-96C0-35E365DF2A09}"/>
    <cellStyle name="Normal 708" xfId="18251" xr:uid="{7C73E991-FDE6-4BEA-AE17-3E113A48DE52}"/>
    <cellStyle name="Normal 709" xfId="18250" xr:uid="{73116945-A487-4B67-B6B0-E0AAB3D9C101}"/>
    <cellStyle name="Normal 71" xfId="18249" xr:uid="{097F9DDF-5F24-4AB5-97E4-3259D10C84D7}"/>
    <cellStyle name="Normal 71 2" xfId="18248" xr:uid="{4E2A4EA5-1760-4D24-A6DB-31F55F169196}"/>
    <cellStyle name="Normal 71 2 2" xfId="18247" xr:uid="{0E73334F-3DE8-4EA8-80F3-2E6F33A56640}"/>
    <cellStyle name="Normal 71 2_Forecast" xfId="18246" xr:uid="{075BBD0E-0F9D-4245-BC4F-2F70F5C37E76}"/>
    <cellStyle name="Normal 71 3" xfId="18245" xr:uid="{C4E3872E-3A89-4DBC-9E05-1E35A963BD52}"/>
    <cellStyle name="Normal 71 3 2" xfId="18244" xr:uid="{75A148E2-D684-4350-8E90-33519FF74D71}"/>
    <cellStyle name="Normal 71 3_Forecast" xfId="18243" xr:uid="{95199585-298B-4577-90A4-883B9F16C27F}"/>
    <cellStyle name="Normal 71 4" xfId="18242" xr:uid="{0528701B-747A-430C-BB55-A1D7CA67644A}"/>
    <cellStyle name="Normal 71 5" xfId="18241" xr:uid="{884B3E91-14EC-4C47-AB8B-C132D93552E6}"/>
    <cellStyle name="Normal 71 6" xfId="18240" xr:uid="{62473409-7B2B-4C2F-B24A-33CF65AF94DF}"/>
    <cellStyle name="Normal 71_DSub" xfId="18239" xr:uid="{811F547D-D9E8-4909-9373-A20FBCDA9537}"/>
    <cellStyle name="Normal 710" xfId="18238" xr:uid="{4F77A44E-C34D-4ADE-AD43-CDD2AA12711E}"/>
    <cellStyle name="Normal 711" xfId="18237" xr:uid="{5C14F648-D54A-4CE2-99CB-D2DA6DBE81A6}"/>
    <cellStyle name="Normal 712" xfId="18236" xr:uid="{33152CE2-7514-44F2-A716-236247FB3199}"/>
    <cellStyle name="Normal 713" xfId="18235" xr:uid="{86BCC325-5BD5-44B6-BFE1-C4CD720DE801}"/>
    <cellStyle name="Normal 714" xfId="18234" xr:uid="{C5696131-FA59-49EF-BE9F-CE9177B80E8D}"/>
    <cellStyle name="Normal 715" xfId="18233" xr:uid="{EC73012E-C771-4A92-85E0-23428888B942}"/>
    <cellStyle name="Normal 716" xfId="18232" xr:uid="{6D58D113-9AB9-4197-B908-FAA99649CCBD}"/>
    <cellStyle name="Normal 717" xfId="18231" xr:uid="{7B4DBF24-FC92-4351-8339-49753B54719C}"/>
    <cellStyle name="Normal 718" xfId="18230" xr:uid="{6B05A265-0C42-4474-9F68-6F1A5A03A51C}"/>
    <cellStyle name="Normal 719" xfId="18229" xr:uid="{0711DD79-FDFD-4842-96DC-43720B3C34FB}"/>
    <cellStyle name="Normal 72" xfId="18228" xr:uid="{6B418809-5068-4058-B976-334169FDEAC6}"/>
    <cellStyle name="Normal 72 2" xfId="18227" xr:uid="{8E456E6A-CD13-4707-9AAC-8803F338C5F3}"/>
    <cellStyle name="Normal 72 2 2" xfId="18226" xr:uid="{1377188C-360A-480D-A063-7368B4298151}"/>
    <cellStyle name="Normal 72 2_Forecast" xfId="18225" xr:uid="{8F047484-D41B-4558-BFB0-43F59811DEB2}"/>
    <cellStyle name="Normal 72 3" xfId="18224" xr:uid="{6FA78B22-4FA4-4E15-89A6-F2F558B347E0}"/>
    <cellStyle name="Normal 72 3 2" xfId="18223" xr:uid="{50FCBA27-C9DC-4B43-A58E-546CD2BBFC4F}"/>
    <cellStyle name="Normal 72 3_Forecast" xfId="18222" xr:uid="{D1C9DB5A-3699-492E-9815-3E13C4ECD166}"/>
    <cellStyle name="Normal 72 4" xfId="18221" xr:uid="{B95D7633-7F0C-49C5-B507-D99915E53A1F}"/>
    <cellStyle name="Normal 72 5" xfId="18220" xr:uid="{FB6DDAE5-1989-417A-9E8A-4F6EE5C267AA}"/>
    <cellStyle name="Normal 72 6" xfId="18219" xr:uid="{0E375F99-2F83-4C06-BE82-439C6FB8BE5B}"/>
    <cellStyle name="Normal 72_DSub" xfId="18218" xr:uid="{A2327855-950A-4DFE-9F86-8DB62389653A}"/>
    <cellStyle name="Normal 720" xfId="18217" xr:uid="{EF95CFC9-8590-49D3-8751-B4E8D8A89DB4}"/>
    <cellStyle name="Normal 721" xfId="18216" xr:uid="{5077BA2B-03E0-4C95-BAB3-AE002AF6FB65}"/>
    <cellStyle name="Normal 722" xfId="18215" xr:uid="{700F11DD-1B4F-42AE-94D4-B248F2E5BD66}"/>
    <cellStyle name="Normal 723" xfId="18214" xr:uid="{A72F1290-FA0D-4EF7-8603-B629D77D3544}"/>
    <cellStyle name="Normal 724" xfId="18213" xr:uid="{D0348C39-20B9-4F4A-967B-A2A281A7C093}"/>
    <cellStyle name="Normal 725" xfId="18212" xr:uid="{17953F79-D130-4AFA-8F7F-042B826BE09D}"/>
    <cellStyle name="Normal 726" xfId="18211" xr:uid="{C88A991C-4C13-4880-AC30-F618A1E92BBD}"/>
    <cellStyle name="Normal 727" xfId="18210" xr:uid="{8C28673D-E933-4FE8-9C9B-1D9F3B86544B}"/>
    <cellStyle name="Normal 728" xfId="18209" xr:uid="{A1E2E94E-9B04-4678-B222-141FA37B0B5D}"/>
    <cellStyle name="Normal 729" xfId="18208" xr:uid="{B9BD69E9-14E4-4412-A9CB-1F0A9A132F68}"/>
    <cellStyle name="Normal 73" xfId="18207" xr:uid="{590979D7-7B94-4DB5-9D73-9AA25B3E7187}"/>
    <cellStyle name="Normal 73 2" xfId="18206" xr:uid="{D91D8D83-6C14-4568-8C92-BAC269701B8E}"/>
    <cellStyle name="Normal 73 2 10" xfId="18205" xr:uid="{2790008E-9F38-45CE-B173-3DDB1CECF106}"/>
    <cellStyle name="Normal 73 2 10 2" xfId="18204" xr:uid="{CB7F8D47-B6D3-40B2-8DE6-30EB2571670C}"/>
    <cellStyle name="Normal 73 2 11" xfId="18203" xr:uid="{3DB6E78E-055C-434E-8CBD-E3EA9AA08712}"/>
    <cellStyle name="Normal 73 2 12" xfId="18202" xr:uid="{C2B52058-264F-4C87-B713-C885733474CC}"/>
    <cellStyle name="Normal 73 2 13" xfId="18201" xr:uid="{708F51A1-14D4-4A64-ABE2-4AF10C35BD09}"/>
    <cellStyle name="Normal 73 2 14" xfId="18200" xr:uid="{5368AAC0-CEDC-4246-9D8A-414A310A0E72}"/>
    <cellStyle name="Normal 73 2 2" xfId="18199" xr:uid="{96E07119-8471-472C-84F8-C7DDCD9A1E42}"/>
    <cellStyle name="Normal 73 2 2 2" xfId="18198" xr:uid="{34BF4B3C-59A6-41E2-AC2A-EADE55CBE475}"/>
    <cellStyle name="Normal 73 2 2 2 2" xfId="18197" xr:uid="{4E08CE50-C2CB-421B-9A9E-7FCFA79380AF}"/>
    <cellStyle name="Normal 73 2 2 2 2 2" xfId="18196" xr:uid="{33A33F82-222E-451D-B88C-DFB61BE8B892}"/>
    <cellStyle name="Normal 73 2 2 2 2 2 2" xfId="18195" xr:uid="{D8BCDFC9-8450-40C6-B267-FADF94FEBD97}"/>
    <cellStyle name="Normal 73 2 2 2 2 3" xfId="18194" xr:uid="{D4B97A54-2B46-4108-BD19-5B68D868A55F}"/>
    <cellStyle name="Normal 73 2 2 2 2 4" xfId="18193" xr:uid="{4CD38C2F-7729-468A-903B-BF0F2F4D4AB9}"/>
    <cellStyle name="Normal 73 2 2 2 3" xfId="18192" xr:uid="{D2E59F11-461D-4E43-8A90-18853CD7938C}"/>
    <cellStyle name="Normal 73 2 2 2 3 2" xfId="18191" xr:uid="{E631A862-4632-4AD0-8C4D-BADBEEA27FE8}"/>
    <cellStyle name="Normal 73 2 2 2 4" xfId="18190" xr:uid="{0CFC7AE7-B9D0-4AC4-B78E-7204B850CDE9}"/>
    <cellStyle name="Normal 73 2 2 2 5" xfId="18189" xr:uid="{F2631AB7-A2D2-42C2-85F4-19F62965775D}"/>
    <cellStyle name="Normal 73 2 2 3" xfId="18188" xr:uid="{648A852A-00D1-46AE-9F9B-D1C394BC1DBB}"/>
    <cellStyle name="Normal 73 2 2 3 2" xfId="18187" xr:uid="{D3A57E5B-2BD5-4196-B78A-DA46898FB7E4}"/>
    <cellStyle name="Normal 73 2 2 3 2 2" xfId="18186" xr:uid="{70306231-E4CC-4B1D-9411-4EAACC9EF891}"/>
    <cellStyle name="Normal 73 2 2 3 3" xfId="18185" xr:uid="{3CFD260E-D667-45AB-9CA6-B0429389DE55}"/>
    <cellStyle name="Normal 73 2 2 3 4" xfId="18184" xr:uid="{EA1896EF-7089-423E-B4BD-283E650A4A93}"/>
    <cellStyle name="Normal 73 2 2 4" xfId="18183" xr:uid="{9B7A64C5-01F5-404A-9AC8-12723091C346}"/>
    <cellStyle name="Normal 73 2 2 4 2" xfId="18182" xr:uid="{04859DF2-1D33-4205-91D9-3F2136B3D77E}"/>
    <cellStyle name="Normal 73 2 2 5" xfId="18181" xr:uid="{564401BA-4DA2-445E-ADAF-AD24B753A175}"/>
    <cellStyle name="Normal 73 2 2 6" xfId="18180" xr:uid="{5E53DF11-78C1-43D7-8212-C657441E9E81}"/>
    <cellStyle name="Normal 73 2 3" xfId="18179" xr:uid="{12D92B9E-096E-4210-AE5D-9D11A66D538E}"/>
    <cellStyle name="Normal 73 2 3 2" xfId="18178" xr:uid="{C68213F5-C350-4228-937E-9BBB7E3E90CC}"/>
    <cellStyle name="Normal 73 2 3 2 2" xfId="18177" xr:uid="{3E360CAF-889D-45E2-A5B2-765EC6A90FC2}"/>
    <cellStyle name="Normal 73 2 3 2 2 2" xfId="18176" xr:uid="{617D899C-37E0-4FA5-969F-8052748D99BF}"/>
    <cellStyle name="Normal 73 2 3 2 3" xfId="18175" xr:uid="{AC329504-87B3-4447-8DB7-13D681197C5D}"/>
    <cellStyle name="Normal 73 2 3 2 4" xfId="18174" xr:uid="{91C47537-9478-4968-B8E3-9397C8429956}"/>
    <cellStyle name="Normal 73 2 3 3" xfId="18173" xr:uid="{57A7335E-32D6-4E18-B1E7-9884DB59B683}"/>
    <cellStyle name="Normal 73 2 3 3 2" xfId="18172" xr:uid="{C0D0145F-F7A2-4928-AB15-86199D6D936A}"/>
    <cellStyle name="Normal 73 2 3 4" xfId="18171" xr:uid="{DD6CB15A-1DA5-4581-81E7-0B8A97327110}"/>
    <cellStyle name="Normal 73 2 3 5" xfId="18170" xr:uid="{2960F435-119B-4FFA-8F28-EDA07CF2DFA6}"/>
    <cellStyle name="Normal 73 2 4" xfId="18169" xr:uid="{5A703A7E-0F1D-4BBF-A803-92D34721913F}"/>
    <cellStyle name="Normal 73 2 4 2" xfId="18168" xr:uid="{87CAEE83-DE42-491C-A704-696CEF026898}"/>
    <cellStyle name="Normal 73 2 4 2 2" xfId="18167" xr:uid="{32AE19B3-EE27-46C8-8E6F-8C8F0C07823F}"/>
    <cellStyle name="Normal 73 2 4 3" xfId="18166" xr:uid="{AF3F56E5-6D46-4083-97AF-113714A9583C}"/>
    <cellStyle name="Normal 73 2 4 4" xfId="18165" xr:uid="{F9AEB57F-E6B6-4528-B5A0-51227AE7D7B0}"/>
    <cellStyle name="Normal 73 2 5" xfId="18164" xr:uid="{275DEEDF-31E8-4EEA-A83B-6E884E721071}"/>
    <cellStyle name="Normal 73 2 5 2" xfId="18163" xr:uid="{E5149A2B-F672-4AF1-9665-40A24BB45C94}"/>
    <cellStyle name="Normal 73 2 5 2 2" xfId="18162" xr:uid="{3B973C76-2253-4286-9FCD-CF50DE848783}"/>
    <cellStyle name="Normal 73 2 5 3" xfId="18161" xr:uid="{F1CFB832-47CE-42AE-B578-9F7811B1502B}"/>
    <cellStyle name="Normal 73 2 5 4" xfId="18160" xr:uid="{C106980C-4FB2-47F4-9051-99E638F4115A}"/>
    <cellStyle name="Normal 73 2 6" xfId="18159" xr:uid="{64B411F4-74FD-4A37-A416-7365CC0B5D0A}"/>
    <cellStyle name="Normal 73 2 6 2" xfId="18158" xr:uid="{647EB1B7-A0DC-4ABA-A637-17FFD23BF81E}"/>
    <cellStyle name="Normal 73 2 6 2 2" xfId="18157" xr:uid="{44FF5840-A689-4F57-AD55-E35FAD3D62CC}"/>
    <cellStyle name="Normal 73 2 6 3" xfId="18156" xr:uid="{F7DB1225-2D2C-4D56-B57C-7FA089822913}"/>
    <cellStyle name="Normal 73 2 6 4" xfId="18155" xr:uid="{1A21BEF4-4F85-4B64-8801-7D43B0A4AC64}"/>
    <cellStyle name="Normal 73 2 7" xfId="18154" xr:uid="{8C10E8F7-C37C-4CE0-95FD-5238BFCEA6C5}"/>
    <cellStyle name="Normal 73 2 7 2" xfId="18153" xr:uid="{034F100C-5A1B-4AD7-A791-C4122FEA15AA}"/>
    <cellStyle name="Normal 73 2 7 2 2" xfId="18152" xr:uid="{187F96C0-8B5C-4029-9057-D8CBB2ECAD8E}"/>
    <cellStyle name="Normal 73 2 7 3" xfId="18151" xr:uid="{A2112503-30F9-4B08-AA2F-86E57184B70E}"/>
    <cellStyle name="Normal 73 2 7 4" xfId="18150" xr:uid="{8EDD24B3-6410-438A-92B4-E1A2C771C6C4}"/>
    <cellStyle name="Normal 73 2 8" xfId="18149" xr:uid="{57B25CAB-D29A-43E9-A74E-7E70B559D988}"/>
    <cellStyle name="Normal 73 2 8 2" xfId="18148" xr:uid="{C8DC1B5D-115C-4176-8A90-5FD5BE5E34E9}"/>
    <cellStyle name="Normal 73 2 8 2 2" xfId="18147" xr:uid="{5F267ED9-5245-4157-953A-B0E43C4A4012}"/>
    <cellStyle name="Normal 73 2 8 3" xfId="18146" xr:uid="{971D942D-AE63-4699-9572-59C428F0A109}"/>
    <cellStyle name="Normal 73 2 9" xfId="18145" xr:uid="{FDF671CA-248E-4C80-BAFB-C069C49C7B54}"/>
    <cellStyle name="Normal 73 2 9 2" xfId="18144" xr:uid="{A1F49E82-D225-4E5E-975D-BE8FD085008C}"/>
    <cellStyle name="Normal 73 2_Forecast" xfId="18143" xr:uid="{857E2029-3959-4860-B0CF-F2A5DE8B6D91}"/>
    <cellStyle name="Normal 73 3" xfId="18142" xr:uid="{B9F5FBA5-FBF0-46E3-B3AF-A87DF2F96412}"/>
    <cellStyle name="Normal 73 3 2" xfId="18141" xr:uid="{4794CCD2-F06B-467A-A569-17BDF28F5E35}"/>
    <cellStyle name="Normal 73 3_Forecast" xfId="18140" xr:uid="{6390ACFC-A97D-432D-B738-85AC4EC818E4}"/>
    <cellStyle name="Normal 73 4" xfId="18139" xr:uid="{B5437CE7-F57D-4FBF-AEE9-BB668E967372}"/>
    <cellStyle name="Normal 73 5" xfId="18138" xr:uid="{F6F7AF4F-B355-4C7E-9DEE-0C043445003C}"/>
    <cellStyle name="Normal 73 6" xfId="18137" xr:uid="{78C7230E-1B35-40F0-A864-57A0007D587C}"/>
    <cellStyle name="Normal 73_DSub" xfId="18136" xr:uid="{23C0EA91-2F18-4962-92F0-ED9040702403}"/>
    <cellStyle name="Normal 730" xfId="18135" xr:uid="{3004218D-6530-4717-8E06-52479692F57C}"/>
    <cellStyle name="Normal 731" xfId="18134" xr:uid="{73ACBEA1-9274-4964-BC7C-0211E146133D}"/>
    <cellStyle name="Normal 732" xfId="18133" xr:uid="{A84C4DD0-F51D-4050-B5A1-0B4F25185550}"/>
    <cellStyle name="Normal 733" xfId="18132" xr:uid="{A28D3F0C-3C1E-4687-8EFE-7FDD44B33E5E}"/>
    <cellStyle name="Normal 734" xfId="18131" xr:uid="{2BDF3E26-EF4D-4394-B2EE-8E196C4AD0D3}"/>
    <cellStyle name="Normal 735" xfId="18130" xr:uid="{F99B94FB-2FA6-4D56-8BC1-BE94B997C058}"/>
    <cellStyle name="Normal 736" xfId="18129" xr:uid="{05A1FB08-7BB0-48A7-9F3D-AA47266F151C}"/>
    <cellStyle name="Normal 737" xfId="18128" xr:uid="{0EADA02A-EE87-4E2C-A143-B09D8F63AF53}"/>
    <cellStyle name="Normal 738" xfId="18127" xr:uid="{369B38CF-B352-4FAD-AC9D-5BE9EEAF818D}"/>
    <cellStyle name="Normal 739" xfId="18126" xr:uid="{0BDD9F07-F3C2-4CD1-9F9B-8CCEA941C14F}"/>
    <cellStyle name="Normal 74" xfId="18125" xr:uid="{156F01A4-66B5-4D54-86C6-E797FE490C17}"/>
    <cellStyle name="Normal 74 2" xfId="18124" xr:uid="{EBE83F4D-8456-4AF7-9B0E-483C03D0AF72}"/>
    <cellStyle name="Normal 74 2 2" xfId="18123" xr:uid="{9E6BBCCF-C4A7-453B-95F8-AA8227C14B37}"/>
    <cellStyle name="Normal 74 2_Forecast" xfId="18122" xr:uid="{54533D27-7F7A-44B4-ABAC-27343C17F6C1}"/>
    <cellStyle name="Normal 74 3" xfId="18121" xr:uid="{61704DDF-E37B-4A6B-ACCF-97A36088F4EA}"/>
    <cellStyle name="Normal 74 3 2" xfId="18120" xr:uid="{28181CD4-9AA3-4C24-A660-2A45E640E673}"/>
    <cellStyle name="Normal 74 3_Forecast" xfId="18119" xr:uid="{F5572BA1-F8C1-479D-8170-2FE3AB4BFB52}"/>
    <cellStyle name="Normal 74 4" xfId="18118" xr:uid="{9ABA1B66-371A-416A-84DE-6C5B54C35032}"/>
    <cellStyle name="Normal 74 5" xfId="18117" xr:uid="{04FB73C6-6F48-4C1C-9C62-31D48B636D88}"/>
    <cellStyle name="Normal 74 6" xfId="18116" xr:uid="{4394C481-024E-46C6-A3FB-C6871ACE6DB4}"/>
    <cellStyle name="Normal 74_DSub" xfId="18115" xr:uid="{F689E9D0-1438-4160-A7C4-ED6F2C08781B}"/>
    <cellStyle name="Normal 740" xfId="18114" xr:uid="{31A19740-DB0E-4632-B676-4BD988A1DF9B}"/>
    <cellStyle name="Normal 741" xfId="18113" xr:uid="{1FEE86EE-EA94-4B63-A6BB-771DADC09163}"/>
    <cellStyle name="Normal 742" xfId="18112" xr:uid="{F8395C4B-281C-4F04-B05C-0F0AE4256DAF}"/>
    <cellStyle name="Normal 743" xfId="18111" xr:uid="{3B626618-4ECC-44F3-82B5-1554A584C989}"/>
    <cellStyle name="Normal 744" xfId="18110" xr:uid="{1F9EA225-3773-48E9-9227-E20D328266D3}"/>
    <cellStyle name="Normal 745" xfId="18109" xr:uid="{AF81B028-0C19-441F-83A3-DF5155CD4FDC}"/>
    <cellStyle name="Normal 746" xfId="18108" xr:uid="{550D5659-E9B4-46F9-84B8-303DB6D94F1A}"/>
    <cellStyle name="Normal 747" xfId="18107" xr:uid="{4357FEF4-6620-4E9B-96CE-C21F7D691E38}"/>
    <cellStyle name="Normal 748" xfId="18106" xr:uid="{762D6FD4-F625-4BDF-BF01-0D16182CB473}"/>
    <cellStyle name="Normal 749" xfId="18105" xr:uid="{7384133E-00FF-47F8-8A7D-ABD3CDB4411C}"/>
    <cellStyle name="Normal 75" xfId="18104" xr:uid="{B63E8765-4A9F-4E95-ADBE-AA2C3BF5895D}"/>
    <cellStyle name="Normal 75 2" xfId="18103" xr:uid="{259AD379-BE53-4B1C-BA13-02EAE70F5D4F}"/>
    <cellStyle name="Normal 75 2 2" xfId="18102" xr:uid="{81DBA295-A58D-45E9-905D-06D6CF4E9894}"/>
    <cellStyle name="Normal 75 2_Forecast" xfId="18101" xr:uid="{14DD44BA-9737-45CA-A7D8-95E47C24921B}"/>
    <cellStyle name="Normal 75 3" xfId="18100" xr:uid="{9C76C016-B123-4F85-8385-C31DD434F7DF}"/>
    <cellStyle name="Normal 75 3 2" xfId="18099" xr:uid="{0B3F1F25-289B-4FAA-ADC3-E75E553B0969}"/>
    <cellStyle name="Normal 75 3_Forecast" xfId="18098" xr:uid="{C599968C-9634-4B9E-88C2-320DA72499B7}"/>
    <cellStyle name="Normal 75 4" xfId="18097" xr:uid="{2B78467F-B3C4-4CE8-A72F-8E83C4A60577}"/>
    <cellStyle name="Normal 75 5" xfId="18096" xr:uid="{98DC6B40-C6E0-4B61-AE3D-0EF2B4B8F035}"/>
    <cellStyle name="Normal 75 6" xfId="18095" xr:uid="{357842AE-7F12-45F9-972E-C49F3E40DC94}"/>
    <cellStyle name="Normal 75_DSub" xfId="18094" xr:uid="{FAD70541-AE4A-4390-93DD-3FEBA38D0D00}"/>
    <cellStyle name="Normal 750" xfId="18093" xr:uid="{B7D4ECFA-846C-415A-8ACB-A53E8CBA6117}"/>
    <cellStyle name="Normal 751" xfId="18092" xr:uid="{DF67478C-3E00-48F7-B602-BB2F49C50EB2}"/>
    <cellStyle name="Normal 752" xfId="18091" xr:uid="{6979AC61-7111-4E73-B66E-A9EE0673DE62}"/>
    <cellStyle name="Normal 753" xfId="18090" xr:uid="{93A6CEA2-5666-4ECE-9B29-D0DBBFE1713E}"/>
    <cellStyle name="Normal 754" xfId="18089" xr:uid="{DCB31E3B-F79E-4C8D-AA9B-9BBB14BE8FB8}"/>
    <cellStyle name="Normal 755" xfId="18088" xr:uid="{ADBE9BBA-43B9-4C04-8E00-412E6D1C2481}"/>
    <cellStyle name="Normal 756" xfId="18087" xr:uid="{96D8F9EA-0A19-4790-BE34-1EEFFFCBE0EB}"/>
    <cellStyle name="Normal 757" xfId="18086" xr:uid="{0F2F5CB7-8944-4FD2-ADDC-937C32831DE3}"/>
    <cellStyle name="Normal 758" xfId="18085" xr:uid="{D352A5B4-A0EA-4194-82AE-CF985BFBD855}"/>
    <cellStyle name="Normal 759" xfId="18084" xr:uid="{5FA36DE7-91C1-404E-8C2C-BC8398E03F2D}"/>
    <cellStyle name="Normal 76" xfId="18083" xr:uid="{E9EEF1CA-A7EC-442F-9AF0-4CA8CE3D8F78}"/>
    <cellStyle name="Normal 76 2" xfId="18082" xr:uid="{F0493B99-6276-4D06-98DA-40AE3FAAA7C4}"/>
    <cellStyle name="Normal 76 2 2" xfId="18081" xr:uid="{BF4D7DD8-4EFF-433C-BC4A-2EC45ACD4126}"/>
    <cellStyle name="Normal 76 2_Forecast" xfId="18080" xr:uid="{02D3F916-12B6-40A2-9869-9DE7198B0E98}"/>
    <cellStyle name="Normal 76 3" xfId="18079" xr:uid="{0157C2C1-8E5D-45E5-9E7C-094B8E91415C}"/>
    <cellStyle name="Normal 76 3 2" xfId="18078" xr:uid="{61D6D4A2-C664-4DFE-9E00-34D99E7026E5}"/>
    <cellStyle name="Normal 76 3_Forecast" xfId="18077" xr:uid="{9C32BA03-0E70-4123-B7E4-731C4DC78762}"/>
    <cellStyle name="Normal 76 4" xfId="18076" xr:uid="{7E7C6904-A811-4789-9646-B592B16FF667}"/>
    <cellStyle name="Normal 76 5" xfId="18075" xr:uid="{94F6948A-AFC1-4DC4-A3A1-AA5AAB8515BB}"/>
    <cellStyle name="Normal 76 6" xfId="18074" xr:uid="{E467BF36-1A94-4734-80DB-741B3628C2E7}"/>
    <cellStyle name="Normal 76_DSub" xfId="18073" xr:uid="{03CD6AF0-C757-428F-97C6-6947083DC017}"/>
    <cellStyle name="Normal 760" xfId="18072" xr:uid="{BA697E62-BF38-41E6-814E-840288692DE9}"/>
    <cellStyle name="Normal 761" xfId="18071" xr:uid="{A7E04C1C-8801-4DAD-9274-76D3210FC347}"/>
    <cellStyle name="Normal 762" xfId="18070" xr:uid="{F7099152-AC33-41DD-80DC-8B225F58C169}"/>
    <cellStyle name="Normal 763" xfId="18069" xr:uid="{577D67F0-1B4E-4918-B871-C20544831881}"/>
    <cellStyle name="Normal 764" xfId="18068" xr:uid="{02D40334-E145-4682-9548-B442BEE9EB7A}"/>
    <cellStyle name="Normal 765" xfId="18067" xr:uid="{AED0F15A-E856-4ECB-AD51-D0385FBD5AA5}"/>
    <cellStyle name="Normal 766" xfId="18066" xr:uid="{A08437B1-6D42-4421-8430-9659E40E0F47}"/>
    <cellStyle name="Normal 767" xfId="18065" xr:uid="{17155BFA-E88E-4191-8B55-DAD5C45E8D9A}"/>
    <cellStyle name="Normal 767 2" xfId="18064" xr:uid="{D8A86C59-A53E-47CF-9782-EBB855F21BFE}"/>
    <cellStyle name="Normal 768" xfId="18063" xr:uid="{80701B81-066B-4AA2-8450-71A35FA9673D}"/>
    <cellStyle name="Normal 768 2" xfId="18062" xr:uid="{CC2ECE8A-BEA3-46D4-AAA9-25D15863D460}"/>
    <cellStyle name="Normal 769" xfId="18061" xr:uid="{9FEFDFE0-67A0-4755-8E56-FADE7124B89B}"/>
    <cellStyle name="Normal 769 2" xfId="18060" xr:uid="{7DD0DB9E-C20F-468F-BDB6-EFB0E2AF5FE9}"/>
    <cellStyle name="Normal 77" xfId="18059" xr:uid="{A537D35B-83C5-48DC-84A2-5D7C38389AF7}"/>
    <cellStyle name="Normal 77 10" xfId="18058" xr:uid="{D51DDE84-395F-432D-AE3C-AFCAA9F8FB2F}"/>
    <cellStyle name="Normal 77 11" xfId="18057" xr:uid="{8E0ED2FB-6C0D-4B47-8A2E-7723F69A5CF3}"/>
    <cellStyle name="Normal 77 12" xfId="18056" xr:uid="{E546175F-C893-41C8-9303-3DD44611BC37}"/>
    <cellStyle name="Normal 77 2" xfId="18055" xr:uid="{DF737F60-5D3F-4B7A-B711-F8FF04E9D660}"/>
    <cellStyle name="Normal 77 2 2" xfId="18054" xr:uid="{3CC19CF1-DA7C-40D8-A3AB-D1CCA8B7BCC1}"/>
    <cellStyle name="Normal 77 2 2 2" xfId="18053" xr:uid="{54E98CA8-1250-4CAC-B49C-48E386662E4E}"/>
    <cellStyle name="Normal 77 2 2 2 2" xfId="18052" xr:uid="{0F43B0B4-FC2E-4445-8A25-6AFFB7735AFC}"/>
    <cellStyle name="Normal 77 2 2 2 2 2" xfId="18051" xr:uid="{0F40AD12-58A5-41DF-8F2F-D5B49C727CF8}"/>
    <cellStyle name="Normal 77 2 2 2 2 2 2" xfId="18050" xr:uid="{ADD0C4F6-3593-417D-9CEA-5018CB47F70F}"/>
    <cellStyle name="Normal 77 2 2 2 2 2 3" xfId="18049" xr:uid="{7AC8C318-F13C-4329-86BA-092E54067E4D}"/>
    <cellStyle name="Normal 77 2 2 2 2 3" xfId="18048" xr:uid="{E270F7AC-3CDC-4681-81A1-A645B5D4C65B}"/>
    <cellStyle name="Normal 77 2 2 2 2 4" xfId="18047" xr:uid="{54171964-BEFD-4C85-96D2-E33D16AC169C}"/>
    <cellStyle name="Normal 77 2 2 2 2_Forecast" xfId="18046" xr:uid="{DBEACD9A-0084-472B-8FAF-7962F44FD59E}"/>
    <cellStyle name="Normal 77 2 2 2 3" xfId="18045" xr:uid="{707F2232-C79B-4F7D-9A84-CD0168E2A996}"/>
    <cellStyle name="Normal 77 2 2 2 3 2" xfId="18044" xr:uid="{86890C96-084D-4E39-A40C-619421020A84}"/>
    <cellStyle name="Normal 77 2 2 2 3 3" xfId="18043" xr:uid="{6AC4BDDC-DBD3-4302-A74D-F17E1902DE76}"/>
    <cellStyle name="Normal 77 2 2 2 4" xfId="18042" xr:uid="{F5F5051D-9D1F-457A-83C8-714CB4500956}"/>
    <cellStyle name="Normal 77 2 2 2 5" xfId="18041" xr:uid="{0AE7A341-F5C4-4885-AEF7-1B38B55CBA01}"/>
    <cellStyle name="Normal 77 2 2 2_DSub" xfId="18040" xr:uid="{7D2A1AA0-56FB-47C3-9A04-E4F2B810B8A0}"/>
    <cellStyle name="Normal 77 2 2 3" xfId="18039" xr:uid="{3BAB7FD4-BB68-4847-B455-2766B854942A}"/>
    <cellStyle name="Normal 77 2 2 3 2" xfId="18038" xr:uid="{3419BD5D-8C7A-4334-90CB-6E8ABB4B07BE}"/>
    <cellStyle name="Normal 77 2 2 3 2 2" xfId="18037" xr:uid="{9FE53206-258B-4271-8BF5-E94AB4E7B080}"/>
    <cellStyle name="Normal 77 2 2 3 2 3" xfId="18036" xr:uid="{36BF2641-C90A-4F88-82DC-737D9F21C85B}"/>
    <cellStyle name="Normal 77 2 2 3 3" xfId="18035" xr:uid="{C99DE993-DAA4-49E2-89E1-57B88EBD32CB}"/>
    <cellStyle name="Normal 77 2 2 3 4" xfId="18034" xr:uid="{95D6CEAA-FF22-4306-8688-D8AB78F03D52}"/>
    <cellStyle name="Normal 77 2 2 3_Forecast" xfId="18033" xr:uid="{7D5A9B09-B337-47E5-95D3-94C2F9E92793}"/>
    <cellStyle name="Normal 77 2 2 4" xfId="18032" xr:uid="{9331531A-6683-4B3A-9526-5222A629CD82}"/>
    <cellStyle name="Normal 77 2 2 4 2" xfId="18031" xr:uid="{69372E32-311D-4F1A-99DF-C70AC0EAB90F}"/>
    <cellStyle name="Normal 77 2 2 4 3" xfId="18030" xr:uid="{764FDF4F-9CAD-40DC-BBD0-C9A1C37EB850}"/>
    <cellStyle name="Normal 77 2 2 5" xfId="18029" xr:uid="{A62A7A91-4134-4B36-BB61-2AF9ABE249F0}"/>
    <cellStyle name="Normal 77 2 2 6" xfId="18028" xr:uid="{65F56D24-6436-479F-8E1F-C691EF4EAF2B}"/>
    <cellStyle name="Normal 77 2 2_DSub" xfId="18027" xr:uid="{4AE6BED8-DDD7-42BE-9363-19BD13F55291}"/>
    <cellStyle name="Normal 77 2 3" xfId="18026" xr:uid="{8CEAA56B-E13A-4E45-AACB-B5BFFD09BAB9}"/>
    <cellStyle name="Normal 77 2 3 2" xfId="18025" xr:uid="{E89348A6-C885-4C6B-890C-44D1348EAF85}"/>
    <cellStyle name="Normal 77 2 3 2 2" xfId="18024" xr:uid="{BB63169C-7552-4BF3-8A25-2D783CFDA2BC}"/>
    <cellStyle name="Normal 77 2 3 2 2 2" xfId="18023" xr:uid="{67C0719F-02F1-4EAC-9832-89343EBC4814}"/>
    <cellStyle name="Normal 77 2 3 2 2 2 2" xfId="18022" xr:uid="{43BF8855-09DA-4E71-8FA2-6077860FD0D3}"/>
    <cellStyle name="Normal 77 2 3 2 2 2 3" xfId="18021" xr:uid="{D4A521E2-1A55-4B42-AE55-45B3E8358E80}"/>
    <cellStyle name="Normal 77 2 3 2 2 3" xfId="18020" xr:uid="{F1C8E87B-0E5B-4173-82F3-02EBCFA8A877}"/>
    <cellStyle name="Normal 77 2 3 2 2 4" xfId="18019" xr:uid="{7709ACA5-F68A-424C-ADFC-DE155028A3D4}"/>
    <cellStyle name="Normal 77 2 3 2 2_Forecast" xfId="18018" xr:uid="{654A058C-86CD-4EDD-86BC-E5FA6FDB0D47}"/>
    <cellStyle name="Normal 77 2 3 2 3" xfId="18017" xr:uid="{F1EDCFD4-BCC0-4C2F-BA0F-D6D4A48AE9C1}"/>
    <cellStyle name="Normal 77 2 3 2 3 2" xfId="18016" xr:uid="{9E0633DD-5EEF-4B36-9AAB-B06B9544B92E}"/>
    <cellStyle name="Normal 77 2 3 2 3 3" xfId="18015" xr:uid="{EBCC4DA9-DD39-4ADC-A184-9F0FD1FF890A}"/>
    <cellStyle name="Normal 77 2 3 2 4" xfId="18014" xr:uid="{2F6F7215-D9AF-473B-B64F-0EB63DB2BF69}"/>
    <cellStyle name="Normal 77 2 3 2 5" xfId="18013" xr:uid="{551BC655-7ADB-4589-88EC-C0CD9C62A871}"/>
    <cellStyle name="Normal 77 2 3 2_DSub" xfId="18012" xr:uid="{BB7667E3-4743-4137-99CB-30D02AC0864C}"/>
    <cellStyle name="Normal 77 2 3 3" xfId="18011" xr:uid="{1B37C788-9AE6-4A82-A727-3AE3887FC9AA}"/>
    <cellStyle name="Normal 77 2 3 3 2" xfId="18010" xr:uid="{61533C5B-8253-4333-BA4B-02EA21B7A848}"/>
    <cellStyle name="Normal 77 2 3 3 2 2" xfId="18009" xr:uid="{C39BD292-5675-47E6-AACD-0ED64A8478A3}"/>
    <cellStyle name="Normal 77 2 3 3 2 3" xfId="18008" xr:uid="{C501D4B8-A08E-4BAE-A004-647413A67795}"/>
    <cellStyle name="Normal 77 2 3 3 3" xfId="18007" xr:uid="{97D513D6-8EF7-4ECE-9C56-3A34F77B9904}"/>
    <cellStyle name="Normal 77 2 3 3 4" xfId="18006" xr:uid="{694B75DC-761E-474D-BB46-3D77AABC8642}"/>
    <cellStyle name="Normal 77 2 3 3_Forecast" xfId="18005" xr:uid="{08597468-2FE7-40C0-8B31-12A667C83EA8}"/>
    <cellStyle name="Normal 77 2 3 4" xfId="18004" xr:uid="{36F98DA8-65C4-4579-BEF2-9A6F32F228CB}"/>
    <cellStyle name="Normal 77 2 3 4 2" xfId="18003" xr:uid="{066D9AEB-ED10-4A25-8048-F0930E8A03DE}"/>
    <cellStyle name="Normal 77 2 3 4 3" xfId="18002" xr:uid="{CBBC1E71-84C6-4EB6-9CB3-6C2DA6C24089}"/>
    <cellStyle name="Normal 77 2 3 5" xfId="18001" xr:uid="{C04D6636-1E84-4D0A-BF78-72840C9E81F5}"/>
    <cellStyle name="Normal 77 2 3 6" xfId="18000" xr:uid="{7C1AEE34-5E2E-48FB-B20B-6B15037B46FF}"/>
    <cellStyle name="Normal 77 2 3_DSub" xfId="17999" xr:uid="{DC29AFB1-40C8-4CE7-946F-651AAEE81392}"/>
    <cellStyle name="Normal 77 2 4" xfId="17998" xr:uid="{592F7B51-E044-4373-8FA3-886B18525EE1}"/>
    <cellStyle name="Normal 77 2 4 2" xfId="17997" xr:uid="{02A16238-6719-4679-9E80-F5B54CDB9C23}"/>
    <cellStyle name="Normal 77 2 4 2 2" xfId="17996" xr:uid="{95E6B334-C56F-4B04-85C2-DF01B8559EF7}"/>
    <cellStyle name="Normal 77 2 4 2 2 2" xfId="17995" xr:uid="{B5A08231-1755-4A5E-A18E-1D32FCDD4DB6}"/>
    <cellStyle name="Normal 77 2 4 2 2 3" xfId="17994" xr:uid="{CA494005-5C73-4C9C-B3D6-8BEF5E110144}"/>
    <cellStyle name="Normal 77 2 4 2 3" xfId="17993" xr:uid="{96BBD546-40C3-44A1-80BE-CDB2A6877937}"/>
    <cellStyle name="Normal 77 2 4 2 4" xfId="17992" xr:uid="{CFE2BEBE-F708-41C9-BB1B-58AB683719E9}"/>
    <cellStyle name="Normal 77 2 4 2_Forecast" xfId="17991" xr:uid="{2B34BE45-912D-4DD9-8A18-0D8DF7DD538D}"/>
    <cellStyle name="Normal 77 2 4 3" xfId="17990" xr:uid="{49C68BA7-AF6C-4B67-A128-8E7CD7C9A299}"/>
    <cellStyle name="Normal 77 2 4 3 2" xfId="17989" xr:uid="{F0C16FF6-4F50-4C39-AA83-DB24468FE1AC}"/>
    <cellStyle name="Normal 77 2 4 3 3" xfId="17988" xr:uid="{2D0738EB-3998-4C1A-B86D-78B06FBF9E5C}"/>
    <cellStyle name="Normal 77 2 4 4" xfId="17987" xr:uid="{8A137313-8609-43A3-A2C0-38329D1728EF}"/>
    <cellStyle name="Normal 77 2 4 5" xfId="17986" xr:uid="{73D1371A-B2DC-4AE2-8C87-38EC3E1BC4CC}"/>
    <cellStyle name="Normal 77 2 4_DSub" xfId="17985" xr:uid="{2544D05C-9497-41B9-9829-B6EB24101CD6}"/>
    <cellStyle name="Normal 77 2 5" xfId="17984" xr:uid="{F9B8519A-D863-45EB-9772-29C9664F8830}"/>
    <cellStyle name="Normal 77 2 5 2" xfId="17983" xr:uid="{4690651C-CAAD-4E38-97DB-D5FDA855C3CB}"/>
    <cellStyle name="Normal 77 2 5 2 2" xfId="17982" xr:uid="{08CE0DD7-90EA-4518-85FA-358D644313F8}"/>
    <cellStyle name="Normal 77 2 5 2 3" xfId="17981" xr:uid="{818A55DF-A37C-4A57-9D7B-015CED3084E7}"/>
    <cellStyle name="Normal 77 2 5 3" xfId="17980" xr:uid="{D9131F01-F4A5-4477-B413-2ABCE66BE78C}"/>
    <cellStyle name="Normal 77 2 5 4" xfId="17979" xr:uid="{5FE4677D-C87D-4B74-ACF8-6A12F78CDB22}"/>
    <cellStyle name="Normal 77 2 5_Forecast" xfId="17978" xr:uid="{C343C2DE-6664-49C0-B9B8-193BEFE6EC63}"/>
    <cellStyle name="Normal 77 2 6" xfId="17977" xr:uid="{8A9228C7-4034-4BD5-933B-B9DD574180D1}"/>
    <cellStyle name="Normal 77 2 6 2" xfId="17976" xr:uid="{356AFAC2-6DA0-47C4-BBBB-6ADBDF19FB2B}"/>
    <cellStyle name="Normal 77 2 6 2 2" xfId="17975" xr:uid="{7C77C269-D888-49D9-9563-DF3A63679F90}"/>
    <cellStyle name="Normal 77 2 6 2 3" xfId="17974" xr:uid="{AD52D4AF-2066-4898-A9DB-ED908CD823BA}"/>
    <cellStyle name="Normal 77 2 6 3" xfId="17973" xr:uid="{2DEFE39E-8578-48D6-B85B-E67141A71C37}"/>
    <cellStyle name="Normal 77 2 6 4" xfId="17972" xr:uid="{C6FA46B3-A32F-4008-A9A6-DC993C5BC417}"/>
    <cellStyle name="Normal 77 2 6_Forecast" xfId="17971" xr:uid="{86FB5271-6DEE-47A4-A8F8-876E0BECAD62}"/>
    <cellStyle name="Normal 77 2 7" xfId="17970" xr:uid="{9DB2B557-1A57-41C6-B16C-96FD23AE4F10}"/>
    <cellStyle name="Normal 77 2 7 2" xfId="17969" xr:uid="{CC2ECB2D-4D8D-4433-A514-25C6ECC39BFC}"/>
    <cellStyle name="Normal 77 2 7 3" xfId="17968" xr:uid="{7D5F4AA5-585D-4176-9669-6F395C41F675}"/>
    <cellStyle name="Normal 77 2 8" xfId="17967" xr:uid="{9825C1B7-5364-45D6-9EE5-28B513E3AD0C}"/>
    <cellStyle name="Normal 77 2 9" xfId="17966" xr:uid="{DC614487-3142-47D0-A67A-6226FB30DADF}"/>
    <cellStyle name="Normal 77 2_DSub" xfId="17965" xr:uid="{C8B55AF0-8785-455B-97CE-1E644D630412}"/>
    <cellStyle name="Normal 77 3" xfId="17964" xr:uid="{8787EA47-5BE0-43F1-931C-A204EA3EF68C}"/>
    <cellStyle name="Normal 77 3 2" xfId="17963" xr:uid="{EA973D50-D55B-4699-A13C-4A373078D449}"/>
    <cellStyle name="Normal 77 3 2 2" xfId="17962" xr:uid="{9793A558-D918-4FD9-8DD9-98327F949C2C}"/>
    <cellStyle name="Normal 77 3 2 2 2" xfId="17961" xr:uid="{E978D81A-F54C-450C-AC54-341EF2959854}"/>
    <cellStyle name="Normal 77 3 2 2 2 2" xfId="17960" xr:uid="{7A876ADD-D024-4B43-A962-0B5B8462D4CF}"/>
    <cellStyle name="Normal 77 3 2 2 2 2 2" xfId="17959" xr:uid="{227BDB23-9A44-4B79-86EF-A20025052F5A}"/>
    <cellStyle name="Normal 77 3 2 2 2 2 3" xfId="17958" xr:uid="{25485402-64D1-425B-B551-03E825B31BC3}"/>
    <cellStyle name="Normal 77 3 2 2 2 3" xfId="17957" xr:uid="{88699498-64B9-4C0F-A8B1-757BFC1786A6}"/>
    <cellStyle name="Normal 77 3 2 2 2 4" xfId="17956" xr:uid="{525CAB13-461D-48EA-B0D4-D1A3F213807F}"/>
    <cellStyle name="Normal 77 3 2 2 2_Forecast" xfId="17955" xr:uid="{459805D7-E13B-48F6-9844-2B3A491699AD}"/>
    <cellStyle name="Normal 77 3 2 2 3" xfId="17954" xr:uid="{8E466DBE-A146-44E1-9CFA-834E87C08D2C}"/>
    <cellStyle name="Normal 77 3 2 2 3 2" xfId="17953" xr:uid="{5F8A74BE-0718-463D-AADB-38A4CF321B66}"/>
    <cellStyle name="Normal 77 3 2 2 3 3" xfId="17952" xr:uid="{448D0FB3-F919-4FED-A528-E8ACF6A60D5A}"/>
    <cellStyle name="Normal 77 3 2 2 4" xfId="17951" xr:uid="{BA486B5C-1B0B-4913-9FD8-4076C64D4F3A}"/>
    <cellStyle name="Normal 77 3 2 2 5" xfId="17950" xr:uid="{5BCC289A-E40B-45B7-9D67-0DAEDA9FDD3B}"/>
    <cellStyle name="Normal 77 3 2 2_DSub" xfId="17949" xr:uid="{68900C86-D35F-4C69-BB93-04157F786C24}"/>
    <cellStyle name="Normal 77 3 2 3" xfId="17948" xr:uid="{49D6693C-7EE0-46C6-BE0F-53171BB79859}"/>
    <cellStyle name="Normal 77 3 2 3 2" xfId="17947" xr:uid="{FA28D692-70D4-46FF-84F1-757F99CC2C89}"/>
    <cellStyle name="Normal 77 3 2 3 2 2" xfId="17946" xr:uid="{7BC9F7CA-6B75-46C4-856A-2E9403CB91E6}"/>
    <cellStyle name="Normal 77 3 2 3 2 3" xfId="17945" xr:uid="{BEBA3ECF-2177-4908-96F4-E3980BB4A7DD}"/>
    <cellStyle name="Normal 77 3 2 3 3" xfId="17944" xr:uid="{8F8CB6D3-6F22-48B2-831A-01E7E7231BD8}"/>
    <cellStyle name="Normal 77 3 2 3 4" xfId="17943" xr:uid="{094A7AB8-A87C-44CE-B2E8-26F59EF44B94}"/>
    <cellStyle name="Normal 77 3 2 3_Forecast" xfId="17942" xr:uid="{C290240E-DA17-44EF-8148-93BCBA7E6BE2}"/>
    <cellStyle name="Normal 77 3 2 4" xfId="17941" xr:uid="{7927CBFF-CF0A-474D-84E5-EA2659A48B05}"/>
    <cellStyle name="Normal 77 3 2 4 2" xfId="17940" xr:uid="{F6E67A17-C345-4CD5-9206-767AB1C9A1DB}"/>
    <cellStyle name="Normal 77 3 2 4 3" xfId="17939" xr:uid="{74AB1160-7295-4A49-8414-BC683C0AE400}"/>
    <cellStyle name="Normal 77 3 2 5" xfId="17938" xr:uid="{82321FCE-D4C7-466A-903D-B15A2994D84D}"/>
    <cellStyle name="Normal 77 3 2 6" xfId="17937" xr:uid="{36C8BBEE-DA51-4E5E-ADDB-B32C18963D99}"/>
    <cellStyle name="Normal 77 3 2_DSub" xfId="17936" xr:uid="{1BE7E48B-BD97-44BC-8666-AA273A915082}"/>
    <cellStyle name="Normal 77 3 3" xfId="17935" xr:uid="{9CDBE21C-407C-4A72-B7DB-2897FF3B1D98}"/>
    <cellStyle name="Normal 77 3 3 2" xfId="17934" xr:uid="{AA13F82F-E4CF-4836-A840-ADA0B4DE47BF}"/>
    <cellStyle name="Normal 77 3 3 2 2" xfId="17933" xr:uid="{489F2350-CB74-42A6-A2CD-4D0BD078F8FD}"/>
    <cellStyle name="Normal 77 3 3 2 2 2" xfId="17932" xr:uid="{E4259FD3-B4F0-4C54-A166-DFD2478A276E}"/>
    <cellStyle name="Normal 77 3 3 2 2 2 2" xfId="17931" xr:uid="{F33A461D-501B-4972-86F9-E67E7A77DE49}"/>
    <cellStyle name="Normal 77 3 3 2 2 2 3" xfId="17930" xr:uid="{5194B6DC-E065-40C2-A1B9-7C340FCAD5D5}"/>
    <cellStyle name="Normal 77 3 3 2 2 3" xfId="17929" xr:uid="{753E17CD-3EF5-44CD-BD3E-7B7A42C3477C}"/>
    <cellStyle name="Normal 77 3 3 2 2 4" xfId="17928" xr:uid="{8DBB58C0-225E-4923-B6AD-3183789ED0F6}"/>
    <cellStyle name="Normal 77 3 3 2 2_Forecast" xfId="17927" xr:uid="{037F8DB6-BB1B-4EC4-B580-FE188E69BE40}"/>
    <cellStyle name="Normal 77 3 3 2 3" xfId="17926" xr:uid="{D6D3417D-1D6F-40BA-B3E8-F80B3815F613}"/>
    <cellStyle name="Normal 77 3 3 2 3 2" xfId="17925" xr:uid="{204794A7-467E-4520-BA34-9DCAF2783325}"/>
    <cellStyle name="Normal 77 3 3 2 3 3" xfId="17924" xr:uid="{35DC7B7E-772A-410D-B8C0-4967E8BB58D1}"/>
    <cellStyle name="Normal 77 3 3 2 4" xfId="17923" xr:uid="{3BD832F2-C25F-4BFA-9CB4-32AF484AA499}"/>
    <cellStyle name="Normal 77 3 3 2 5" xfId="17922" xr:uid="{C65F4397-F754-42CC-9FB7-FA8FF7E68F20}"/>
    <cellStyle name="Normal 77 3 3 2_DSub" xfId="17921" xr:uid="{C8BD4C72-CF8F-4FCD-B267-88809A54CAC2}"/>
    <cellStyle name="Normal 77 3 3 3" xfId="17920" xr:uid="{F1E94C75-C38C-4930-90A1-64DB747CF51F}"/>
    <cellStyle name="Normal 77 3 3 3 2" xfId="17919" xr:uid="{E0A70161-A131-444B-80C2-30F56FFF7181}"/>
    <cellStyle name="Normal 77 3 3 3 2 2" xfId="17918" xr:uid="{450FAF59-C6D0-4AE2-86E9-8ADB294BC7CC}"/>
    <cellStyle name="Normal 77 3 3 3 2 3" xfId="17917" xr:uid="{AC57F33D-B5C0-447B-AFF6-D89793047D35}"/>
    <cellStyle name="Normal 77 3 3 3 3" xfId="17916" xr:uid="{B6F19D98-BCEA-45C2-8B1F-47371B740AC9}"/>
    <cellStyle name="Normal 77 3 3 3 4" xfId="17915" xr:uid="{4E285168-C828-4544-A46F-3F0C552F12F7}"/>
    <cellStyle name="Normal 77 3 3 3_Forecast" xfId="17914" xr:uid="{A7003137-B9AF-42AB-AB90-B3EC5B70735F}"/>
    <cellStyle name="Normal 77 3 3 4" xfId="17913" xr:uid="{AF8677D8-52FB-478A-822B-B082D6AC8303}"/>
    <cellStyle name="Normal 77 3 3 4 2" xfId="17912" xr:uid="{1B06B01B-5834-4517-8D5B-879548C202BC}"/>
    <cellStyle name="Normal 77 3 3 4 3" xfId="17911" xr:uid="{3AACAD66-47FE-4015-BCA0-9E44F5B551BF}"/>
    <cellStyle name="Normal 77 3 3 5" xfId="17910" xr:uid="{08AA4507-7303-4D1A-9A48-EFCD08FBFBDD}"/>
    <cellStyle name="Normal 77 3 3 6" xfId="17909" xr:uid="{2814BB30-1CA3-4F54-B2F9-0BF6E365D247}"/>
    <cellStyle name="Normal 77 3 3_DSub" xfId="17908" xr:uid="{2BD27FFF-4EC4-4AF2-B65D-C08CA0C5FB5A}"/>
    <cellStyle name="Normal 77 3 4" xfId="17907" xr:uid="{C190E9F8-75B9-4D19-B47F-A3DFD6FC9401}"/>
    <cellStyle name="Normal 77 3 4 2" xfId="17906" xr:uid="{6F870B53-DDDF-4135-ACB6-69BD00B2AEB9}"/>
    <cellStyle name="Normal 77 3 4 2 2" xfId="17905" xr:uid="{AA97BF7E-6585-42B6-AFE7-6D75B603F9D7}"/>
    <cellStyle name="Normal 77 3 4 2 2 2" xfId="17904" xr:uid="{0E10CE9F-A6B4-402A-92C4-968225DFC0A6}"/>
    <cellStyle name="Normal 77 3 4 2 2 3" xfId="17903" xr:uid="{3F33E41D-B482-4C29-A673-BCFF7F0AC111}"/>
    <cellStyle name="Normal 77 3 4 2 3" xfId="17902" xr:uid="{4B4D1CAD-CF0D-4C3A-BD55-0CCD1C79F00A}"/>
    <cellStyle name="Normal 77 3 4 2 4" xfId="17901" xr:uid="{990AA7BD-5676-492C-B1BD-F1431E576C1A}"/>
    <cellStyle name="Normal 77 3 4 2_Forecast" xfId="17900" xr:uid="{5404339C-AA1E-4890-B61D-B0EB284E0FC3}"/>
    <cellStyle name="Normal 77 3 4 3" xfId="17899" xr:uid="{0F1F0FCC-F354-4B31-8EDB-DC90E486EAB0}"/>
    <cellStyle name="Normal 77 3 4 3 2" xfId="17898" xr:uid="{636FE95B-6EBD-4ADE-99EB-74D02A507AFC}"/>
    <cellStyle name="Normal 77 3 4 3 3" xfId="17897" xr:uid="{FE2BBC18-7B01-49A2-9003-DD5FAFA6C2F1}"/>
    <cellStyle name="Normal 77 3 4 4" xfId="17896" xr:uid="{EB6DD1B6-736C-4924-9913-020D8CCB2D7B}"/>
    <cellStyle name="Normal 77 3 4 5" xfId="17895" xr:uid="{D616A231-50AC-4BBF-BF70-0815BCE76132}"/>
    <cellStyle name="Normal 77 3 4_DSub" xfId="17894" xr:uid="{663EC347-EAA7-4754-8402-94850D8A480B}"/>
    <cellStyle name="Normal 77 3 5" xfId="17893" xr:uid="{2129EB05-8164-470E-AE39-C51D0A60472C}"/>
    <cellStyle name="Normal 77 3 5 2" xfId="17892" xr:uid="{403BAD6B-B1CB-4863-AA07-C88FBA2F1AF8}"/>
    <cellStyle name="Normal 77 3 5 2 2" xfId="17891" xr:uid="{9C171849-5A22-45F4-82C9-418DE638F9D5}"/>
    <cellStyle name="Normal 77 3 5 2 3" xfId="17890" xr:uid="{134728D9-BFA4-4FC7-AD62-60A6574F5B96}"/>
    <cellStyle name="Normal 77 3 5 3" xfId="17889" xr:uid="{6AD657D4-19ED-4B2E-A109-66653C556911}"/>
    <cellStyle name="Normal 77 3 5 4" xfId="17888" xr:uid="{F50F919E-A685-4E52-BDA4-97ECB4A9AA54}"/>
    <cellStyle name="Normal 77 3 5_Forecast" xfId="17887" xr:uid="{84166E17-C326-4C70-86CE-C152C6A31168}"/>
    <cellStyle name="Normal 77 3 6" xfId="17886" xr:uid="{7DB4701E-5E63-4A5B-BDC0-F3C48D9E92E0}"/>
    <cellStyle name="Normal 77 3 6 2" xfId="17885" xr:uid="{BEAA2816-4998-4BE6-9A53-CC95B6135DB0}"/>
    <cellStyle name="Normal 77 3 6 2 2" xfId="17884" xr:uid="{2FA1CC14-9285-4B2B-B556-1249D6E67D32}"/>
    <cellStyle name="Normal 77 3 6 2 3" xfId="17883" xr:uid="{C08E5075-9729-42B0-AC9F-287521959978}"/>
    <cellStyle name="Normal 77 3 6 3" xfId="17882" xr:uid="{F76B5D57-94F0-4AD9-BA17-5C69DA2744A6}"/>
    <cellStyle name="Normal 77 3 6 4" xfId="17881" xr:uid="{8AB6589B-2EEF-46C8-988E-8460669A708B}"/>
    <cellStyle name="Normal 77 3 6_Forecast" xfId="17880" xr:uid="{DA607E6C-0F3E-4C6B-A00C-CA6036E7C0E3}"/>
    <cellStyle name="Normal 77 3 7" xfId="17879" xr:uid="{A10B6FD8-9D04-41E7-8113-AF7562DD64BA}"/>
    <cellStyle name="Normal 77 3 7 2" xfId="17878" xr:uid="{5BE6C70C-FB2B-4EB2-81B9-3270421485C9}"/>
    <cellStyle name="Normal 77 3 7 3" xfId="17877" xr:uid="{95A458CF-1122-4F8A-A2AC-9CF9D8A09378}"/>
    <cellStyle name="Normal 77 3 8" xfId="17876" xr:uid="{74FA4106-E522-4BF5-810D-502107CCAD07}"/>
    <cellStyle name="Normal 77 3 9" xfId="17875" xr:uid="{672DE4F9-7500-4917-B479-7EFA07838C2A}"/>
    <cellStyle name="Normal 77 3_DSub" xfId="17874" xr:uid="{828DD94B-2ADF-4DFF-9367-36969F936C53}"/>
    <cellStyle name="Normal 77 4" xfId="17873" xr:uid="{D889CA5E-1827-4B9B-A42C-6138D9B81B94}"/>
    <cellStyle name="Normal 77 4 2" xfId="17872" xr:uid="{42459FD4-5846-4EEB-9591-0FB43EC3956F}"/>
    <cellStyle name="Normal 77 4 2 2" xfId="17871" xr:uid="{08098D05-96BE-49F6-AF7D-4C82DDFA2E22}"/>
    <cellStyle name="Normal 77 4 2 2 2" xfId="17870" xr:uid="{EDDA10DA-11A8-4BC3-A9B7-AC114C44EC85}"/>
    <cellStyle name="Normal 77 4 2 2 2 2" xfId="17869" xr:uid="{461E1733-7395-44E8-8733-1E3E6F644CB4}"/>
    <cellStyle name="Normal 77 4 2 2 2 3" xfId="17868" xr:uid="{CB769270-938F-4E8B-922F-1AE8B657A6E5}"/>
    <cellStyle name="Normal 77 4 2 2 3" xfId="17867" xr:uid="{5A7493FF-AC21-40FC-B34A-4187E98CB434}"/>
    <cellStyle name="Normal 77 4 2 2 4" xfId="17866" xr:uid="{3D741654-60C9-4C0F-BA71-7C164DFDD929}"/>
    <cellStyle name="Normal 77 4 2 2_Forecast" xfId="17865" xr:uid="{71BBF9FC-44C2-4183-9209-70845BC5A03E}"/>
    <cellStyle name="Normal 77 4 2 3" xfId="17864" xr:uid="{F4880318-DD0A-4B16-8B71-90005EFE9E34}"/>
    <cellStyle name="Normal 77 4 2 3 2" xfId="17863" xr:uid="{1AD5F08E-F1D3-4071-B410-A77210946513}"/>
    <cellStyle name="Normal 77 4 2 3 3" xfId="17862" xr:uid="{3C4E62EF-712C-486F-9422-5C545C15178E}"/>
    <cellStyle name="Normal 77 4 2 4" xfId="17861" xr:uid="{121822C5-4877-4AAC-85A1-66A925456895}"/>
    <cellStyle name="Normal 77 4 2 5" xfId="17860" xr:uid="{A1AD0A53-742C-4F4E-A19A-2F6CFB025E3F}"/>
    <cellStyle name="Normal 77 4 2_DSub" xfId="17859" xr:uid="{F6CEAFEE-F342-40D2-9893-F471C640F52E}"/>
    <cellStyle name="Normal 77 4 3" xfId="17858" xr:uid="{25E867D7-8694-41C4-AF86-5F6AC98CFE49}"/>
    <cellStyle name="Normal 77 4 3 2" xfId="17857" xr:uid="{83422029-C2BC-444D-B4C7-13BF662903C6}"/>
    <cellStyle name="Normal 77 4 3 2 2" xfId="17856" xr:uid="{995BF7A2-39D9-414C-BFC6-BF551ADDAE09}"/>
    <cellStyle name="Normal 77 4 3 2 3" xfId="17855" xr:uid="{DCE24FDC-D986-4A22-9B05-AF0A44C751E4}"/>
    <cellStyle name="Normal 77 4 3 3" xfId="17854" xr:uid="{7A183452-B160-4737-98C8-FBFE2FBA0174}"/>
    <cellStyle name="Normal 77 4 3 4" xfId="17853" xr:uid="{7F0E3B04-14AE-4F8F-9A17-AED5530E3674}"/>
    <cellStyle name="Normal 77 4 3_Forecast" xfId="17852" xr:uid="{FB5924A8-4B4D-46DB-A792-9A9257DFF302}"/>
    <cellStyle name="Normal 77 4 4" xfId="17851" xr:uid="{BA7996BE-2878-4662-823C-11639FF8A624}"/>
    <cellStyle name="Normal 77 4 4 2" xfId="17850" xr:uid="{63517546-8998-4E33-BE00-D74FF1707B60}"/>
    <cellStyle name="Normal 77 4 4 3" xfId="17849" xr:uid="{4F8520DE-2EBE-409C-9A87-54FBD9CC6B5B}"/>
    <cellStyle name="Normal 77 4 5" xfId="17848" xr:uid="{BF0AB45B-8D3E-4232-836D-2F5EE5076853}"/>
    <cellStyle name="Normal 77 4 6" xfId="17847" xr:uid="{1C59993B-6115-4A8E-AF55-D5030425A0A3}"/>
    <cellStyle name="Normal 77 4_DSub" xfId="17846" xr:uid="{7CD2D57E-DB50-4D54-8714-37766773810C}"/>
    <cellStyle name="Normal 77 5" xfId="17845" xr:uid="{62A82CC9-F8F7-4B5C-A3F6-F027C1D1433F}"/>
    <cellStyle name="Normal 77 5 2" xfId="17844" xr:uid="{9D81C882-AA42-4B52-A284-0FED465CDE2D}"/>
    <cellStyle name="Normal 77 5 2 2" xfId="17843" xr:uid="{CB946F00-65AF-4700-A12A-2AED566AF9B6}"/>
    <cellStyle name="Normal 77 5 2 2 2" xfId="17842" xr:uid="{D88218C6-9FF3-46CB-8941-EDA86768D384}"/>
    <cellStyle name="Normal 77 5 2 2 2 2" xfId="17841" xr:uid="{82224F07-39BB-4333-BAF0-2BC3BF3D72DE}"/>
    <cellStyle name="Normal 77 5 2 2 2 3" xfId="17840" xr:uid="{065048B7-25FE-45B2-91F3-53ECB5E937A5}"/>
    <cellStyle name="Normal 77 5 2 2 3" xfId="17839" xr:uid="{4B3ABD1A-ED79-4CD6-A2A8-722D7010602C}"/>
    <cellStyle name="Normal 77 5 2 2 4" xfId="17838" xr:uid="{D8D6D520-D31C-4007-B347-25C119C4B8EE}"/>
    <cellStyle name="Normal 77 5 2 2_Forecast" xfId="17837" xr:uid="{F41EF2DA-553F-401A-8A4E-C917D9304FA9}"/>
    <cellStyle name="Normal 77 5 2 3" xfId="17836" xr:uid="{3B0471FC-57D5-417A-84DE-90E158D59BD2}"/>
    <cellStyle name="Normal 77 5 2 3 2" xfId="17835" xr:uid="{ADD19D06-1487-4392-B7AC-8F29AFED89D1}"/>
    <cellStyle name="Normal 77 5 2 3 3" xfId="17834" xr:uid="{0FAC8511-7BCD-454F-992A-91387C2FD296}"/>
    <cellStyle name="Normal 77 5 2 4" xfId="17833" xr:uid="{DB0E364F-1C6D-42BF-82E8-619CF20C33AF}"/>
    <cellStyle name="Normal 77 5 2 5" xfId="17832" xr:uid="{6CF89490-4E9D-4D4C-AE44-F334BF6F0122}"/>
    <cellStyle name="Normal 77 5 2_DSub" xfId="17831" xr:uid="{81836012-7EFF-4446-B1AC-DC357A692CFC}"/>
    <cellStyle name="Normal 77 5 3" xfId="17830" xr:uid="{940B1DED-A38F-40EB-872C-BC9F3A7822FA}"/>
    <cellStyle name="Normal 77 5 3 2" xfId="17829" xr:uid="{ED603EEE-9920-488E-AAED-9EBFF8E904C3}"/>
    <cellStyle name="Normal 77 5 3 2 2" xfId="17828" xr:uid="{53096553-98A2-40C0-A972-BFA693B5459D}"/>
    <cellStyle name="Normal 77 5 3 2 3" xfId="17827" xr:uid="{9634B2A5-5779-4ABA-AB62-C0536EC88D1D}"/>
    <cellStyle name="Normal 77 5 3 3" xfId="17826" xr:uid="{FFEC43E2-61C5-4ECA-B060-AFAFBE014AF6}"/>
    <cellStyle name="Normal 77 5 3 4" xfId="17825" xr:uid="{9F2F4A47-451F-427F-8A25-A0459C0E7BF9}"/>
    <cellStyle name="Normal 77 5 3_Forecast" xfId="17824" xr:uid="{1357FF09-4538-404E-A2F4-E1B4AE5CFB24}"/>
    <cellStyle name="Normal 77 5 4" xfId="17823" xr:uid="{8F8D50AA-AA38-436B-871B-3C2B21AE00D7}"/>
    <cellStyle name="Normal 77 5 4 2" xfId="17822" xr:uid="{F1DDD399-383D-4A7F-8B4B-E3CD5010D021}"/>
    <cellStyle name="Normal 77 5 4 3" xfId="17821" xr:uid="{7E969107-4D34-4196-8500-373F95287D49}"/>
    <cellStyle name="Normal 77 5 5" xfId="17820" xr:uid="{652285DE-7221-4BB3-A4B2-0121DC24BA22}"/>
    <cellStyle name="Normal 77 5 6" xfId="17819" xr:uid="{880A5D02-6CA3-4F19-BA83-BBA184559322}"/>
    <cellStyle name="Normal 77 5_DSub" xfId="17818" xr:uid="{F0D89247-EE20-44A0-9674-0667D78D4472}"/>
    <cellStyle name="Normal 77 6" xfId="17817" xr:uid="{4593E47A-8F82-4222-B5A9-131DF031A316}"/>
    <cellStyle name="Normal 77 6 2" xfId="17816" xr:uid="{3B215F76-1A87-4937-A098-2A9F6FE7849D}"/>
    <cellStyle name="Normal 77 6 2 2" xfId="17815" xr:uid="{0BA16803-CDCA-45E3-B2EC-0580A3BECC66}"/>
    <cellStyle name="Normal 77 6 2 2 2" xfId="17814" xr:uid="{4B2F1BCD-00EE-42A9-9695-F7213C3F8DA5}"/>
    <cellStyle name="Normal 77 6 2 2 3" xfId="17813" xr:uid="{FD8BEBEF-01D2-4691-923E-33985300EFBB}"/>
    <cellStyle name="Normal 77 6 2 3" xfId="17812" xr:uid="{256ABFED-3BD4-4293-80CD-7399CE3FDAB2}"/>
    <cellStyle name="Normal 77 6 2 4" xfId="17811" xr:uid="{DC4699B7-269A-4362-A6D0-44DC0521C06D}"/>
    <cellStyle name="Normal 77 6 2_Forecast" xfId="17810" xr:uid="{E058A083-37FD-4A22-B614-69A848C3BE10}"/>
    <cellStyle name="Normal 77 6 3" xfId="17809" xr:uid="{F7FB7BDC-7E6C-41AE-B516-4CA9A7F1DC79}"/>
    <cellStyle name="Normal 77 6 3 2" xfId="17808" xr:uid="{8745943C-1AB0-4535-9558-5EECA027CBC8}"/>
    <cellStyle name="Normal 77 6 3 3" xfId="17807" xr:uid="{73CDEB65-E59B-4C87-B0F8-B0C77EF0981E}"/>
    <cellStyle name="Normal 77 6 4" xfId="17806" xr:uid="{725B827E-4E72-4743-B202-AF25ADF681FF}"/>
    <cellStyle name="Normal 77 6 5" xfId="17805" xr:uid="{EE106335-F079-4514-87D6-19D3C1352E1F}"/>
    <cellStyle name="Normal 77 6_DSub" xfId="17804" xr:uid="{A69958AA-600C-4192-B0D3-2C103E826C15}"/>
    <cellStyle name="Normal 77 7" xfId="17803" xr:uid="{26D77144-7CF6-4CB1-A6A2-1CCAE0044F17}"/>
    <cellStyle name="Normal 77 7 2" xfId="17802" xr:uid="{3CAFD093-3F1A-4DEF-9EAA-3BA992D93AA4}"/>
    <cellStyle name="Normal 77 7 2 2" xfId="17801" xr:uid="{EEB4A5DB-98AE-40F1-9B9B-AD7B8C60B6A2}"/>
    <cellStyle name="Normal 77 7 2 3" xfId="17800" xr:uid="{89C1DFD5-CA8B-4C0B-9C07-90D5E701F21F}"/>
    <cellStyle name="Normal 77 7 3" xfId="17799" xr:uid="{4C91D07D-F5E5-4BB5-9134-21131D3CFF71}"/>
    <cellStyle name="Normal 77 7 4" xfId="17798" xr:uid="{76151BBE-60E4-4A2B-815B-1E5087975536}"/>
    <cellStyle name="Normal 77 7_Forecast" xfId="17797" xr:uid="{F7D84EA8-32B8-45DA-98EC-A2915B36C5AD}"/>
    <cellStyle name="Normal 77 8" xfId="17796" xr:uid="{910E8E79-E73E-4814-AEBF-BA8529D12990}"/>
    <cellStyle name="Normal 77 8 2" xfId="17795" xr:uid="{62F5892B-CD9B-4AA4-8804-03466DA2DA2A}"/>
    <cellStyle name="Normal 77 8 2 2" xfId="17794" xr:uid="{AF1CB63C-0249-4962-A254-EADB2DBC3A94}"/>
    <cellStyle name="Normal 77 8 2 3" xfId="17793" xr:uid="{60354FAF-8848-4842-913B-AC43C6AB2F72}"/>
    <cellStyle name="Normal 77 8 3" xfId="17792" xr:uid="{382AA5FC-D721-46E1-97D2-A4C7C80721FC}"/>
    <cellStyle name="Normal 77 8 4" xfId="17791" xr:uid="{A12A39CD-3C66-40DC-AD13-CF8287E79682}"/>
    <cellStyle name="Normal 77 8_Forecast" xfId="17790" xr:uid="{9D410ABF-A691-4653-9B58-D365BA61CCF1}"/>
    <cellStyle name="Normal 77 9" xfId="17789" xr:uid="{3012E5BC-9829-4DB7-ADBD-D3BBC53C91B2}"/>
    <cellStyle name="Normal 77 9 2" xfId="17788" xr:uid="{B57BE2CE-90BC-4278-8DB6-D212183495E6}"/>
    <cellStyle name="Normal 77 9 3" xfId="17787" xr:uid="{61609A9E-107A-46BC-AC7F-632C4520FC63}"/>
    <cellStyle name="Normal 77_DSub" xfId="17786" xr:uid="{E5AC7279-E5B6-4DB3-90F4-88C915BB50F9}"/>
    <cellStyle name="Normal 770" xfId="17785" xr:uid="{F5977713-5B00-4DE0-BFE5-30E3BFB324AF}"/>
    <cellStyle name="Normal 770 2" xfId="17784" xr:uid="{B0975E35-620A-4E08-B412-F26A80AAFD09}"/>
    <cellStyle name="Normal 771" xfId="17783" xr:uid="{6A17459B-C3D4-4B73-81AD-D24490E6F51B}"/>
    <cellStyle name="Normal 771 2" xfId="17782" xr:uid="{BC744BAA-3421-4397-99EB-5F9E31B75AAA}"/>
    <cellStyle name="Normal 772" xfId="17781" xr:uid="{73AB47E4-E809-457D-BFCF-0C740334B4B4}"/>
    <cellStyle name="Normal 772 2" xfId="17780" xr:uid="{FA31BB06-3129-4669-B234-84F5682E3335}"/>
    <cellStyle name="Normal 773" xfId="17779" xr:uid="{61FED35D-4A73-4159-BA0F-8A25E1832CD9}"/>
    <cellStyle name="Normal 773 2" xfId="17778" xr:uid="{FB6EFB82-80F4-41E9-9C8E-7C28DBC9300F}"/>
    <cellStyle name="Normal 774" xfId="17777" xr:uid="{C32B1C93-53FB-4379-9558-69536A8D5995}"/>
    <cellStyle name="Normal 774 2" xfId="17776" xr:uid="{AD5EF9A2-C030-49D2-8560-B6CE0909E47A}"/>
    <cellStyle name="Normal 775" xfId="17775" xr:uid="{6A3DF8F9-39E4-44D7-A643-806DB78054CA}"/>
    <cellStyle name="Normal 775 2" xfId="17774" xr:uid="{8CDB71C6-0C8A-41FD-A584-B5A3E5623D32}"/>
    <cellStyle name="Normal 776" xfId="17773" xr:uid="{7016CB21-900B-4E32-904D-597C55B510A0}"/>
    <cellStyle name="Normal 776 2" xfId="17772" xr:uid="{63FEB810-C610-409F-B485-C09990834974}"/>
    <cellStyle name="Normal 777" xfId="17771" xr:uid="{6E536FBA-7270-4943-934C-DB1BDC22A367}"/>
    <cellStyle name="Normal 777 2" xfId="17770" xr:uid="{D212D53B-0643-4187-BEF9-802766BFA8E3}"/>
    <cellStyle name="Normal 778" xfId="17769" xr:uid="{85029874-5D55-440F-AFB5-C6FC28B7D007}"/>
    <cellStyle name="Normal 778 2" xfId="17768" xr:uid="{DBB3F950-B309-453F-B293-7773F6583C60}"/>
    <cellStyle name="Normal 779" xfId="17767" xr:uid="{792CA869-0B01-4C94-BD97-7684D184FAA8}"/>
    <cellStyle name="Normal 779 2" xfId="17766" xr:uid="{AFD47AC9-5A97-4632-8CD7-7D0F740F800A}"/>
    <cellStyle name="Normal 78" xfId="17765" xr:uid="{4FA7D8DE-B6F4-4A70-8D58-DAD0D581D946}"/>
    <cellStyle name="Normal 78 10" xfId="17764" xr:uid="{F8F4C700-7B73-4061-8141-F5FEA7A1C77B}"/>
    <cellStyle name="Normal 78 11" xfId="17763" xr:uid="{C9CE5951-35BB-4A2C-AF36-F33A62F70637}"/>
    <cellStyle name="Normal 78 12" xfId="17762" xr:uid="{03BC467A-47D5-4E23-AB9D-93648D01FE2F}"/>
    <cellStyle name="Normal 78 2" xfId="17761" xr:uid="{B87E2624-BB70-4353-8F91-7FB2F867D84F}"/>
    <cellStyle name="Normal 78 2 2" xfId="17760" xr:uid="{4662A97E-A216-4E6D-A623-B90E1690AA0C}"/>
    <cellStyle name="Normal 78 2 2 2" xfId="17759" xr:uid="{18F0B8E1-4629-4B59-9AE1-04029AEB79E8}"/>
    <cellStyle name="Normal 78 2 2 2 2" xfId="17758" xr:uid="{54E50CBD-49E9-4796-B2C2-DF5536C2F081}"/>
    <cellStyle name="Normal 78 2 2 2 2 2" xfId="17757" xr:uid="{B3365D55-997B-4DA7-A838-00014B997B6E}"/>
    <cellStyle name="Normal 78 2 2 2 2 2 2" xfId="17756" xr:uid="{292B0211-0E3A-47CE-9AEB-2E88044ACEBC}"/>
    <cellStyle name="Normal 78 2 2 2 2 2 3" xfId="17755" xr:uid="{0E8EF9F1-3630-4188-A5C9-5938352E1037}"/>
    <cellStyle name="Normal 78 2 2 2 2 3" xfId="17754" xr:uid="{C945AC77-6567-4E39-AFD5-282CC883641B}"/>
    <cellStyle name="Normal 78 2 2 2 2 4" xfId="17753" xr:uid="{F986BCF1-6CC4-4DBE-B421-93EC71517744}"/>
    <cellStyle name="Normal 78 2 2 2 2_Forecast" xfId="17752" xr:uid="{ECF33ADD-4A83-4571-824D-21F9B54C6F86}"/>
    <cellStyle name="Normal 78 2 2 2 3" xfId="17751" xr:uid="{AE2FFCD8-CBDF-4DDB-BA33-5F46A671EE39}"/>
    <cellStyle name="Normal 78 2 2 2 3 2" xfId="17750" xr:uid="{A277CAFD-509F-44B7-81B0-E84253D70E85}"/>
    <cellStyle name="Normal 78 2 2 2 3 3" xfId="17749" xr:uid="{A81E04D9-20F2-4DFF-96C8-F2ED6C63ED8C}"/>
    <cellStyle name="Normal 78 2 2 2 4" xfId="17748" xr:uid="{60A27838-7D41-4341-875E-592CAA9C625D}"/>
    <cellStyle name="Normal 78 2 2 2 5" xfId="17747" xr:uid="{C7AC2666-B373-4DD9-B39A-D7C6FB4CE59B}"/>
    <cellStyle name="Normal 78 2 2 2_DSub" xfId="17746" xr:uid="{83E030D2-D644-4F41-828F-8250B4E3B94D}"/>
    <cellStyle name="Normal 78 2 2 3" xfId="17745" xr:uid="{914A0468-F54B-4FE5-8154-D7DDBAABD3C0}"/>
    <cellStyle name="Normal 78 2 2 3 2" xfId="17744" xr:uid="{1396B9D8-E3C5-469A-AF45-3B17E5BC4C52}"/>
    <cellStyle name="Normal 78 2 2 3 2 2" xfId="17743" xr:uid="{65A39275-181B-4137-8110-BDF7C37CDA7D}"/>
    <cellStyle name="Normal 78 2 2 3 2 3" xfId="17742" xr:uid="{1D91EE70-A557-42DD-BE59-42D2D4626FD8}"/>
    <cellStyle name="Normal 78 2 2 3 3" xfId="17741" xr:uid="{1763486B-0F1B-4C46-B331-B08AB30FA001}"/>
    <cellStyle name="Normal 78 2 2 3 4" xfId="17740" xr:uid="{7049386F-D156-4602-B097-D02B4F13A83F}"/>
    <cellStyle name="Normal 78 2 2 3_Forecast" xfId="17739" xr:uid="{FCF17DF7-F0E1-4617-AE80-3AF3780950CB}"/>
    <cellStyle name="Normal 78 2 2 4" xfId="17738" xr:uid="{AB349EEE-424F-4103-B560-003522585C55}"/>
    <cellStyle name="Normal 78 2 2 4 2" xfId="17737" xr:uid="{970418DE-DCA7-4A7B-80D1-C07BA60660E9}"/>
    <cellStyle name="Normal 78 2 2 4 3" xfId="17736" xr:uid="{9404B65D-2D6F-40E7-BFC0-481EA1AB89EF}"/>
    <cellStyle name="Normal 78 2 2 5" xfId="17735" xr:uid="{FA295FDB-CDB6-4516-93E3-BCF4D3257A95}"/>
    <cellStyle name="Normal 78 2 2 6" xfId="17734" xr:uid="{5F8EDFD5-F72F-40B3-8B21-1241A28E742C}"/>
    <cellStyle name="Normal 78 2 2_DSub" xfId="17733" xr:uid="{EB73AB00-8B7C-4BF1-A2F3-9FD46E50F40F}"/>
    <cellStyle name="Normal 78 2 3" xfId="17732" xr:uid="{B15556C4-8160-4E49-91F3-1EE5D613E129}"/>
    <cellStyle name="Normal 78 2 3 2" xfId="17731" xr:uid="{2F6935FC-EE21-4FF3-923E-8B6E3E82F835}"/>
    <cellStyle name="Normal 78 2 3 2 2" xfId="17730" xr:uid="{1695C900-A1F6-4290-8F2C-34085B983C55}"/>
    <cellStyle name="Normal 78 2 3 2 2 2" xfId="17729" xr:uid="{872C0813-FC45-4BE9-B9D3-216AF41D181B}"/>
    <cellStyle name="Normal 78 2 3 2 2 2 2" xfId="17728" xr:uid="{EC3F39CA-5E6E-4D2B-81DC-875D19A8AFB2}"/>
    <cellStyle name="Normal 78 2 3 2 2 2 3" xfId="17727" xr:uid="{2A698AE3-06D7-4A70-96F9-6BE175994DFB}"/>
    <cellStyle name="Normal 78 2 3 2 2 3" xfId="17726" xr:uid="{A655E912-386E-4111-9208-70E702397FBA}"/>
    <cellStyle name="Normal 78 2 3 2 2 4" xfId="17725" xr:uid="{A392440E-56C5-4666-83DD-1FD87601363E}"/>
    <cellStyle name="Normal 78 2 3 2 2_Forecast" xfId="17724" xr:uid="{388D58A9-2566-44E2-98B5-891DA44FAF01}"/>
    <cellStyle name="Normal 78 2 3 2 3" xfId="17723" xr:uid="{74467958-0405-4AE5-8D78-715DC88EE14E}"/>
    <cellStyle name="Normal 78 2 3 2 3 2" xfId="17722" xr:uid="{E2128002-9ED5-4FFC-AE66-3F4DB9E4AF24}"/>
    <cellStyle name="Normal 78 2 3 2 3 3" xfId="17721" xr:uid="{2750CE82-21C3-4CDA-B6C8-0D78CE5B9927}"/>
    <cellStyle name="Normal 78 2 3 2 4" xfId="17720" xr:uid="{EB7527BA-99E1-4586-A163-473A70C610BB}"/>
    <cellStyle name="Normal 78 2 3 2 5" xfId="17719" xr:uid="{B8F86A1E-81A7-49E9-9466-569D1639971D}"/>
    <cellStyle name="Normal 78 2 3 2_DSub" xfId="17718" xr:uid="{6C0AB34D-008D-4663-84AD-CB5967D53C1E}"/>
    <cellStyle name="Normal 78 2 3 3" xfId="17717" xr:uid="{4015B4D8-EC8E-4AE3-ACB1-C640D8D0BB24}"/>
    <cellStyle name="Normal 78 2 3 3 2" xfId="17716" xr:uid="{BFC2219C-C836-4726-B875-10D74ACD2ACE}"/>
    <cellStyle name="Normal 78 2 3 3 2 2" xfId="17715" xr:uid="{97F68BD5-EDAB-4AEF-A06A-53654D2F998B}"/>
    <cellStyle name="Normal 78 2 3 3 2 3" xfId="17714" xr:uid="{83BD27D6-7FD2-45DC-92AE-7176D3165664}"/>
    <cellStyle name="Normal 78 2 3 3 3" xfId="17713" xr:uid="{3A8E71A0-261F-43ED-968D-7A32506B1D0C}"/>
    <cellStyle name="Normal 78 2 3 3 4" xfId="17712" xr:uid="{F38EAC11-0818-4B51-821C-A1AC79B49429}"/>
    <cellStyle name="Normal 78 2 3 3_Forecast" xfId="17711" xr:uid="{2963DDB2-ED5B-4FBF-B35C-661023A229BD}"/>
    <cellStyle name="Normal 78 2 3 4" xfId="17710" xr:uid="{C0C83EEF-CE8F-4A12-9C0D-28E31D1F7A8A}"/>
    <cellStyle name="Normal 78 2 3 4 2" xfId="17709" xr:uid="{913190DA-82D7-4968-A788-62E37BE80C03}"/>
    <cellStyle name="Normal 78 2 3 4 3" xfId="17708" xr:uid="{486823C9-4539-41FA-A181-1810CABC5592}"/>
    <cellStyle name="Normal 78 2 3 5" xfId="17707" xr:uid="{BAA6E827-E2CA-4863-8B93-5F6297BC1A10}"/>
    <cellStyle name="Normal 78 2 3 6" xfId="17706" xr:uid="{23D88A7E-1F19-43CD-843F-D9A597460F86}"/>
    <cellStyle name="Normal 78 2 3_DSub" xfId="17705" xr:uid="{514568C3-9898-42FC-8E33-2B003445EF50}"/>
    <cellStyle name="Normal 78 2 4" xfId="17704" xr:uid="{E0091027-2442-49ED-AC64-D8B5F4BEB634}"/>
    <cellStyle name="Normal 78 2 4 2" xfId="17703" xr:uid="{BEB8CABB-B6A8-4ED5-B9DA-6956D52E41DA}"/>
    <cellStyle name="Normal 78 2 4 2 2" xfId="17702" xr:uid="{FE7AA24B-0DBD-46AA-BB21-92B602EE7B6B}"/>
    <cellStyle name="Normal 78 2 4 2 2 2" xfId="17701" xr:uid="{96CDE66D-4F78-46DB-B3C8-7895F21CD421}"/>
    <cellStyle name="Normal 78 2 4 2 2 3" xfId="17700" xr:uid="{7023B416-8050-4458-895A-709E0FC1B111}"/>
    <cellStyle name="Normal 78 2 4 2 3" xfId="17699" xr:uid="{BDA0C59E-21BA-45A8-9FD2-06EA9EBCC1C8}"/>
    <cellStyle name="Normal 78 2 4 2 4" xfId="17698" xr:uid="{8E849C17-7A82-49C6-BA12-2E3D6884E2EF}"/>
    <cellStyle name="Normal 78 2 4 2_Forecast" xfId="17697" xr:uid="{46F78BB2-CE6B-44F0-BF05-99503710860E}"/>
    <cellStyle name="Normal 78 2 4 3" xfId="17696" xr:uid="{A2C1BEA8-F4D3-45B1-A05E-41DFF2BF0644}"/>
    <cellStyle name="Normal 78 2 4 3 2" xfId="17695" xr:uid="{9183D4CC-4649-4679-A8EB-D2EB4E8C0954}"/>
    <cellStyle name="Normal 78 2 4 3 3" xfId="17694" xr:uid="{1E777DC0-0F67-49E3-9B39-73E3FF4A40A4}"/>
    <cellStyle name="Normal 78 2 4 4" xfId="17693" xr:uid="{7250675A-608C-4734-AC24-8D90FD0FE571}"/>
    <cellStyle name="Normal 78 2 4 5" xfId="17692" xr:uid="{3CF56C9D-8342-4084-A087-F21A4F4C7834}"/>
    <cellStyle name="Normal 78 2 4_DSub" xfId="17691" xr:uid="{1AA6F9C1-4760-4C62-98C8-A6EF38FB11CA}"/>
    <cellStyle name="Normal 78 2 5" xfId="17690" xr:uid="{C22B2967-626C-4654-A5FA-0FAA3D3E1E07}"/>
    <cellStyle name="Normal 78 2 5 2" xfId="17689" xr:uid="{5D4161B6-3212-44F5-A093-1CC8B9CB9119}"/>
    <cellStyle name="Normal 78 2 5 2 2" xfId="17688" xr:uid="{E0EB73C6-D47F-45A9-88A8-81FB12A663EA}"/>
    <cellStyle name="Normal 78 2 5 2 3" xfId="17687" xr:uid="{3409F774-9750-462F-A446-C3C2084FD3FC}"/>
    <cellStyle name="Normal 78 2 5 3" xfId="17686" xr:uid="{41655261-3BA5-41D8-B47D-05F9BA7A69DE}"/>
    <cellStyle name="Normal 78 2 5 4" xfId="17685" xr:uid="{629B957D-DAA1-4611-B90A-C05EC2B36293}"/>
    <cellStyle name="Normal 78 2 5_Forecast" xfId="17684" xr:uid="{46FBE1DA-4D99-42BB-9F90-33B0DBF7210E}"/>
    <cellStyle name="Normal 78 2 6" xfId="17683" xr:uid="{01FC0B49-B087-4DC3-AD22-A255AA2CA4F6}"/>
    <cellStyle name="Normal 78 2 6 2" xfId="17682" xr:uid="{0C98E4D6-8F7D-4130-AFE3-FEB77C1D9327}"/>
    <cellStyle name="Normal 78 2 6 2 2" xfId="17681" xr:uid="{968B6E51-C079-4E2C-B890-B6CB59D10894}"/>
    <cellStyle name="Normal 78 2 6 2 3" xfId="17680" xr:uid="{6EBB1DAA-7E7B-4553-B722-F027F413E10B}"/>
    <cellStyle name="Normal 78 2 6 3" xfId="17679" xr:uid="{71FB154A-8FCB-4A27-A333-4F33769330D8}"/>
    <cellStyle name="Normal 78 2 6 4" xfId="17678" xr:uid="{AFB6AC7E-F8D5-43F5-AA4E-04D96294DEFA}"/>
    <cellStyle name="Normal 78 2 6_Forecast" xfId="17677" xr:uid="{F7C10281-D8CB-4A17-A1B9-1337DAE6A3C9}"/>
    <cellStyle name="Normal 78 2 7" xfId="17676" xr:uid="{ABEE5FDF-8ABC-4618-99D1-97D2D3503985}"/>
    <cellStyle name="Normal 78 2 7 2" xfId="17675" xr:uid="{835A2295-A449-412F-9B2A-392E898B4AF0}"/>
    <cellStyle name="Normal 78 2 7 3" xfId="17674" xr:uid="{E77D610D-B3F0-4BC0-B100-0AA91436753F}"/>
    <cellStyle name="Normal 78 2 8" xfId="17673" xr:uid="{0854E810-5E54-4356-A284-2D55743B42EB}"/>
    <cellStyle name="Normal 78 2 9" xfId="17672" xr:uid="{B87E6143-154A-4E35-B369-DA684C4F1C51}"/>
    <cellStyle name="Normal 78 2_DSub" xfId="17671" xr:uid="{73AA5C15-EABF-489C-8B6A-F2A71F0D32B2}"/>
    <cellStyle name="Normal 78 3" xfId="17670" xr:uid="{A39C57EE-427E-4200-8215-22C9D4BAC228}"/>
    <cellStyle name="Normal 78 3 2" xfId="17669" xr:uid="{853F2359-6BBE-47C4-90F3-BBF404376C3C}"/>
    <cellStyle name="Normal 78 3 2 2" xfId="17668" xr:uid="{D72513C3-44C0-4CB6-A558-6EB7A30BD8B2}"/>
    <cellStyle name="Normal 78 3 2 2 2" xfId="17667" xr:uid="{B3F5ACDD-F495-44AF-A4BE-5C46A2D51890}"/>
    <cellStyle name="Normal 78 3 2 2 2 2" xfId="17666" xr:uid="{39D73D18-29D8-4A58-B710-7D1C2D0253AC}"/>
    <cellStyle name="Normal 78 3 2 2 2 2 2" xfId="17665" xr:uid="{54CA7A62-3EEA-44A1-9DCB-AAD9D3C3BEC6}"/>
    <cellStyle name="Normal 78 3 2 2 2 2 3" xfId="17664" xr:uid="{A862A19C-FF3A-4575-85AC-C3142BF4A651}"/>
    <cellStyle name="Normal 78 3 2 2 2 3" xfId="17663" xr:uid="{C4DA99B8-2A71-487F-8A56-0920B0404C55}"/>
    <cellStyle name="Normal 78 3 2 2 2 4" xfId="17662" xr:uid="{BF878139-FD4A-4839-B2E8-0D0F17F1A95F}"/>
    <cellStyle name="Normal 78 3 2 2 2_Forecast" xfId="17661" xr:uid="{1FAEB4D2-1D7C-4DCB-A01E-B27964902938}"/>
    <cellStyle name="Normal 78 3 2 2 3" xfId="17660" xr:uid="{D2BF12FF-3C4A-4659-8E19-457032BF7F13}"/>
    <cellStyle name="Normal 78 3 2 2 3 2" xfId="17659" xr:uid="{114A359A-838D-4060-BCBF-840B575CF139}"/>
    <cellStyle name="Normal 78 3 2 2 3 3" xfId="17658" xr:uid="{07E79B09-4D16-4AC3-9337-3FFFC9C2DC62}"/>
    <cellStyle name="Normal 78 3 2 2 4" xfId="17657" xr:uid="{49C2742C-14FE-4264-974D-C400A1C85114}"/>
    <cellStyle name="Normal 78 3 2 2 5" xfId="17656" xr:uid="{94A73314-B79F-46CE-B79E-7BDF2ADFE5CA}"/>
    <cellStyle name="Normal 78 3 2 2_DSub" xfId="17655" xr:uid="{9C1BFE3C-09DC-4B96-ACB7-B11C10B978CD}"/>
    <cellStyle name="Normal 78 3 2 3" xfId="17654" xr:uid="{9F1563A9-342B-4AE1-8A3C-69040B9AFDC8}"/>
    <cellStyle name="Normal 78 3 2 3 2" xfId="17653" xr:uid="{26C13248-A5CE-4247-8010-22306089F7EB}"/>
    <cellStyle name="Normal 78 3 2 3 2 2" xfId="17652" xr:uid="{41DF4784-D88F-414A-A80B-7A00A3DC7DB5}"/>
    <cellStyle name="Normal 78 3 2 3 2 3" xfId="17651" xr:uid="{0281D1F9-FB64-4D19-82D2-A1ABFDC5C0C7}"/>
    <cellStyle name="Normal 78 3 2 3 3" xfId="17650" xr:uid="{19049E54-2A10-43F9-B745-A85BAEC90E55}"/>
    <cellStyle name="Normal 78 3 2 3 4" xfId="17649" xr:uid="{43F14B64-C53D-4AC6-B192-4F94119608B5}"/>
    <cellStyle name="Normal 78 3 2 3_Forecast" xfId="17648" xr:uid="{F2232D30-86A1-49F2-9285-3A79FA08E35F}"/>
    <cellStyle name="Normal 78 3 2 4" xfId="17647" xr:uid="{66F8E272-76FB-404F-A171-DAE7AA198BEE}"/>
    <cellStyle name="Normal 78 3 2 4 2" xfId="17646" xr:uid="{29712059-2694-4B36-935C-4169A34C6D9F}"/>
    <cellStyle name="Normal 78 3 2 4 3" xfId="17645" xr:uid="{B85763DE-8812-4D4C-8776-C162E1A2D42E}"/>
    <cellStyle name="Normal 78 3 2 5" xfId="17644" xr:uid="{AA796CA1-DDA2-4745-B32C-E8E8FDB54F9D}"/>
    <cellStyle name="Normal 78 3 2 6" xfId="17643" xr:uid="{D4B488A8-8A45-4E74-ADAD-28C228BCE2FA}"/>
    <cellStyle name="Normal 78 3 2_DSub" xfId="17642" xr:uid="{9FE62E0D-9AE2-4D99-9949-ADB562112910}"/>
    <cellStyle name="Normal 78 3 3" xfId="17641" xr:uid="{5C8DB0EF-3599-4B8E-9825-549471518DB4}"/>
    <cellStyle name="Normal 78 3 3 2" xfId="17640" xr:uid="{3B3D08CF-CCB7-4957-95E8-3500A13CFB41}"/>
    <cellStyle name="Normal 78 3 3 2 2" xfId="17639" xr:uid="{AF394FEB-57DA-4468-AE5A-63F0C24E5866}"/>
    <cellStyle name="Normal 78 3 3 2 2 2" xfId="17638" xr:uid="{9CA269F8-EDB5-4DEF-9866-994B1D5A354C}"/>
    <cellStyle name="Normal 78 3 3 2 2 2 2" xfId="17637" xr:uid="{3C9D65A7-1F40-467B-987A-D0CAB8B9320F}"/>
    <cellStyle name="Normal 78 3 3 2 2 2 3" xfId="17636" xr:uid="{C17E05EC-A584-4FBA-92E2-582F46766B54}"/>
    <cellStyle name="Normal 78 3 3 2 2 3" xfId="17635" xr:uid="{DBEECDCE-B46D-4937-99D6-4789E3F95166}"/>
    <cellStyle name="Normal 78 3 3 2 2 4" xfId="17634" xr:uid="{A4A27C29-F1EA-4C32-9572-25160AE356E3}"/>
    <cellStyle name="Normal 78 3 3 2 2_Forecast" xfId="17633" xr:uid="{3980891B-2E11-45BF-BDC0-770711E47394}"/>
    <cellStyle name="Normal 78 3 3 2 3" xfId="17632" xr:uid="{248898C6-B5E9-4B7F-8864-19DEDCFF5EC8}"/>
    <cellStyle name="Normal 78 3 3 2 3 2" xfId="17631" xr:uid="{C8E35816-F57A-4702-A974-1BDBBFB75625}"/>
    <cellStyle name="Normal 78 3 3 2 3 3" xfId="17630" xr:uid="{FA382E31-9EA7-413C-A466-A5DEDD113498}"/>
    <cellStyle name="Normal 78 3 3 2 4" xfId="17629" xr:uid="{1BA8C09A-A640-45AB-B9A8-92233727F891}"/>
    <cellStyle name="Normal 78 3 3 2 5" xfId="17628" xr:uid="{C6C2ACD3-8D89-424F-9BB0-77DC203AD303}"/>
    <cellStyle name="Normal 78 3 3 2_DSub" xfId="17627" xr:uid="{E8F5B28F-61F0-44A0-9816-9D58C5B40FFD}"/>
    <cellStyle name="Normal 78 3 3 3" xfId="17626" xr:uid="{614AEA31-2E16-4B5D-B286-C42545E9B547}"/>
    <cellStyle name="Normal 78 3 3 3 2" xfId="17625" xr:uid="{5554F2E5-99FB-4B54-9E24-2F14FD78AA91}"/>
    <cellStyle name="Normal 78 3 3 3 2 2" xfId="17624" xr:uid="{A7DBCFC6-9AC6-4622-A485-E2415B26A853}"/>
    <cellStyle name="Normal 78 3 3 3 2 3" xfId="17623" xr:uid="{0C413045-06C3-483E-AAE9-99848D22D4AC}"/>
    <cellStyle name="Normal 78 3 3 3 3" xfId="17622" xr:uid="{0F188FD8-ABAB-4AF8-984F-99C113160235}"/>
    <cellStyle name="Normal 78 3 3 3 4" xfId="17621" xr:uid="{2BB5DFDC-D73C-4C0A-AA23-2D2436A5A5A8}"/>
    <cellStyle name="Normal 78 3 3 3_Forecast" xfId="17620" xr:uid="{FA2D0CD2-826E-47BD-8D96-196FD7695BCE}"/>
    <cellStyle name="Normal 78 3 3 4" xfId="17619" xr:uid="{F7568244-8517-45FA-AEA3-787ADF22AF0E}"/>
    <cellStyle name="Normal 78 3 3 4 2" xfId="17618" xr:uid="{519AC0BF-EB3C-4A4C-8F9E-EB55E0E1E015}"/>
    <cellStyle name="Normal 78 3 3 4 3" xfId="17617" xr:uid="{3C4275F3-F33A-42DC-A49D-1CC23239B6B2}"/>
    <cellStyle name="Normal 78 3 3 5" xfId="17616" xr:uid="{8177A2D9-EB76-49BA-9B9A-0E02384EBF10}"/>
    <cellStyle name="Normal 78 3 3 6" xfId="17615" xr:uid="{565CBB0F-86B7-4689-9D73-FC78E8CB8C3D}"/>
    <cellStyle name="Normal 78 3 3_DSub" xfId="17614" xr:uid="{75BE5B04-C4D9-4511-B2AC-43D922C7D91D}"/>
    <cellStyle name="Normal 78 3 4" xfId="17613" xr:uid="{9DE9F2E8-20A0-4DE7-8C20-0EFA2C33E87B}"/>
    <cellStyle name="Normal 78 3 4 2" xfId="17612" xr:uid="{65550E4D-2449-4737-A955-A7FDBCD494DE}"/>
    <cellStyle name="Normal 78 3 4 2 2" xfId="17611" xr:uid="{AD13C66A-2D59-4CFD-817D-D258A3C0756A}"/>
    <cellStyle name="Normal 78 3 4 2 2 2" xfId="17610" xr:uid="{69FD9118-8A82-4A6D-B11C-27A47311E70F}"/>
    <cellStyle name="Normal 78 3 4 2 2 3" xfId="17609" xr:uid="{EB1C16FF-3E29-4AE4-870E-F085EA4953A5}"/>
    <cellStyle name="Normal 78 3 4 2 3" xfId="17608" xr:uid="{1C105323-F678-4F77-9B2C-EC27B949D3FC}"/>
    <cellStyle name="Normal 78 3 4 2 4" xfId="17607" xr:uid="{B0335724-DD5A-4056-A087-2EB185548D7C}"/>
    <cellStyle name="Normal 78 3 4 2_Forecast" xfId="17606" xr:uid="{C3117F55-5DB8-41AB-9B2F-6B7324D95DC0}"/>
    <cellStyle name="Normal 78 3 4 3" xfId="17605" xr:uid="{3F8D782A-6063-47D7-866B-E23364590961}"/>
    <cellStyle name="Normal 78 3 4 3 2" xfId="17604" xr:uid="{13AE668F-15C3-4DCC-B776-760238EEF738}"/>
    <cellStyle name="Normal 78 3 4 3 3" xfId="17603" xr:uid="{53C57C5A-F828-4A34-8F13-AE8BF19D4B0D}"/>
    <cellStyle name="Normal 78 3 4 4" xfId="17602" xr:uid="{08425C2C-2B00-4183-A577-CAB1F25BE2DF}"/>
    <cellStyle name="Normal 78 3 4 5" xfId="17601" xr:uid="{12EE85F6-C380-4747-AF02-2FDC3AD4CB4E}"/>
    <cellStyle name="Normal 78 3 4_DSub" xfId="17600" xr:uid="{C94FA0D8-E749-4FED-8555-38A84F86C4DB}"/>
    <cellStyle name="Normal 78 3 5" xfId="17599" xr:uid="{F48F50C8-4EBD-4D89-A47E-60FAC17EC5AC}"/>
    <cellStyle name="Normal 78 3 5 2" xfId="17598" xr:uid="{77D3D1E4-233F-43BF-A009-D5CFDBDF1605}"/>
    <cellStyle name="Normal 78 3 5 2 2" xfId="17597" xr:uid="{B8A1DC7B-0FA0-4276-8F59-BAE071F3ABB9}"/>
    <cellStyle name="Normal 78 3 5 2 3" xfId="17596" xr:uid="{9AA2F81C-4ED2-413B-BFBD-4AEF9444383B}"/>
    <cellStyle name="Normal 78 3 5 3" xfId="17595" xr:uid="{8638A073-A272-407C-9856-5AC27793A10D}"/>
    <cellStyle name="Normal 78 3 5 4" xfId="17594" xr:uid="{38E3F4CD-733F-4BA3-9A77-EA5CE7DFDBE0}"/>
    <cellStyle name="Normal 78 3 5_Forecast" xfId="17593" xr:uid="{C55F7649-8BDF-4FAB-BAC4-D7AA448DA817}"/>
    <cellStyle name="Normal 78 3 6" xfId="17592" xr:uid="{7FF9A52A-D420-4C05-9DA0-4680A98BE9D1}"/>
    <cellStyle name="Normal 78 3 6 2" xfId="17591" xr:uid="{07432CEB-360A-486B-AA12-A79F5530EF47}"/>
    <cellStyle name="Normal 78 3 6 2 2" xfId="17590" xr:uid="{7AEC8521-F22B-489A-A2CE-1D73AFC594D9}"/>
    <cellStyle name="Normal 78 3 6 2 3" xfId="17589" xr:uid="{7DE5805C-0FBC-4C3A-A0F5-E2EAF4256203}"/>
    <cellStyle name="Normal 78 3 6 3" xfId="17588" xr:uid="{DE26132C-88FA-4425-88F6-04E03E1C9CA5}"/>
    <cellStyle name="Normal 78 3 6 4" xfId="17587" xr:uid="{7B1315F4-B582-44F2-96E3-DD4126DDE0BC}"/>
    <cellStyle name="Normal 78 3 6_Forecast" xfId="17586" xr:uid="{E968E85E-75A5-4F56-9835-D8011ECA4A73}"/>
    <cellStyle name="Normal 78 3 7" xfId="17585" xr:uid="{2D8B145E-1669-4A31-8D99-6D9D48635C27}"/>
    <cellStyle name="Normal 78 3 7 2" xfId="17584" xr:uid="{0B013F09-1259-4CAC-AACC-B0DA79E50179}"/>
    <cellStyle name="Normal 78 3 7 3" xfId="17583" xr:uid="{5413C6BD-C884-4CFB-8246-776BF8B84433}"/>
    <cellStyle name="Normal 78 3 8" xfId="17582" xr:uid="{D13284CB-4191-4315-A77C-3FE49A05B965}"/>
    <cellStyle name="Normal 78 3 9" xfId="17581" xr:uid="{DB582F4A-739D-4A6C-B089-E8BDEF4A7A33}"/>
    <cellStyle name="Normal 78 3_DSub" xfId="17580" xr:uid="{2AA44EB6-AA28-42CE-842D-7930857ECD2A}"/>
    <cellStyle name="Normal 78 4" xfId="17579" xr:uid="{D2E14007-4AA2-47C9-B09B-9CCDB76D231A}"/>
    <cellStyle name="Normal 78 4 2" xfId="17578" xr:uid="{A2531CC9-7051-4D4F-9937-ED5C43B34658}"/>
    <cellStyle name="Normal 78 4 2 2" xfId="17577" xr:uid="{4A925327-382A-4D89-9FE2-0FA667F28078}"/>
    <cellStyle name="Normal 78 4 2 2 2" xfId="17576" xr:uid="{92CD0493-7A15-445E-8C97-103D38558026}"/>
    <cellStyle name="Normal 78 4 2 2 2 2" xfId="17575" xr:uid="{15472E01-BEFF-4543-827F-73A3F0F18983}"/>
    <cellStyle name="Normal 78 4 2 2 2 3" xfId="17574" xr:uid="{6F42DE70-E0D3-4836-9534-69E1D6F04A0A}"/>
    <cellStyle name="Normal 78 4 2 2 3" xfId="17573" xr:uid="{4574A2DC-1EB5-4306-8F0D-A69EF1176F84}"/>
    <cellStyle name="Normal 78 4 2 2 4" xfId="17572" xr:uid="{723756FC-20C7-4322-976B-85AD4F4B19B5}"/>
    <cellStyle name="Normal 78 4 2 2_Forecast" xfId="17571" xr:uid="{8AD070DD-040A-49C9-8725-EDCD42B27A61}"/>
    <cellStyle name="Normal 78 4 2 3" xfId="17570" xr:uid="{34DF8CFD-27AA-4ED8-BA20-1629B24BED86}"/>
    <cellStyle name="Normal 78 4 2 3 2" xfId="17569" xr:uid="{5522AE16-5418-4970-96E7-4F8D13CDEB62}"/>
    <cellStyle name="Normal 78 4 2 3 3" xfId="17568" xr:uid="{06E66379-D437-4A46-A283-0F860E168BCD}"/>
    <cellStyle name="Normal 78 4 2 4" xfId="17567" xr:uid="{67A8FF46-8570-4F01-B7F7-FC0B8CE8D533}"/>
    <cellStyle name="Normal 78 4 2 5" xfId="17566" xr:uid="{D795D3E4-60A9-467D-84CD-9EA30705D069}"/>
    <cellStyle name="Normal 78 4 2_DSub" xfId="17565" xr:uid="{D0E7173A-8245-4EF5-B3F9-B8E1B73A420E}"/>
    <cellStyle name="Normal 78 4 3" xfId="17564" xr:uid="{8A88FF2A-D74E-4AFF-933C-E0F1EF6F257C}"/>
    <cellStyle name="Normal 78 4 3 2" xfId="17563" xr:uid="{4566604E-1F77-44F4-B124-703A9A2B9B6B}"/>
    <cellStyle name="Normal 78 4 3 2 2" xfId="17562" xr:uid="{05C51853-C4FF-4CA6-8137-23A0D2831224}"/>
    <cellStyle name="Normal 78 4 3 2 3" xfId="17561" xr:uid="{74A0E80F-C934-4B11-AE9D-5A0637C984B7}"/>
    <cellStyle name="Normal 78 4 3 3" xfId="17560" xr:uid="{C4366601-9BD5-4CA3-A3A4-4DC772576BC7}"/>
    <cellStyle name="Normal 78 4 3 4" xfId="17559" xr:uid="{547B7A62-2746-44AD-9769-B88B044036B2}"/>
    <cellStyle name="Normal 78 4 3_Forecast" xfId="17558" xr:uid="{38103B97-314B-4D48-BC71-87E29CA2C0A0}"/>
    <cellStyle name="Normal 78 4 4" xfId="17557" xr:uid="{AF8DA57E-DD70-4E41-810F-37016F0EBAA1}"/>
    <cellStyle name="Normal 78 4 4 2" xfId="17556" xr:uid="{0985543B-7100-4DF7-8065-EF8515BD53D6}"/>
    <cellStyle name="Normal 78 4 4 3" xfId="17555" xr:uid="{B5F0ED40-8327-490D-BF48-8C033808D9AC}"/>
    <cellStyle name="Normal 78 4 5" xfId="17554" xr:uid="{8DAB0F56-F8FA-4446-AEA3-13CAF28AB251}"/>
    <cellStyle name="Normal 78 4 6" xfId="17553" xr:uid="{105E833F-EF37-4D86-9010-DD45EEB88B8A}"/>
    <cellStyle name="Normal 78 4_DSub" xfId="17552" xr:uid="{C58BF95C-0AFF-49CC-82B5-857EEF72426E}"/>
    <cellStyle name="Normal 78 5" xfId="17551" xr:uid="{E60DDB03-6770-4FBE-92EB-6184A4B969A6}"/>
    <cellStyle name="Normal 78 5 2" xfId="17550" xr:uid="{03EAE2DE-D996-40A7-A446-EAF045AAA387}"/>
    <cellStyle name="Normal 78 5 2 2" xfId="17549" xr:uid="{79B3D335-B2F2-4C74-98D0-59D6D75FBDA7}"/>
    <cellStyle name="Normal 78 5 2 2 2" xfId="17548" xr:uid="{9FC835DF-2337-473F-834A-1ABA73B032F8}"/>
    <cellStyle name="Normal 78 5 2 2 2 2" xfId="17547" xr:uid="{A82EB808-A2CF-4D99-B537-B42D80360280}"/>
    <cellStyle name="Normal 78 5 2 2 2 3" xfId="17546" xr:uid="{2220F5AA-FFD8-487B-88BB-0A5AC7DDC57F}"/>
    <cellStyle name="Normal 78 5 2 2 3" xfId="17545" xr:uid="{ABD0130C-8A9F-4873-956B-8882BD83B232}"/>
    <cellStyle name="Normal 78 5 2 2 4" xfId="17544" xr:uid="{2220E58E-83B7-476B-A90B-7B8614C57531}"/>
    <cellStyle name="Normal 78 5 2 2_Forecast" xfId="17543" xr:uid="{A8B64730-4739-4BD3-88D1-9213C5828169}"/>
    <cellStyle name="Normal 78 5 2 3" xfId="17542" xr:uid="{FE3D885F-5DCA-4862-9FA5-DF1AFB0FFF0B}"/>
    <cellStyle name="Normal 78 5 2 3 2" xfId="17541" xr:uid="{87494144-5171-4594-858E-F80C4FF1EF35}"/>
    <cellStyle name="Normal 78 5 2 3 3" xfId="17540" xr:uid="{6B62D9AF-BB28-4484-90A9-F981B93DAF38}"/>
    <cellStyle name="Normal 78 5 2 4" xfId="17539" xr:uid="{A49CCE15-4F1F-4278-A3A9-C9FFF334BE47}"/>
    <cellStyle name="Normal 78 5 2 5" xfId="17538" xr:uid="{F99BC913-B31A-4AB9-893D-306338744F49}"/>
    <cellStyle name="Normal 78 5 2_DSub" xfId="17537" xr:uid="{EB12A69A-317B-4AD3-B9D2-B7409417244E}"/>
    <cellStyle name="Normal 78 5 3" xfId="17536" xr:uid="{E87F7EA0-FD92-4DA0-9AD7-655CEEE10B68}"/>
    <cellStyle name="Normal 78 5 3 2" xfId="17535" xr:uid="{07810C12-2BB8-4968-958E-07749DB0F812}"/>
    <cellStyle name="Normal 78 5 3 2 2" xfId="17534" xr:uid="{7B629518-EA18-48F4-B4DB-71766A87C7C9}"/>
    <cellStyle name="Normal 78 5 3 2 3" xfId="17533" xr:uid="{35E90132-CE0B-4A62-AE16-C200F55C24EF}"/>
    <cellStyle name="Normal 78 5 3 3" xfId="17532" xr:uid="{37C78DB6-0EE1-40FD-B618-1F9CCB64485B}"/>
    <cellStyle name="Normal 78 5 3 4" xfId="17531" xr:uid="{00AAE143-8FCD-4B7B-9C8D-1D6D583E65D3}"/>
    <cellStyle name="Normal 78 5 3_Forecast" xfId="17530" xr:uid="{9F956355-6200-4A26-B633-20ADF3F0983C}"/>
    <cellStyle name="Normal 78 5 4" xfId="17529" xr:uid="{FDE24245-A401-4462-97A4-568D11551330}"/>
    <cellStyle name="Normal 78 5 4 2" xfId="17528" xr:uid="{D2C0EBCD-69F6-4DC0-9DB3-39767D2A1A23}"/>
    <cellStyle name="Normal 78 5 4 3" xfId="17527" xr:uid="{F38A1FE3-2E4D-47A3-9DE6-3A1D770A2C1B}"/>
    <cellStyle name="Normal 78 5 5" xfId="17526" xr:uid="{AE2858A1-3773-4552-B3DF-3AD0A8896FEA}"/>
    <cellStyle name="Normal 78 5 6" xfId="17525" xr:uid="{C69DAE18-1C39-4376-9D15-CBDF164B3933}"/>
    <cellStyle name="Normal 78 5_DSub" xfId="17524" xr:uid="{5AFFF3D5-09BF-4B42-86C5-3DA2B0EB09CD}"/>
    <cellStyle name="Normal 78 6" xfId="17523" xr:uid="{D71FD9CC-2F2F-4039-BB21-F48A395FE6C7}"/>
    <cellStyle name="Normal 78 6 2" xfId="17522" xr:uid="{0A990725-A21B-4EBF-A72E-A1D995F15CB1}"/>
    <cellStyle name="Normal 78 6 2 2" xfId="17521" xr:uid="{81CA13B5-E8BA-44CD-980A-859D874100DB}"/>
    <cellStyle name="Normal 78 6 2 2 2" xfId="17520" xr:uid="{2056DE4F-AB9A-4E9B-9625-5000DAD3F3AE}"/>
    <cellStyle name="Normal 78 6 2 2 3" xfId="17519" xr:uid="{F0BBDC86-1A90-4291-BE46-746A7BC0C798}"/>
    <cellStyle name="Normal 78 6 2 3" xfId="17518" xr:uid="{6E1C4084-16E5-43C0-BAF6-C4891D094488}"/>
    <cellStyle name="Normal 78 6 2 4" xfId="17517" xr:uid="{9513497D-9B77-4E1E-A619-25AFC5EB89B9}"/>
    <cellStyle name="Normal 78 6 2_Forecast" xfId="17516" xr:uid="{619A29AD-B2DF-44F2-8B9E-169A6AC20204}"/>
    <cellStyle name="Normal 78 6 3" xfId="17515" xr:uid="{27AB0BE3-43EB-4260-A3C6-0BE1F6417F7B}"/>
    <cellStyle name="Normal 78 6 3 2" xfId="17514" xr:uid="{2C00E313-B2FF-41BC-A1BF-6E93CEF8A47B}"/>
    <cellStyle name="Normal 78 6 3 3" xfId="17513" xr:uid="{05A1683D-BA3B-49E1-9C4D-8FB1A43DE40D}"/>
    <cellStyle name="Normal 78 6 4" xfId="17512" xr:uid="{7B117CFB-D2AD-43EC-B074-0731849391DB}"/>
    <cellStyle name="Normal 78 6 5" xfId="17511" xr:uid="{42C199F9-4DFA-4A80-AE64-0893DBAD7041}"/>
    <cellStyle name="Normal 78 6_DSub" xfId="17510" xr:uid="{F4BD43CE-5F76-4E16-A909-4A2F8ED43188}"/>
    <cellStyle name="Normal 78 7" xfId="17509" xr:uid="{A23855EA-CE20-4D11-845C-1B68125C5A5D}"/>
    <cellStyle name="Normal 78 7 2" xfId="17508" xr:uid="{9B555F2C-A722-49DF-AF8B-DFEA7783B529}"/>
    <cellStyle name="Normal 78 7 2 2" xfId="17507" xr:uid="{C010C3DA-DE7A-4E4A-8A4D-53947BFB7CE8}"/>
    <cellStyle name="Normal 78 7 2 3" xfId="17506" xr:uid="{6C534406-50F1-40AA-8D12-02E4D4F65C77}"/>
    <cellStyle name="Normal 78 7 3" xfId="17505" xr:uid="{666BE751-87A8-4929-9591-B72F906BA459}"/>
    <cellStyle name="Normal 78 7 4" xfId="17504" xr:uid="{ABABE2AB-0CC3-4C5C-BE73-51E3BD3D269A}"/>
    <cellStyle name="Normal 78 7_Forecast" xfId="17503" xr:uid="{87A5B621-F1FC-40E2-9788-D35557AD978F}"/>
    <cellStyle name="Normal 78 8" xfId="17502" xr:uid="{6C562D5F-0E0A-4959-AAC0-5E0F2E0E4944}"/>
    <cellStyle name="Normal 78 8 2" xfId="17501" xr:uid="{B1017A36-8CE7-4C66-B824-4064DDBFB436}"/>
    <cellStyle name="Normal 78 8 2 2" xfId="17500" xr:uid="{54C5620A-EFD1-48A2-91D2-CD89685C2EAF}"/>
    <cellStyle name="Normal 78 8 2 3" xfId="17499" xr:uid="{7F97179D-A94F-4D49-A04D-69D67EC4845C}"/>
    <cellStyle name="Normal 78 8 3" xfId="17498" xr:uid="{FF1B10F2-C0A5-494C-986B-BB2CFA4FE394}"/>
    <cellStyle name="Normal 78 8 4" xfId="17497" xr:uid="{16F87B29-AB34-4C36-8F4C-2C28507B2AEF}"/>
    <cellStyle name="Normal 78 8_Forecast" xfId="17496" xr:uid="{3474FBA7-B31F-4A9A-AF90-8E86C3188902}"/>
    <cellStyle name="Normal 78 9" xfId="17495" xr:uid="{09DB2ACC-D94B-40C9-9AB6-C91F5F5F826B}"/>
    <cellStyle name="Normal 78 9 2" xfId="17494" xr:uid="{3AFC4B16-1975-4363-A523-AA6277FCE7FC}"/>
    <cellStyle name="Normal 78 9 3" xfId="17493" xr:uid="{C1618752-4623-4025-AF97-1C3C617F934A}"/>
    <cellStyle name="Normal 78_DSub" xfId="17492" xr:uid="{9EED01F2-824F-4FD5-A346-FC95EDAA6BF6}"/>
    <cellStyle name="Normal 780" xfId="17491" xr:uid="{9EE26191-DD5F-4FDC-9A6E-69537BAA0FAB}"/>
    <cellStyle name="Normal 780 2" xfId="17490" xr:uid="{5F7D0B65-9A09-46DA-80C1-95CC47B2BC59}"/>
    <cellStyle name="Normal 781" xfId="17489" xr:uid="{59148423-BA27-404A-B897-95A6400BCADE}"/>
    <cellStyle name="Normal 781 2" xfId="17488" xr:uid="{DDAFFA04-1843-4892-8635-9971229BC314}"/>
    <cellStyle name="Normal 782" xfId="17487" xr:uid="{11129F20-0ED5-49CB-ACE1-8389CBD4666A}"/>
    <cellStyle name="Normal 782 2" xfId="17486" xr:uid="{08AA7C98-4AF7-446B-A52A-53E8C1800307}"/>
    <cellStyle name="Normal 783" xfId="17485" xr:uid="{B8017BC1-27D6-478C-8611-79779262C31A}"/>
    <cellStyle name="Normal 783 2" xfId="17484" xr:uid="{FA2DCC4A-E500-41C1-AE49-E7E3EB6B30CC}"/>
    <cellStyle name="Normal 784" xfId="17483" xr:uid="{031C3344-523A-49FE-BB1D-6EB9DEEEC9CC}"/>
    <cellStyle name="Normal 784 2" xfId="17482" xr:uid="{8C3B6523-6F11-4218-B44F-4A05D4BA5BE8}"/>
    <cellStyle name="Normal 785" xfId="17481" xr:uid="{B393981C-0472-438F-B5F0-3659F4003E72}"/>
    <cellStyle name="Normal 785 2" xfId="17480" xr:uid="{2CB11DFE-F85C-40D9-9C14-E193BAFA6CF2}"/>
    <cellStyle name="Normal 786" xfId="17479" xr:uid="{782C4596-9C26-4552-BB8D-2CE7758C11EB}"/>
    <cellStyle name="Normal 786 2" xfId="17478" xr:uid="{839EE819-4004-4F5B-A860-ABBD64A984D7}"/>
    <cellStyle name="Normal 787" xfId="17477" xr:uid="{2412A699-C8BC-4CAE-BB7C-FEC43DEDF81B}"/>
    <cellStyle name="Normal 787 2" xfId="17476" xr:uid="{D6A7AAF7-1B42-4064-8663-EA5AC07A312D}"/>
    <cellStyle name="Normal 788" xfId="17475" xr:uid="{8E0D0E49-6545-4AA2-9007-300E5E35BFAF}"/>
    <cellStyle name="Normal 788 2" xfId="17474" xr:uid="{939C0D55-BB16-4890-BF68-F457E8E2A7E3}"/>
    <cellStyle name="Normal 789" xfId="17473" xr:uid="{0D9BFC3C-D1B5-4671-9850-2B164A1EB5FC}"/>
    <cellStyle name="Normal 789 2" xfId="17472" xr:uid="{11A5D9C6-59E6-41DD-8604-614A65E1EDC4}"/>
    <cellStyle name="Normal 79" xfId="17471" xr:uid="{408F003E-9B26-4EA7-BD41-1BE29CD1ED16}"/>
    <cellStyle name="Normal 79 10" xfId="17470" xr:uid="{40DE48CB-A50A-439A-B626-01F32DC429AE}"/>
    <cellStyle name="Normal 79 11" xfId="17469" xr:uid="{8CA0A1DF-583D-4741-B5A2-B241E6C5A552}"/>
    <cellStyle name="Normal 79 12" xfId="17468" xr:uid="{1BE6AE4F-CB2C-424B-983B-90E3DC5207B3}"/>
    <cellStyle name="Normal 79 2" xfId="17467" xr:uid="{ACE028C2-8E10-46DA-A2B8-7E6AE2E2583F}"/>
    <cellStyle name="Normal 79 2 2" xfId="17466" xr:uid="{2E400639-37A2-41B0-B2C0-E1C016E234CA}"/>
    <cellStyle name="Normal 79 2 2 2" xfId="17465" xr:uid="{A43A2D66-7B83-4B72-86BF-F7DC54062E5B}"/>
    <cellStyle name="Normal 79 2 2 2 2" xfId="17464" xr:uid="{28AE9320-7AC6-4CF3-A19F-175795EDFA5D}"/>
    <cellStyle name="Normal 79 2 2 2 2 2" xfId="17463" xr:uid="{80F9FD68-C319-4AB5-9041-1FB66D199133}"/>
    <cellStyle name="Normal 79 2 2 2 2 2 2" xfId="17462" xr:uid="{F35791EF-771A-4C98-B33C-D384D003A602}"/>
    <cellStyle name="Normal 79 2 2 2 2 2 3" xfId="17461" xr:uid="{AEEEC7C6-4788-40F3-91FA-62D9401527D0}"/>
    <cellStyle name="Normal 79 2 2 2 2 3" xfId="17460" xr:uid="{01CE7BBF-85CF-4127-B612-4ADF4577F929}"/>
    <cellStyle name="Normal 79 2 2 2 2 4" xfId="17459" xr:uid="{B6B67A43-03A1-4A59-B1F7-C78DA1ABC257}"/>
    <cellStyle name="Normal 79 2 2 2 2_Forecast" xfId="17458" xr:uid="{4B3997A0-C84D-41CD-BA55-12E482AB4174}"/>
    <cellStyle name="Normal 79 2 2 2 3" xfId="17457" xr:uid="{4B77B227-422A-4DEF-859E-A7E2F0AB9DD7}"/>
    <cellStyle name="Normal 79 2 2 2 3 2" xfId="17456" xr:uid="{D7599AAD-686A-4CFF-BA5C-2B8E703DDFFA}"/>
    <cellStyle name="Normal 79 2 2 2 3 3" xfId="17455" xr:uid="{C19E77E4-D520-4E06-909B-07DA0069B763}"/>
    <cellStyle name="Normal 79 2 2 2 4" xfId="17454" xr:uid="{D20B5268-A927-4FAE-8B20-895A89C9E786}"/>
    <cellStyle name="Normal 79 2 2 2 5" xfId="17453" xr:uid="{BF4CCE12-197C-408C-B9E7-5399DA8201E1}"/>
    <cellStyle name="Normal 79 2 2 2_DSub" xfId="17452" xr:uid="{DE7D6259-1447-493B-A748-6DFEB4835C58}"/>
    <cellStyle name="Normal 79 2 2 3" xfId="17451" xr:uid="{25E7812C-74D7-4942-B827-9C321D69194E}"/>
    <cellStyle name="Normal 79 2 2 3 2" xfId="17450" xr:uid="{6A1003D5-A263-48EA-B624-DA4D67D75158}"/>
    <cellStyle name="Normal 79 2 2 3 2 2" xfId="17449" xr:uid="{8C413044-64EB-415C-A1EA-18BB2F4177CF}"/>
    <cellStyle name="Normal 79 2 2 3 2 3" xfId="17448" xr:uid="{2190D30E-D2EC-453F-B7A7-437A117512C3}"/>
    <cellStyle name="Normal 79 2 2 3 3" xfId="17447" xr:uid="{68DAF091-846A-44D7-B118-ADBC6FE213B1}"/>
    <cellStyle name="Normal 79 2 2 3 4" xfId="17446" xr:uid="{80E8E4A5-C002-4F1F-A101-84FE51D90625}"/>
    <cellStyle name="Normal 79 2 2 3_Forecast" xfId="17445" xr:uid="{027917AC-BE4E-4F2F-A265-5102C21300F9}"/>
    <cellStyle name="Normal 79 2 2 4" xfId="17444" xr:uid="{6448F837-DBCE-4B5A-B03B-1EEE6AB72D32}"/>
    <cellStyle name="Normal 79 2 2 4 2" xfId="17443" xr:uid="{6072EF40-C9C5-4642-BB43-C75B6D0BFC41}"/>
    <cellStyle name="Normal 79 2 2 4 3" xfId="17442" xr:uid="{938B0A17-F55F-4E5D-AC74-BCA0CE1B8C27}"/>
    <cellStyle name="Normal 79 2 2 5" xfId="17441" xr:uid="{51BEE0B3-6055-4B42-BF8B-19360E149775}"/>
    <cellStyle name="Normal 79 2 2 6" xfId="17440" xr:uid="{2BB46D71-CF0A-4AD5-987F-2FD3D8BF4DC1}"/>
    <cellStyle name="Normal 79 2 2_DSub" xfId="17439" xr:uid="{7F47B77E-26D5-4D3A-9CA3-E56AC99AB53E}"/>
    <cellStyle name="Normal 79 2 3" xfId="17438" xr:uid="{C3019BD8-D2AA-4EE2-BBDC-453D546F4742}"/>
    <cellStyle name="Normal 79 2 3 2" xfId="17437" xr:uid="{75EB4AE3-9AB5-4CFC-B944-35EAD2A95FB9}"/>
    <cellStyle name="Normal 79 2 3 2 2" xfId="17436" xr:uid="{1CA51B00-2328-4F1E-A672-C25B19B833FF}"/>
    <cellStyle name="Normal 79 2 3 2 2 2" xfId="17435" xr:uid="{F14EA2CE-8E63-46A0-A4A9-7B5C384B10D5}"/>
    <cellStyle name="Normal 79 2 3 2 2 2 2" xfId="17434" xr:uid="{FE3E4F66-BA71-45FC-8DF5-935697045BC9}"/>
    <cellStyle name="Normal 79 2 3 2 2 2 3" xfId="17433" xr:uid="{CB64D8E9-EEB4-41A6-AB79-312AACFDEE50}"/>
    <cellStyle name="Normal 79 2 3 2 2 3" xfId="17432" xr:uid="{364D2A77-0AAC-4FA4-8ADC-B62EC6643E63}"/>
    <cellStyle name="Normal 79 2 3 2 2 4" xfId="17431" xr:uid="{9B54BAFF-C4DE-4D4B-B440-F15504BA2C4D}"/>
    <cellStyle name="Normal 79 2 3 2 2_Forecast" xfId="17430" xr:uid="{69E3C90D-E074-497F-B0F2-1C4FBBBE0006}"/>
    <cellStyle name="Normal 79 2 3 2 3" xfId="17429" xr:uid="{92166935-08F8-433B-B3B1-B17113796389}"/>
    <cellStyle name="Normal 79 2 3 2 3 2" xfId="17428" xr:uid="{C586D46E-821B-4EFB-B81C-A69826EA36BB}"/>
    <cellStyle name="Normal 79 2 3 2 3 3" xfId="17427" xr:uid="{259068A0-11AE-43AD-BA42-4B2C44B643B3}"/>
    <cellStyle name="Normal 79 2 3 2 4" xfId="17426" xr:uid="{BA8FD75F-9291-4743-9E15-AE62471F80FE}"/>
    <cellStyle name="Normal 79 2 3 2 5" xfId="17425" xr:uid="{C087893A-1D42-402E-BA66-2397BF1AF0D9}"/>
    <cellStyle name="Normal 79 2 3 2_DSub" xfId="17424" xr:uid="{91E382F4-C7E3-43E1-A9A7-18411D2D8BA0}"/>
    <cellStyle name="Normal 79 2 3 3" xfId="17423" xr:uid="{EFC0FEF7-D126-48F5-B444-2768D3866E5D}"/>
    <cellStyle name="Normal 79 2 3 3 2" xfId="17422" xr:uid="{A6F6F454-02CB-477B-AB5D-E57BE645226F}"/>
    <cellStyle name="Normal 79 2 3 3 2 2" xfId="17421" xr:uid="{1E0E70F6-2719-417C-9B59-F7A1FC24CF2A}"/>
    <cellStyle name="Normal 79 2 3 3 2 3" xfId="17420" xr:uid="{789666AF-05D7-4381-83BC-90A8397D402E}"/>
    <cellStyle name="Normal 79 2 3 3 3" xfId="17419" xr:uid="{32BA9F1E-C10C-445C-8CC6-AF7AD8AA7864}"/>
    <cellStyle name="Normal 79 2 3 3 4" xfId="17418" xr:uid="{482B3093-7441-4CE6-A776-E803884045DC}"/>
    <cellStyle name="Normal 79 2 3 3_Forecast" xfId="17417" xr:uid="{AD7AA5B5-E013-4EA3-ACA6-6319E4997632}"/>
    <cellStyle name="Normal 79 2 3 4" xfId="17416" xr:uid="{25460932-C43A-46A2-A03C-9FE622737D71}"/>
    <cellStyle name="Normal 79 2 3 4 2" xfId="17415" xr:uid="{F8524666-CA05-46F3-BA06-AC4DDC97268F}"/>
    <cellStyle name="Normal 79 2 3 4 3" xfId="17414" xr:uid="{63F61A1F-BDEC-4B38-A408-5C9DCA209AE2}"/>
    <cellStyle name="Normal 79 2 3 5" xfId="17413" xr:uid="{E36000CA-16BF-45CC-B6D0-675AE909AF22}"/>
    <cellStyle name="Normal 79 2 3 6" xfId="17412" xr:uid="{7C6D63D4-C0E1-43F5-AABA-57447C84E7B6}"/>
    <cellStyle name="Normal 79 2 3_DSub" xfId="17411" xr:uid="{2CF54C38-4F55-478D-B02E-01FBDCB7FA11}"/>
    <cellStyle name="Normal 79 2 4" xfId="17410" xr:uid="{D70E29E8-6E24-491C-88E3-E3554C554861}"/>
    <cellStyle name="Normal 79 2 4 2" xfId="17409" xr:uid="{F31ECEF8-F378-43D9-9EDA-5A38B3644F6F}"/>
    <cellStyle name="Normal 79 2 4 2 2" xfId="17408" xr:uid="{4F829914-12F7-4D30-B432-98D439FC3405}"/>
    <cellStyle name="Normal 79 2 4 2 2 2" xfId="17407" xr:uid="{D449CF6A-2B89-43AA-8573-651D163E1D87}"/>
    <cellStyle name="Normal 79 2 4 2 2 3" xfId="17406" xr:uid="{E339208C-C8AA-4C8B-92B5-DC6BF75F4976}"/>
    <cellStyle name="Normal 79 2 4 2 3" xfId="17405" xr:uid="{0AC580F2-8D4D-47EB-8D88-24D3DBE050BF}"/>
    <cellStyle name="Normal 79 2 4 2 4" xfId="17404" xr:uid="{93512BD4-486E-4EAE-8A22-91F14E01D2C2}"/>
    <cellStyle name="Normal 79 2 4 2_Forecast" xfId="17403" xr:uid="{7FC0F0B0-EE66-463F-8F1D-D20B85EDE3B4}"/>
    <cellStyle name="Normal 79 2 4 3" xfId="17402" xr:uid="{10C994B8-3D93-414F-98BC-AEBCDFA4B4FD}"/>
    <cellStyle name="Normal 79 2 4 3 2" xfId="17401" xr:uid="{43F9F331-0751-490B-9660-6810D9F247E1}"/>
    <cellStyle name="Normal 79 2 4 3 3" xfId="17400" xr:uid="{C1574179-DFA7-4AFB-87B9-BD73348DF34B}"/>
    <cellStyle name="Normal 79 2 4 4" xfId="17399" xr:uid="{74F063FA-38D9-4CC9-AA29-B8B8D2B82745}"/>
    <cellStyle name="Normal 79 2 4 5" xfId="17398" xr:uid="{0BD040E5-783D-4773-B2BD-5FAC6D1EACC9}"/>
    <cellStyle name="Normal 79 2 4_DSub" xfId="17397" xr:uid="{3F23914F-3424-4541-81F9-836B18F97E2D}"/>
    <cellStyle name="Normal 79 2 5" xfId="17396" xr:uid="{E54CFAE0-2C95-4306-B4AA-4BB71F618D5D}"/>
    <cellStyle name="Normal 79 2 5 2" xfId="17395" xr:uid="{F8B6480A-A568-47C5-A02B-D130157CE721}"/>
    <cellStyle name="Normal 79 2 5 2 2" xfId="17394" xr:uid="{1FBC89A0-165D-4440-8083-262063C819EC}"/>
    <cellStyle name="Normal 79 2 5 2 3" xfId="17393" xr:uid="{AF3AC018-73A3-40EF-A6F0-0754A2D90053}"/>
    <cellStyle name="Normal 79 2 5 3" xfId="17392" xr:uid="{BE79C7A7-BFB3-4A14-8294-C0221DFC37B8}"/>
    <cellStyle name="Normal 79 2 5 4" xfId="17391" xr:uid="{A545250E-78D5-4903-A53C-36C7D8F03225}"/>
    <cellStyle name="Normal 79 2 5_Forecast" xfId="17390" xr:uid="{D4EA24FB-3C98-492A-8E55-9A17FECC2754}"/>
    <cellStyle name="Normal 79 2 6" xfId="17389" xr:uid="{4F1340B2-D640-407E-86BB-0A5B9127FE8F}"/>
    <cellStyle name="Normal 79 2 6 2" xfId="17388" xr:uid="{41D73F35-3247-452D-917D-38089487D5A0}"/>
    <cellStyle name="Normal 79 2 6 2 2" xfId="17387" xr:uid="{707454B4-AD5C-433D-99E9-06532EE73B35}"/>
    <cellStyle name="Normal 79 2 6 2 3" xfId="17386" xr:uid="{C5211DE6-649C-4507-9467-5620013909D0}"/>
    <cellStyle name="Normal 79 2 6 3" xfId="17385" xr:uid="{B518ED7D-FAAB-4301-821E-1A598D23560A}"/>
    <cellStyle name="Normal 79 2 6 4" xfId="17384" xr:uid="{E8C133F5-B9E9-4344-8F45-BB9349EC2B66}"/>
    <cellStyle name="Normal 79 2 6_Forecast" xfId="17383" xr:uid="{D719D3E5-2E32-48F5-ADFD-B39378A75314}"/>
    <cellStyle name="Normal 79 2 7" xfId="17382" xr:uid="{84E3A571-7D43-443E-B8D0-73AEB39EF49A}"/>
    <cellStyle name="Normal 79 2 7 2" xfId="17381" xr:uid="{1394CE4B-3527-4E7A-B7B0-F01DF2703E35}"/>
    <cellStyle name="Normal 79 2 7 3" xfId="17380" xr:uid="{5D24A31C-DC5A-4804-A81B-8CE526E09488}"/>
    <cellStyle name="Normal 79 2 8" xfId="17379" xr:uid="{5AA6BF48-6C43-40B1-B8F4-757B982A9282}"/>
    <cellStyle name="Normal 79 2 9" xfId="17378" xr:uid="{8E63F0E0-ACA5-426A-BF74-23BC912182E8}"/>
    <cellStyle name="Normal 79 2_DSub" xfId="17377" xr:uid="{E040CBF8-688C-46E7-9B0A-C19BC6755135}"/>
    <cellStyle name="Normal 79 3" xfId="17376" xr:uid="{45FC94E7-901C-4E16-81F1-EDAB49DCB2E9}"/>
    <cellStyle name="Normal 79 3 2" xfId="17375" xr:uid="{BB386CD7-4488-4B45-A9F2-A4F8439AC5E0}"/>
    <cellStyle name="Normal 79 3 2 2" xfId="17374" xr:uid="{793D720D-22EE-41DF-8E6D-0E836F390861}"/>
    <cellStyle name="Normal 79 3 2 2 2" xfId="17373" xr:uid="{9DEC1951-B6E7-4FEC-92CD-43B75904EA72}"/>
    <cellStyle name="Normal 79 3 2 2 2 2" xfId="17372" xr:uid="{F6B842F7-DB29-4968-A0A0-83D84AF31F19}"/>
    <cellStyle name="Normal 79 3 2 2 2 2 2" xfId="17371" xr:uid="{E95FD077-5820-4415-A669-7007267914A5}"/>
    <cellStyle name="Normal 79 3 2 2 2 2 3" xfId="17370" xr:uid="{87D7C643-5890-445C-BC56-8F565C6ADC39}"/>
    <cellStyle name="Normal 79 3 2 2 2 3" xfId="17369" xr:uid="{CCBB8D8E-A4C8-4878-B9A7-EF3D061AE7E8}"/>
    <cellStyle name="Normal 79 3 2 2 2 4" xfId="17368" xr:uid="{B15B9EA3-EE45-4DDA-AC0A-05884A51CF81}"/>
    <cellStyle name="Normal 79 3 2 2 2_Forecast" xfId="17367" xr:uid="{366F6660-5688-474C-BF73-F8B125D029C8}"/>
    <cellStyle name="Normal 79 3 2 2 3" xfId="17366" xr:uid="{0437D7E1-67A3-40FB-B394-372B349DB0DF}"/>
    <cellStyle name="Normal 79 3 2 2 3 2" xfId="17365" xr:uid="{0BCCD654-4ED7-4650-AFEB-64765F0D029B}"/>
    <cellStyle name="Normal 79 3 2 2 3 3" xfId="17364" xr:uid="{011AE42F-8CEF-4C5D-92A1-CD8305A84DBF}"/>
    <cellStyle name="Normal 79 3 2 2 4" xfId="17363" xr:uid="{4DAF4EA1-A559-4258-AA7B-0BD1B758EE86}"/>
    <cellStyle name="Normal 79 3 2 2 5" xfId="17362" xr:uid="{DBA9911E-8814-4FC8-AC7A-B6F8FECDDB5C}"/>
    <cellStyle name="Normal 79 3 2 2_DSub" xfId="17361" xr:uid="{B1E59E41-E64E-4792-89A5-B8FE37CCADD3}"/>
    <cellStyle name="Normal 79 3 2 3" xfId="17360" xr:uid="{D8A0947E-6249-4CD1-8609-3D51FBA32DFF}"/>
    <cellStyle name="Normal 79 3 2 3 2" xfId="17359" xr:uid="{CCDFD6F8-C167-4778-A744-EB642809F1FB}"/>
    <cellStyle name="Normal 79 3 2 3 2 2" xfId="17358" xr:uid="{B1CC3DB6-B17E-454C-AE8F-CF7F771CCBE5}"/>
    <cellStyle name="Normal 79 3 2 3 2 3" xfId="17357" xr:uid="{E6650426-B2B4-4437-A9F7-6EEADAB417EC}"/>
    <cellStyle name="Normal 79 3 2 3 3" xfId="17356" xr:uid="{55AB9916-3068-4F66-8A55-16A6BCAE3B76}"/>
    <cellStyle name="Normal 79 3 2 3 4" xfId="17355" xr:uid="{BD990FDB-40DF-4BB7-9A3F-F86509253E62}"/>
    <cellStyle name="Normal 79 3 2 3_Forecast" xfId="17354" xr:uid="{F20742F6-7C6B-4B61-AA7B-EF57EF352BC0}"/>
    <cellStyle name="Normal 79 3 2 4" xfId="17353" xr:uid="{AE52E759-B362-4E43-807F-7AB3D388F32A}"/>
    <cellStyle name="Normal 79 3 2 4 2" xfId="17352" xr:uid="{7B758DF3-13FB-4775-9F18-04B84E136654}"/>
    <cellStyle name="Normal 79 3 2 4 3" xfId="17351" xr:uid="{930713A9-10AD-410D-AFBE-AEECDD7DAC70}"/>
    <cellStyle name="Normal 79 3 2 5" xfId="17350" xr:uid="{BA37DE2E-68C0-46FC-B22D-45CEE899FA8A}"/>
    <cellStyle name="Normal 79 3 2 6" xfId="17349" xr:uid="{0373E16D-B04B-406D-9703-918F1085F8BD}"/>
    <cellStyle name="Normal 79 3 2_DSub" xfId="17348" xr:uid="{C34F1396-7CA7-4394-A2C7-CF80D78D7BB1}"/>
    <cellStyle name="Normal 79 3 3" xfId="17347" xr:uid="{7672B6FD-3523-4BE5-96C3-F463ACC6E106}"/>
    <cellStyle name="Normal 79 3 3 2" xfId="17346" xr:uid="{4C66CA83-96E4-4DB9-9988-31B3AE62D072}"/>
    <cellStyle name="Normal 79 3 3 2 2" xfId="17345" xr:uid="{D06D9149-F2D1-4A6E-AACA-C097AB47993C}"/>
    <cellStyle name="Normal 79 3 3 2 2 2" xfId="17344" xr:uid="{54F1EE9D-5A07-4F13-8B64-949B21B06B15}"/>
    <cellStyle name="Normal 79 3 3 2 2 2 2" xfId="17343" xr:uid="{9E91A361-6C1A-488A-B2AF-9602C241E60B}"/>
    <cellStyle name="Normal 79 3 3 2 2 2 3" xfId="17342" xr:uid="{D4821933-FE26-4EAD-B904-A209EBC23BB3}"/>
    <cellStyle name="Normal 79 3 3 2 2 3" xfId="17341" xr:uid="{17CF1105-413F-49A1-8029-CB929827ECE1}"/>
    <cellStyle name="Normal 79 3 3 2 2 4" xfId="17340" xr:uid="{7AC053A9-F3EF-4AF0-A88D-664A942BC2B5}"/>
    <cellStyle name="Normal 79 3 3 2 2_Forecast" xfId="17339" xr:uid="{E721D4D2-3390-47C8-AC07-00060A5EB10B}"/>
    <cellStyle name="Normal 79 3 3 2 3" xfId="17338" xr:uid="{FA01E892-419B-45F9-B716-4C5E8CA001D1}"/>
    <cellStyle name="Normal 79 3 3 2 3 2" xfId="17337" xr:uid="{D48744AF-662E-4400-9D48-83BD4BE8A311}"/>
    <cellStyle name="Normal 79 3 3 2 3 3" xfId="17336" xr:uid="{E927095B-440C-453D-9757-F04B15D585FB}"/>
    <cellStyle name="Normal 79 3 3 2 4" xfId="17335" xr:uid="{8C11A1E2-EC97-47D1-B888-0BAD2D0FE1E2}"/>
    <cellStyle name="Normal 79 3 3 2 5" xfId="17334" xr:uid="{6BB2EFCA-BA51-4B15-82A4-395F0F021602}"/>
    <cellStyle name="Normal 79 3 3 2_DSub" xfId="17333" xr:uid="{442F2069-393A-4CBF-AF24-3A11DF54CDFA}"/>
    <cellStyle name="Normal 79 3 3 3" xfId="17332" xr:uid="{493615C6-57CB-4762-9E29-6A176C3EF4E2}"/>
    <cellStyle name="Normal 79 3 3 3 2" xfId="17331" xr:uid="{52384063-99B6-412C-9501-E8C16C9B9AB6}"/>
    <cellStyle name="Normal 79 3 3 3 2 2" xfId="17330" xr:uid="{D9E434A5-D122-4759-AB12-EFF9E7B23CD2}"/>
    <cellStyle name="Normal 79 3 3 3 2 3" xfId="17329" xr:uid="{5D4FBD3C-09DB-47AE-AAEA-98F3EE566EE4}"/>
    <cellStyle name="Normal 79 3 3 3 3" xfId="17328" xr:uid="{AF46923B-6DB2-4EFF-8E79-E324BF4BABDF}"/>
    <cellStyle name="Normal 79 3 3 3 4" xfId="17327" xr:uid="{5C667DA8-76F8-4F32-83A0-4EAC8F65CCD9}"/>
    <cellStyle name="Normal 79 3 3 3_Forecast" xfId="17326" xr:uid="{44D6B101-7FD7-4A35-B9D7-996E9980173C}"/>
    <cellStyle name="Normal 79 3 3 4" xfId="17325" xr:uid="{D2D501CB-18CB-497A-80EA-2C923EFEB678}"/>
    <cellStyle name="Normal 79 3 3 4 2" xfId="17324" xr:uid="{7B645864-5538-443B-B578-F37D67FCBC72}"/>
    <cellStyle name="Normal 79 3 3 4 3" xfId="17323" xr:uid="{43AEEB6E-DC4A-431A-B009-8486D19E95CC}"/>
    <cellStyle name="Normal 79 3 3 5" xfId="17322" xr:uid="{EB36F8E2-831C-487A-A2F3-ECCB864D0AF6}"/>
    <cellStyle name="Normal 79 3 3 6" xfId="17321" xr:uid="{976CB064-797B-498F-AC97-A56E221045D4}"/>
    <cellStyle name="Normal 79 3 3_DSub" xfId="17320" xr:uid="{70421703-4D27-4024-98B7-851108EEA3E8}"/>
    <cellStyle name="Normal 79 3 4" xfId="17319" xr:uid="{55A24130-D4F7-41E4-8052-705ECB2EC631}"/>
    <cellStyle name="Normal 79 3 4 2" xfId="17318" xr:uid="{D080838E-E79D-4A2F-9198-21620F7F93F4}"/>
    <cellStyle name="Normal 79 3 4 2 2" xfId="17317" xr:uid="{B1981854-FC65-46D7-885B-54AD89E9FBEA}"/>
    <cellStyle name="Normal 79 3 4 2 2 2" xfId="17316" xr:uid="{263671B1-E105-4E6C-AC91-CEFBA3EF0686}"/>
    <cellStyle name="Normal 79 3 4 2 2 3" xfId="17315" xr:uid="{2DD56760-3973-4080-80D8-09687147C3E0}"/>
    <cellStyle name="Normal 79 3 4 2 3" xfId="17314" xr:uid="{D17887FF-4954-4699-8FC4-8B4ABD9BD88D}"/>
    <cellStyle name="Normal 79 3 4 2 4" xfId="17313" xr:uid="{4A1F8F20-EB09-49E2-A6DF-D419F1E55DCD}"/>
    <cellStyle name="Normal 79 3 4 2_Forecast" xfId="17312" xr:uid="{A4B87019-A9A3-41E2-8FF4-1A17868C1296}"/>
    <cellStyle name="Normal 79 3 4 3" xfId="17311" xr:uid="{97DF8F92-6872-41F0-8238-5F069235997F}"/>
    <cellStyle name="Normal 79 3 4 3 2" xfId="17310" xr:uid="{1E4C13FE-AFCC-4B9D-823E-D3347527A2B6}"/>
    <cellStyle name="Normal 79 3 4 3 3" xfId="17309" xr:uid="{1F935F4C-C09E-4CF1-815E-E9C2EF39FABD}"/>
    <cellStyle name="Normal 79 3 4 4" xfId="17308" xr:uid="{42D6414D-EDD7-466B-8F1F-2307634363D0}"/>
    <cellStyle name="Normal 79 3 4 5" xfId="17307" xr:uid="{0933DB6F-1399-4261-AE8A-90D3AD769BB2}"/>
    <cellStyle name="Normal 79 3 4_DSub" xfId="17306" xr:uid="{C6F903A5-50B3-41E8-AF28-8FE9E48CD6ED}"/>
    <cellStyle name="Normal 79 3 5" xfId="17305" xr:uid="{C353F875-293E-459A-B854-243BF50E35D1}"/>
    <cellStyle name="Normal 79 3 5 2" xfId="17304" xr:uid="{CB88F171-C920-4BF4-A20C-E3D198E03E83}"/>
    <cellStyle name="Normal 79 3 5 2 2" xfId="17303" xr:uid="{3B1B86F5-DDE6-4055-9E10-073023463C95}"/>
    <cellStyle name="Normal 79 3 5 2 3" xfId="17302" xr:uid="{9D0091CC-E198-475C-B288-346EF40872C3}"/>
    <cellStyle name="Normal 79 3 5 3" xfId="17301" xr:uid="{78CA7DBB-693C-4528-BAAD-97669DF22D57}"/>
    <cellStyle name="Normal 79 3 5 4" xfId="17300" xr:uid="{996A2241-98E3-4961-8BAA-990E283CEC42}"/>
    <cellStyle name="Normal 79 3 5_Forecast" xfId="17299" xr:uid="{C43648C7-E120-46BA-A8E9-3F068D0510EE}"/>
    <cellStyle name="Normal 79 3 6" xfId="17298" xr:uid="{3A1236BE-FA30-494C-BE2D-E8F7BC5DE8C7}"/>
    <cellStyle name="Normal 79 3 6 2" xfId="17297" xr:uid="{3E289394-EC0B-422F-A618-41D5191D6FE6}"/>
    <cellStyle name="Normal 79 3 6 2 2" xfId="17296" xr:uid="{1C7511B1-B4EF-42E8-99F6-F15B6BEA14B0}"/>
    <cellStyle name="Normal 79 3 6 2 3" xfId="17295" xr:uid="{CBA82339-5FEB-4020-89DE-086A0512307A}"/>
    <cellStyle name="Normal 79 3 6 3" xfId="17294" xr:uid="{18EAE447-1EE1-426A-8814-F5050E69DA94}"/>
    <cellStyle name="Normal 79 3 6 4" xfId="17293" xr:uid="{16179B79-7E8F-4E8C-B9DE-59B662A25BE7}"/>
    <cellStyle name="Normal 79 3 6_Forecast" xfId="17292" xr:uid="{A63A0C9D-0B8B-4D6E-8BBD-9C7C6ECEBB19}"/>
    <cellStyle name="Normal 79 3 7" xfId="17291" xr:uid="{81727B78-F678-41A2-813A-21D0918AFA59}"/>
    <cellStyle name="Normal 79 3 7 2" xfId="17290" xr:uid="{8DD03793-4C5A-4A51-AF81-EB1B7150FEA1}"/>
    <cellStyle name="Normal 79 3 7 3" xfId="17289" xr:uid="{6F0F0305-9B10-44FE-9E79-8C9CD075F409}"/>
    <cellStyle name="Normal 79 3 8" xfId="17288" xr:uid="{D0EF8114-62DD-44BB-99D2-4A7E24D5CE08}"/>
    <cellStyle name="Normal 79 3 9" xfId="17287" xr:uid="{1BF93780-B3FF-4457-BCB2-48AE09F57D5E}"/>
    <cellStyle name="Normal 79 3_DSub" xfId="17286" xr:uid="{AB49FD48-F44E-409A-BE2A-2A3F7CB3AB29}"/>
    <cellStyle name="Normal 79 4" xfId="17285" xr:uid="{2EE43DF1-D314-47E0-94CA-EBFBCC9A4D85}"/>
    <cellStyle name="Normal 79 4 2" xfId="17284" xr:uid="{39EF4E8F-4F07-4471-9262-EBE73AD2E4FA}"/>
    <cellStyle name="Normal 79 4 2 2" xfId="17283" xr:uid="{12CF25A5-1CA5-4247-A7CF-0D69F4E9370B}"/>
    <cellStyle name="Normal 79 4 2 2 2" xfId="17282" xr:uid="{D3F97D4E-1230-415B-9CEC-9256127608D6}"/>
    <cellStyle name="Normal 79 4 2 2 2 2" xfId="17281" xr:uid="{AF631817-6894-4E18-A942-29F098841596}"/>
    <cellStyle name="Normal 79 4 2 2 2 3" xfId="17280" xr:uid="{C9F5CA8F-541A-48E4-A53C-B54C7BF2CDA2}"/>
    <cellStyle name="Normal 79 4 2 2 3" xfId="17279" xr:uid="{EF2F2722-9F70-4831-B445-3AA9A6BC9C6E}"/>
    <cellStyle name="Normal 79 4 2 2 4" xfId="17278" xr:uid="{308C6E44-CF98-4E70-A75E-ED19045E16CB}"/>
    <cellStyle name="Normal 79 4 2 2_Forecast" xfId="17277" xr:uid="{8A095DDF-7E65-4A8C-A3DA-94B803643F58}"/>
    <cellStyle name="Normal 79 4 2 3" xfId="17276" xr:uid="{6AFEEDCB-C4F1-4581-85CF-969EC7E26AF2}"/>
    <cellStyle name="Normal 79 4 2 3 2" xfId="17275" xr:uid="{5D9DDEDA-68CC-4B91-9746-E4E76ED0FFFD}"/>
    <cellStyle name="Normal 79 4 2 3 3" xfId="17274" xr:uid="{31CB4DDC-6B4E-49FA-9F90-5D5944798F1E}"/>
    <cellStyle name="Normal 79 4 2 4" xfId="17273" xr:uid="{E9A109E2-914D-45E8-88C7-637FCE2F8F77}"/>
    <cellStyle name="Normal 79 4 2 5" xfId="17272" xr:uid="{3AEDC6D2-E9B0-4208-BC0B-BBCE230AE7B8}"/>
    <cellStyle name="Normal 79 4 2_DSub" xfId="17271" xr:uid="{71A820FC-AB08-4BF3-8D07-6B7AE23429E7}"/>
    <cellStyle name="Normal 79 4 3" xfId="17270" xr:uid="{ED5F9531-06E1-4B82-BBEA-FF2380A10516}"/>
    <cellStyle name="Normal 79 4 3 2" xfId="17269" xr:uid="{DA307D92-BCC2-4A05-B3DE-3058EF19CD31}"/>
    <cellStyle name="Normal 79 4 3 2 2" xfId="17268" xr:uid="{E3D659F3-0381-40B0-988B-642C672E131E}"/>
    <cellStyle name="Normal 79 4 3 2 3" xfId="17267" xr:uid="{34D4755F-4E66-4218-8C83-CF6BC89BAB5B}"/>
    <cellStyle name="Normal 79 4 3 3" xfId="17266" xr:uid="{B6C00BDB-F551-4FC7-A340-907709373746}"/>
    <cellStyle name="Normal 79 4 3 4" xfId="17265" xr:uid="{F3AEED0E-EB7C-4A41-AF97-F97F832EFF67}"/>
    <cellStyle name="Normal 79 4 3_Forecast" xfId="17264" xr:uid="{9BCDB002-A540-422A-8BBA-91840944C321}"/>
    <cellStyle name="Normal 79 4 4" xfId="17263" xr:uid="{04618820-A4B0-446B-82C8-5E57015527AA}"/>
    <cellStyle name="Normal 79 4 4 2" xfId="17262" xr:uid="{61CFB6BA-D0A9-4496-B8C2-7C50DA84DFDA}"/>
    <cellStyle name="Normal 79 4 4 3" xfId="17261" xr:uid="{5E77F5A8-33AA-474C-A2AD-29A95A9389DB}"/>
    <cellStyle name="Normal 79 4 5" xfId="17260" xr:uid="{C0DE4F2A-C8A7-4062-A0AC-4F001326571E}"/>
    <cellStyle name="Normal 79 4 6" xfId="17259" xr:uid="{318F40D8-3920-4853-90A7-09C3FEEE6CF8}"/>
    <cellStyle name="Normal 79 4_DSub" xfId="17258" xr:uid="{8956FF43-8320-470C-9209-5B638246779A}"/>
    <cellStyle name="Normal 79 5" xfId="17257" xr:uid="{C547176F-0DDD-4199-9114-E1974A6C8353}"/>
    <cellStyle name="Normal 79 5 2" xfId="17256" xr:uid="{D2C162E9-E970-4605-9E55-A16A7082D519}"/>
    <cellStyle name="Normal 79 5 2 2" xfId="17255" xr:uid="{435E3479-1D30-4FFF-96C1-9F00013CE673}"/>
    <cellStyle name="Normal 79 5 2 2 2" xfId="17254" xr:uid="{B62F17CE-1F8B-4815-A869-1B5F75046940}"/>
    <cellStyle name="Normal 79 5 2 2 2 2" xfId="17253" xr:uid="{2824B782-93E7-48C1-BF4C-CFCCD0D66B3E}"/>
    <cellStyle name="Normal 79 5 2 2 2 3" xfId="17252" xr:uid="{DFBEB160-C583-4A1A-8813-A25C9F482DC4}"/>
    <cellStyle name="Normal 79 5 2 2 3" xfId="17251" xr:uid="{67095E4B-21E5-4880-9390-4A5359DD238B}"/>
    <cellStyle name="Normal 79 5 2 2 4" xfId="17250" xr:uid="{3ACCE3D1-2779-451A-8EB7-C40938F47BAF}"/>
    <cellStyle name="Normal 79 5 2 2_Forecast" xfId="17249" xr:uid="{98A0A383-3F86-426D-9565-FD9C6C02BF3A}"/>
    <cellStyle name="Normal 79 5 2 3" xfId="17248" xr:uid="{AC426E79-D1BD-40DB-8AA7-BA4D4734A33A}"/>
    <cellStyle name="Normal 79 5 2 3 2" xfId="17247" xr:uid="{A07836FE-9D32-4C75-A695-BBA9172316E1}"/>
    <cellStyle name="Normal 79 5 2 3 3" xfId="17246" xr:uid="{9E2B1B6E-4295-4901-A9A2-7DBBD4BFB43A}"/>
    <cellStyle name="Normal 79 5 2 4" xfId="17245" xr:uid="{B29E5BB0-28D7-49BD-830D-633197AAEC14}"/>
    <cellStyle name="Normal 79 5 2 5" xfId="17244" xr:uid="{D5DE4187-08EC-4F6D-B80D-54B35DF91DB1}"/>
    <cellStyle name="Normal 79 5 2_DSub" xfId="17243" xr:uid="{953AD851-789B-4042-9DF9-E65F20DF7DE8}"/>
    <cellStyle name="Normal 79 5 3" xfId="17242" xr:uid="{5AF6EEFC-F63F-4CA5-8A39-34F1FA9FC143}"/>
    <cellStyle name="Normal 79 5 3 2" xfId="17241" xr:uid="{372F218B-0340-473A-A9DE-1F88DD267AAE}"/>
    <cellStyle name="Normal 79 5 3 2 2" xfId="17240" xr:uid="{EB186D37-A96E-4014-9C45-F92D6293B52D}"/>
    <cellStyle name="Normal 79 5 3 2 3" xfId="17239" xr:uid="{EEBE1443-AECB-45BF-8CD2-63BC830BE383}"/>
    <cellStyle name="Normal 79 5 3 3" xfId="17238" xr:uid="{7301C28E-C67A-41F7-B8A2-6B5360612A3D}"/>
    <cellStyle name="Normal 79 5 3 4" xfId="17237" xr:uid="{1B4EE507-4A2A-48D7-865E-2BA22BAE01C6}"/>
    <cellStyle name="Normal 79 5 3_Forecast" xfId="17236" xr:uid="{C01D8E26-B989-4081-9B8A-B827B9E1CD93}"/>
    <cellStyle name="Normal 79 5 4" xfId="17235" xr:uid="{F83558A4-F3DB-4D8C-B7AB-8EC6CCBE5CAE}"/>
    <cellStyle name="Normal 79 5 4 2" xfId="17234" xr:uid="{3EDB742E-B7D9-45A3-A402-96167F95BB42}"/>
    <cellStyle name="Normal 79 5 4 3" xfId="17233" xr:uid="{28CF0E86-0731-4FE6-BCC1-92AFC84BCF98}"/>
    <cellStyle name="Normal 79 5 5" xfId="17232" xr:uid="{329DF9FF-4014-4CD4-87B3-BD83AC2D6581}"/>
    <cellStyle name="Normal 79 5 6" xfId="17231" xr:uid="{3E4D7A7F-1089-4EBD-B1A3-4ECC049E2047}"/>
    <cellStyle name="Normal 79 5_DSub" xfId="17230" xr:uid="{C852C346-7106-48EB-99EB-FD14A32146AA}"/>
    <cellStyle name="Normal 79 6" xfId="17229" xr:uid="{5DE75DFE-6052-468B-893D-BAB54FE7A468}"/>
    <cellStyle name="Normal 79 6 2" xfId="17228" xr:uid="{B5799643-41BA-4757-BE7F-5F3148064FAE}"/>
    <cellStyle name="Normal 79 6 2 2" xfId="17227" xr:uid="{537149F8-E5EB-4624-8829-23CFE3CD74D2}"/>
    <cellStyle name="Normal 79 6 2 2 2" xfId="17226" xr:uid="{91ABA671-400B-4299-A6F5-4A803ECCECCE}"/>
    <cellStyle name="Normal 79 6 2 2 3" xfId="17225" xr:uid="{CD339116-AEBF-4957-B52D-236D36FD3CB9}"/>
    <cellStyle name="Normal 79 6 2 3" xfId="54003" xr:uid="{2B69ECE9-238B-4C28-9623-DD11D4DB2B46}"/>
    <cellStyle name="Normal 79 6 2 4" xfId="53983" xr:uid="{9DA06D34-015F-499D-8A0A-79A82F42BC6C}"/>
    <cellStyle name="Normal 79 6 2_Forecast" xfId="17224" xr:uid="{5B76EBCD-0753-46CA-9B24-DD1BF105D386}"/>
    <cellStyle name="Normal 79 6 3" xfId="17223" xr:uid="{5D83563A-158C-499C-A9D8-424941D3679C}"/>
    <cellStyle name="Normal 79 6 3 2" xfId="17222" xr:uid="{CF1DA555-4C04-4863-8512-11A82DA1642F}"/>
    <cellStyle name="Normal 79 6 3 3" xfId="17221" xr:uid="{33935F6C-41D4-4B24-8DCA-D87B0325589D}"/>
    <cellStyle name="Normal 79 6 4" xfId="17220" xr:uid="{FA9B8302-8B73-4A2E-9E5D-5B770BDFC36F}"/>
    <cellStyle name="Normal 79 6 5" xfId="17219" xr:uid="{222F2C13-178A-4330-8EDA-F29CF5D6B77D}"/>
    <cellStyle name="Normal 79 6_DSub" xfId="17218" xr:uid="{050BE153-2F89-4C8A-A151-251014430286}"/>
    <cellStyle name="Normal 79 7" xfId="17217" xr:uid="{6AF37A50-0443-4794-84A6-B35753C5A2E5}"/>
    <cellStyle name="Normal 79 7 2" xfId="17216" xr:uid="{859B482D-BBF0-4B57-9C72-C6F4628BF718}"/>
    <cellStyle name="Normal 79 7 2 2" xfId="17215" xr:uid="{15E0F8F4-9341-43D0-9A84-B60FFFD4A90E}"/>
    <cellStyle name="Normal 79 7 2 3" xfId="17214" xr:uid="{4BCD279F-F90C-4278-8255-C31A977435F7}"/>
    <cellStyle name="Normal 79 7 3" xfId="17213" xr:uid="{CAB2DE6B-EBFD-4211-98BC-C0C439C5547E}"/>
    <cellStyle name="Normal 79 7 4" xfId="17212" xr:uid="{536DBAD1-9D82-4F61-9D11-2EE37961EFDE}"/>
    <cellStyle name="Normal 79 7_Forecast" xfId="17211" xr:uid="{6DA74688-C650-4427-89A2-942756422E33}"/>
    <cellStyle name="Normal 79 8" xfId="17210" xr:uid="{99178DDE-149E-46F2-8D8C-629A854F5A2D}"/>
    <cellStyle name="Normal 79 8 2" xfId="17209" xr:uid="{A56C616F-87AC-4D70-8207-20EA77600BD1}"/>
    <cellStyle name="Normal 79 8 2 2" xfId="17208" xr:uid="{D9738DB5-53CA-408C-8343-83032E0F94D2}"/>
    <cellStyle name="Normal 79 8 2 3" xfId="17207" xr:uid="{F32656C4-DEEB-415C-855C-AA6462B52CE9}"/>
    <cellStyle name="Normal 79 8 3" xfId="17206" xr:uid="{125942A7-2449-478C-9510-2F638B04D697}"/>
    <cellStyle name="Normal 79 8 4" xfId="17205" xr:uid="{2A5C8F39-8DCC-4932-B793-7C999EE3FB34}"/>
    <cellStyle name="Normal 79 8_Forecast" xfId="17204" xr:uid="{BB72D32C-77BE-436B-9DB9-29D28A241186}"/>
    <cellStyle name="Normal 79 9" xfId="17203" xr:uid="{191B7C4A-7B1D-413D-B5FF-60855BB10753}"/>
    <cellStyle name="Normal 79 9 2" xfId="17202" xr:uid="{752F5C86-A14B-4DA0-BF30-CB7C65A7F1F7}"/>
    <cellStyle name="Normal 79 9 3" xfId="17201" xr:uid="{CDC8BE0B-4FAB-42E9-AD34-60426BC84915}"/>
    <cellStyle name="Normal 79_DSub" xfId="17200" xr:uid="{B0FC81E6-B5CC-4E06-ACC5-A35EC1AA3D8D}"/>
    <cellStyle name="Normal 790" xfId="17199" xr:uid="{A3BDDF83-5497-4201-AFA7-85675A3F3442}"/>
    <cellStyle name="Normal 790 2" xfId="17198" xr:uid="{430CCF7C-0258-407B-A902-0E97FC3FD837}"/>
    <cellStyle name="Normal 791" xfId="17197" xr:uid="{53ABB846-65E6-49EF-A90C-8839CC14B62D}"/>
    <cellStyle name="Normal 791 2" xfId="17196" xr:uid="{C5D3D55D-D00A-4B16-A468-7604DF92229C}"/>
    <cellStyle name="Normal 792" xfId="17195" xr:uid="{CB5BE5B5-FBF4-4855-8E3B-1E9C813FDCB8}"/>
    <cellStyle name="Normal 792 2" xfId="17194" xr:uid="{2D59D28C-ECF0-4867-804F-1B33A8C79B4F}"/>
    <cellStyle name="Normal 793" xfId="17193" xr:uid="{133179FD-9649-4D35-BA9E-51953C7AA391}"/>
    <cellStyle name="Normal 793 2" xfId="17192" xr:uid="{495A6A8F-4166-4719-9A4C-B0460BA2E06D}"/>
    <cellStyle name="Normal 794" xfId="17191" xr:uid="{9C0FD65B-204C-4683-AA77-3BE22576130A}"/>
    <cellStyle name="Normal 794 2" xfId="17190" xr:uid="{9D530125-C924-4E34-9C51-FFAE30C941B9}"/>
    <cellStyle name="Normal 795" xfId="17189" xr:uid="{AFF9B11D-AECA-4206-A516-0370C81A750F}"/>
    <cellStyle name="Normal 795 2" xfId="17188" xr:uid="{DE2E893F-2958-4990-90F7-F49E262E365D}"/>
    <cellStyle name="Normal 796" xfId="17187" xr:uid="{EDA0BAC3-C17E-47BD-9A90-145449EE2020}"/>
    <cellStyle name="Normal 796 2" xfId="17186" xr:uid="{5CCD9E54-B483-4A78-8C09-463B41BBF3A9}"/>
    <cellStyle name="Normal 797" xfId="17185" xr:uid="{5A15F7E5-E7FD-4DF1-B222-7972CFDE1012}"/>
    <cellStyle name="Normal 797 2" xfId="17184" xr:uid="{86E4AF93-A7B6-4696-A59A-7AEB8D8A4CB3}"/>
    <cellStyle name="Normal 798" xfId="17183" xr:uid="{1754872D-F4F7-476C-B51D-EC791DD462A1}"/>
    <cellStyle name="Normal 798 2" xfId="17182" xr:uid="{3D370248-BF24-4229-B6D7-3C352DA2CA8B}"/>
    <cellStyle name="Normal 799" xfId="17181" xr:uid="{A145297E-BF96-4C3B-8B89-A5C7FB90D141}"/>
    <cellStyle name="Normal 799 2" xfId="17180" xr:uid="{A08161B7-91AD-4AD6-B91B-D64EE143D18D}"/>
    <cellStyle name="Normal 799 2 2" xfId="17179" xr:uid="{3AED9CC4-A723-446F-9DE5-EF1BB7B879F0}"/>
    <cellStyle name="Normal 799 2 2 2" xfId="17178" xr:uid="{F2947B27-8C6C-4736-956C-D883308805B6}"/>
    <cellStyle name="Normal 799 2 2 2 2" xfId="17177" xr:uid="{21F2F6C4-5A14-479E-88A0-80798F493FD1}"/>
    <cellStyle name="Normal 799 2 2 2 2 2" xfId="17176" xr:uid="{8CBF0460-24C1-4594-815C-10344F7F6BC9}"/>
    <cellStyle name="Normal 799 2 2 2 3" xfId="17175" xr:uid="{225C43CA-0F31-456E-B695-E4F2900C6925}"/>
    <cellStyle name="Normal 799 2 2 3" xfId="17174" xr:uid="{75EF238D-9F06-4219-BC75-9006DF80E52F}"/>
    <cellStyle name="Normal 799 2 2 3 2" xfId="17173" xr:uid="{1246FA16-01C2-43EF-AFF7-B0414827280A}"/>
    <cellStyle name="Normal 799 2 2 4" xfId="17172" xr:uid="{833744B6-8009-409B-98FE-7B803BCC590E}"/>
    <cellStyle name="Normal 799 2 2 4 2" xfId="17171" xr:uid="{77889BC9-9E57-49E6-823D-CBFB659CAF9A}"/>
    <cellStyle name="Normal 799 2 2 5" xfId="17170" xr:uid="{268D6538-11F0-40BA-A9B6-A4924A54B5C5}"/>
    <cellStyle name="Normal 799 2 3" xfId="17169" xr:uid="{1BBF0095-E58C-4316-84F2-C9C738237A35}"/>
    <cellStyle name="Normal 799 2 3 2" xfId="17168" xr:uid="{FE2A5721-8B88-401B-B555-C8361C20B3E4}"/>
    <cellStyle name="Normal 799 2 3 2 2" xfId="17167" xr:uid="{D79DF812-2F7A-4F46-B6EE-36CBD298E25B}"/>
    <cellStyle name="Normal 799 2 3 3" xfId="17166" xr:uid="{88281D28-8F76-4415-BCFB-F46CA7F5DBA3}"/>
    <cellStyle name="Normal 799 2 4" xfId="17165" xr:uid="{32BE257F-DD87-4D69-946D-AF2ED6D2021E}"/>
    <cellStyle name="Normal 799 2 4 2" xfId="17164" xr:uid="{D98A2D90-A59C-4449-B1DB-5D87A6ABE73A}"/>
    <cellStyle name="Normal 799 2 5" xfId="17163" xr:uid="{7485FD4B-57FC-4D6B-B7A5-F883B44434E6}"/>
    <cellStyle name="Normal 799 2 5 2" xfId="17162" xr:uid="{1440C7A1-F5C6-42D5-ACCC-956B69336290}"/>
    <cellStyle name="Normal 799 2 6" xfId="17161" xr:uid="{8FBF7F18-E581-4D32-BAE8-B23CE5BB5DD9}"/>
    <cellStyle name="Normal 799 3" xfId="17160" xr:uid="{304FBE8F-6AD1-4347-A6B4-DBB599C0423C}"/>
    <cellStyle name="Normal 799 3 2" xfId="17159" xr:uid="{188DF7EF-F42B-439D-8192-516CC7C919D6}"/>
    <cellStyle name="Normal 799 3 2 2" xfId="17158" xr:uid="{70A24860-AF98-461A-B2BB-03A76FF21839}"/>
    <cellStyle name="Normal 799 3 2 2 2" xfId="17157" xr:uid="{78B47827-580C-4721-AC27-C9B2326192F8}"/>
    <cellStyle name="Normal 799 3 2 3" xfId="17156" xr:uid="{2E141797-F108-4116-941F-882A8010B377}"/>
    <cellStyle name="Normal 799 3 3" xfId="17155" xr:uid="{1491D04F-E533-4BAB-9D90-794BB27A25E9}"/>
    <cellStyle name="Normal 799 3 3 2" xfId="17154" xr:uid="{C3D43BFC-387E-4002-9814-77B478C2078C}"/>
    <cellStyle name="Normal 799 3 4" xfId="17153" xr:uid="{DD09D8D1-0219-4B7D-B74E-6E9DFF3F4EDE}"/>
    <cellStyle name="Normal 799 3 4 2" xfId="17152" xr:uid="{128D89F1-AFBF-4531-AE87-8735F463FC68}"/>
    <cellStyle name="Normal 799 3 5" xfId="17151" xr:uid="{E284F07E-ED57-4944-AE26-7C2FB8AA55AC}"/>
    <cellStyle name="Normal 799 4" xfId="17150" xr:uid="{5837D3D0-D2D7-47F0-9C19-1B266B7C8EEC}"/>
    <cellStyle name="Normal 799 4 2" xfId="17149" xr:uid="{61C1C705-D55F-4760-A68F-17D86190C347}"/>
    <cellStyle name="Normal 799 4 2 2" xfId="17148" xr:uid="{A8D6A556-7F95-4EE4-BCC7-B09005A4FF29}"/>
    <cellStyle name="Normal 799 4 3" xfId="17147" xr:uid="{9F513D5D-EA75-41F0-9A55-AD87A0201624}"/>
    <cellStyle name="Normal 799 5" xfId="17146" xr:uid="{F487A67A-A00F-4148-AF81-6F605F98FB6A}"/>
    <cellStyle name="Normal 799 5 2" xfId="17145" xr:uid="{53C37A72-303D-449A-B906-8638BF04B413}"/>
    <cellStyle name="Normal 799 6" xfId="17144" xr:uid="{84A0C468-9442-4090-AFC3-401D9CE7B502}"/>
    <cellStyle name="Normal 799 6 2" xfId="17143" xr:uid="{2F1CCD34-5EB0-41E5-9780-A055D4E21ED7}"/>
    <cellStyle name="Normal 799 7" xfId="17142" xr:uid="{44CDB4A3-B06D-4FB7-8271-CAFEC1022688}"/>
    <cellStyle name="Normal 8" xfId="53825" xr:uid="{27F6B7D7-2F55-4F6B-8879-226794EA3821}"/>
    <cellStyle name="Normal 8 10" xfId="17141" xr:uid="{647609A5-CD15-4E0C-81F9-CABE868C50FC}"/>
    <cellStyle name="Normal 8 10 2" xfId="17140" xr:uid="{4A5B36E9-96E1-47FB-B17F-52B9C7915273}"/>
    <cellStyle name="Normal 8 10 2 2" xfId="17139" xr:uid="{2C1306CC-831E-428B-865C-61B8D2217BF6}"/>
    <cellStyle name="Normal 8 10 2 2 2" xfId="17138" xr:uid="{C7FCD9A6-3A19-443A-B29D-31AA133CC7C1}"/>
    <cellStyle name="Normal 8 10 2 2_Forecast" xfId="17137" xr:uid="{7AB1DE7F-1C95-46EC-9741-667E29F38755}"/>
    <cellStyle name="Normal 8 10 2 3" xfId="17136" xr:uid="{DC6370B6-F0C3-4642-84EE-A3E1139F52CD}"/>
    <cellStyle name="Normal 8 10 2 3 2" xfId="17135" xr:uid="{F1EDB885-E211-4CA0-91AD-B6EA4566D9BC}"/>
    <cellStyle name="Normal 8 10 2 3_Forecast" xfId="17134" xr:uid="{C694E4DA-A1C9-4B66-8842-2CA9F9491DF0}"/>
    <cellStyle name="Normal 8 10 2 4" xfId="17133" xr:uid="{301BABCE-057D-4A6B-B7F8-2171A65EA09E}"/>
    <cellStyle name="Normal 8 10 2_DSub" xfId="17132" xr:uid="{EFDAE225-C2E2-48B3-B8CE-A220218BC702}"/>
    <cellStyle name="Normal 8 10 3" xfId="17131" xr:uid="{B1EE3D73-D095-4024-AF6E-1EAFA901542C}"/>
    <cellStyle name="Normal 8 10 3 2" xfId="17130" xr:uid="{ACD3E17E-006C-4910-A04C-27F3AD630EC7}"/>
    <cellStyle name="Normal 8 10 3_Forecast" xfId="17129" xr:uid="{D90A6531-613C-4EA7-A1C9-7A2E38FDF902}"/>
    <cellStyle name="Normal 8 10 4" xfId="17128" xr:uid="{10F6CF28-7AB4-4AD3-BB7B-D1685E76148C}"/>
    <cellStyle name="Normal 8 10 4 2" xfId="17127" xr:uid="{E7DB29EF-3CA0-45DF-B7C0-4253FE7D77CA}"/>
    <cellStyle name="Normal 8 10 4_Forecast" xfId="17126" xr:uid="{B4D564DE-0372-4062-8C3D-150643D1742C}"/>
    <cellStyle name="Normal 8 10 5" xfId="17125" xr:uid="{27D601BC-E5CF-4707-AE2A-EB96EC45ADB5}"/>
    <cellStyle name="Normal 8 10_DSub" xfId="17124" xr:uid="{CEA089FF-4E47-4152-B339-B59076B6E06F}"/>
    <cellStyle name="Normal 8 11" xfId="17123" xr:uid="{FCB9A5E8-02A1-46C4-B9E8-5C45E2A39811}"/>
    <cellStyle name="Normal 8 11 2" xfId="17122" xr:uid="{211A128D-9743-4A0A-B07B-1C6033ADA8DE}"/>
    <cellStyle name="Normal 8 11 2 2" xfId="17121" xr:uid="{74E4DD63-FF1F-4BF0-9799-F196E951F697}"/>
    <cellStyle name="Normal 8 11 2 2 2" xfId="17120" xr:uid="{F7778818-EC55-4F57-B628-AC7B254B0323}"/>
    <cellStyle name="Normal 8 11 2 2_Forecast" xfId="17119" xr:uid="{8A740F5A-616E-4C54-A7C6-7203D8769CC6}"/>
    <cellStyle name="Normal 8 11 2 3" xfId="17118" xr:uid="{63378649-09AC-4B5E-8A34-631E333EAB35}"/>
    <cellStyle name="Normal 8 11 2 3 2" xfId="17117" xr:uid="{3A209332-FDA8-4DEB-97C6-77993DD4766B}"/>
    <cellStyle name="Normal 8 11 2 3_Forecast" xfId="17116" xr:uid="{4DD59251-872E-4ADE-B24F-338831411391}"/>
    <cellStyle name="Normal 8 11 2 4" xfId="17115" xr:uid="{A75CD979-3942-45C0-8BA5-390C83193056}"/>
    <cellStyle name="Normal 8 11 2_DSub" xfId="17114" xr:uid="{9BA34D59-C728-48EC-A163-2DE416D2F6F5}"/>
    <cellStyle name="Normal 8 11 3" xfId="17113" xr:uid="{D7193E19-6270-442D-BFF9-1214727D8A9E}"/>
    <cellStyle name="Normal 8 11 3 2" xfId="17112" xr:uid="{6E207643-5406-4284-9330-E2C420A9AAD7}"/>
    <cellStyle name="Normal 8 11 3_Forecast" xfId="17111" xr:uid="{4BAD2F88-8386-454D-A463-73C435A925A2}"/>
    <cellStyle name="Normal 8 11 4" xfId="17110" xr:uid="{247CA046-0450-4399-ADB2-D4A60B34E0FB}"/>
    <cellStyle name="Normal 8 11 4 2" xfId="17109" xr:uid="{2759948A-2630-47C1-8C1F-204AEEC11144}"/>
    <cellStyle name="Normal 8 11 4_Forecast" xfId="17108" xr:uid="{DEC1AC9F-EB03-44F9-A5D8-584685C7BBFC}"/>
    <cellStyle name="Normal 8 11 5" xfId="17107" xr:uid="{D68B74C5-49A6-406D-9DDE-2EA0252290D9}"/>
    <cellStyle name="Normal 8 11_DSub" xfId="17106" xr:uid="{9117FE37-5845-4B37-9A31-FB02AFD86457}"/>
    <cellStyle name="Normal 8 12" xfId="17105" xr:uid="{3BD65D18-A7E4-409F-A34E-8A408239FE10}"/>
    <cellStyle name="Normal 8 12 2" xfId="17104" xr:uid="{CF5575BA-1E01-4C46-8447-0D74F85C91ED}"/>
    <cellStyle name="Normal 8 12 2 2" xfId="17103" xr:uid="{E45CBA83-83CF-410E-831A-846D41E803D4}"/>
    <cellStyle name="Normal 8 12 2 2 2" xfId="17102" xr:uid="{1C378FAA-1C31-47AD-A59C-D202AFDA712A}"/>
    <cellStyle name="Normal 8 12 2 2_Forecast" xfId="17101" xr:uid="{47009C68-8B10-4825-9103-20297B130D9A}"/>
    <cellStyle name="Normal 8 12 2 3" xfId="17100" xr:uid="{22D213F0-5398-4BE1-A36B-D558A110FC06}"/>
    <cellStyle name="Normal 8 12 2 3 2" xfId="17099" xr:uid="{D4C9469B-101E-42F5-8F0A-B90E0C6B0DD7}"/>
    <cellStyle name="Normal 8 12 2 3_Forecast" xfId="17098" xr:uid="{BB543065-0620-4D2F-9613-D702B60ED6E4}"/>
    <cellStyle name="Normal 8 12 2 4" xfId="17097" xr:uid="{3878168A-3158-4BB8-99C6-DACA4DDA2037}"/>
    <cellStyle name="Normal 8 12 2_DSub" xfId="17096" xr:uid="{8C763B85-843B-4592-B73D-F8EFC104412E}"/>
    <cellStyle name="Normal 8 12 3" xfId="17095" xr:uid="{8ADA4BD0-0E58-4CF0-B4B4-06BB140AA529}"/>
    <cellStyle name="Normal 8 12 3 2" xfId="17094" xr:uid="{978E96C2-7108-4F74-9255-A54028FEABAF}"/>
    <cellStyle name="Normal 8 12 3_Forecast" xfId="17093" xr:uid="{1EFDA84B-421D-4B15-B9E7-02B8FB0B1F93}"/>
    <cellStyle name="Normal 8 12 4" xfId="17092" xr:uid="{794C1EB0-56B7-402F-B0B2-48D6F37DFA76}"/>
    <cellStyle name="Normal 8 12 4 2" xfId="17091" xr:uid="{EC6CF9C9-57F9-4A71-BBAE-8E8B49077129}"/>
    <cellStyle name="Normal 8 12 4_Forecast" xfId="17090" xr:uid="{03A9FEAD-9D0B-43E3-BA41-A421A6374380}"/>
    <cellStyle name="Normal 8 12 5" xfId="17089" xr:uid="{ED014F69-2B3D-4F61-AE8B-B62A6EDBDE6A}"/>
    <cellStyle name="Normal 8 12_DSub" xfId="17088" xr:uid="{280DE0ED-0209-4DF8-855F-6D8603795343}"/>
    <cellStyle name="Normal 8 13" xfId="17087" xr:uid="{DC2125AA-EA35-49B5-9441-ECE5238C541D}"/>
    <cellStyle name="Normal 8 13 2" xfId="17086" xr:uid="{4882D72B-A347-44CC-B8DD-E7F436E47BBA}"/>
    <cellStyle name="Normal 8 13 2 2" xfId="17085" xr:uid="{E804C3CD-A3F3-4F12-B202-93051A4FFBDE}"/>
    <cellStyle name="Normal 8 13 2 2 2" xfId="17084" xr:uid="{A87021E8-B36D-4430-960D-E8F21F219DDC}"/>
    <cellStyle name="Normal 8 13 2 2_Forecast" xfId="17083" xr:uid="{ED64B14A-3959-49D9-B46D-2B17925C792C}"/>
    <cellStyle name="Normal 8 13 2 3" xfId="17082" xr:uid="{99891D49-C951-4F26-8661-F60DB3174C1D}"/>
    <cellStyle name="Normal 8 13 2 3 2" xfId="17081" xr:uid="{4C0A6F23-3AF2-45AC-A84B-D643D23251D2}"/>
    <cellStyle name="Normal 8 13 2 3_Forecast" xfId="17080" xr:uid="{344CA7BC-DE8A-472A-825F-B07D68B3A763}"/>
    <cellStyle name="Normal 8 13 2 4" xfId="17079" xr:uid="{0CD5C815-E6E9-480F-B301-9C127B505709}"/>
    <cellStyle name="Normal 8 13 2_DSub" xfId="17078" xr:uid="{152AB695-CD06-46F6-8142-2B6139A07944}"/>
    <cellStyle name="Normal 8 13 3" xfId="17077" xr:uid="{BAD87C13-429B-40A1-BB05-E680892E5FA0}"/>
    <cellStyle name="Normal 8 13 3 2" xfId="17076" xr:uid="{028EC8EE-B769-45C4-AC9B-A33320C2DF78}"/>
    <cellStyle name="Normal 8 13 3_Forecast" xfId="17075" xr:uid="{807E138B-99D3-4BAC-9ACB-83CFB06B71DB}"/>
    <cellStyle name="Normal 8 13 4" xfId="17074" xr:uid="{EF02467E-077F-4F23-BCD8-64C33E5643F1}"/>
    <cellStyle name="Normal 8 13 4 2" xfId="17073" xr:uid="{28017694-832B-42FB-9518-F8691BCC845E}"/>
    <cellStyle name="Normal 8 13 4_Forecast" xfId="17072" xr:uid="{3443D14E-9CA5-454D-A061-77BD6FB7FB65}"/>
    <cellStyle name="Normal 8 13 5" xfId="17071" xr:uid="{AAB4CA4F-34E9-4089-92EC-E20659A4BD51}"/>
    <cellStyle name="Normal 8 13_DSub" xfId="17070" xr:uid="{17C2142F-A0DC-46A5-B90A-C0574FBC4087}"/>
    <cellStyle name="Normal 8 14" xfId="17069" xr:uid="{3601B6B2-43B6-40D5-903F-32342594A324}"/>
    <cellStyle name="Normal 8 14 2" xfId="17068" xr:uid="{A46AF6E7-0588-47BE-859F-DFED18F17EE4}"/>
    <cellStyle name="Normal 8 14 2 2" xfId="17067" xr:uid="{F876378D-6D96-4503-B8B3-E15BB338ED93}"/>
    <cellStyle name="Normal 8 14 2 2 2" xfId="17066" xr:uid="{83DAA59B-2CFE-4689-968B-E51E97BDD7A7}"/>
    <cellStyle name="Normal 8 14 2 2_Forecast" xfId="17065" xr:uid="{4A18ACA5-C7E3-4B75-9563-A885F510C5D1}"/>
    <cellStyle name="Normal 8 14 2 3" xfId="17064" xr:uid="{C49B1D54-6914-4D4E-A6C1-392CC036A211}"/>
    <cellStyle name="Normal 8 14 2 3 2" xfId="17063" xr:uid="{3B441E0E-F425-4CBB-AB90-E41DA0A756B7}"/>
    <cellStyle name="Normal 8 14 2 3_Forecast" xfId="17062" xr:uid="{25D44768-A2D3-409B-9AA9-C0D753DA65A9}"/>
    <cellStyle name="Normal 8 14 2 4" xfId="17061" xr:uid="{1937D318-FB46-4592-A3A5-64B5258CD596}"/>
    <cellStyle name="Normal 8 14 2_DSub" xfId="17060" xr:uid="{5762B739-E529-42A1-8F37-8CDCBED8306F}"/>
    <cellStyle name="Normal 8 14 3" xfId="17059" xr:uid="{0095E1CA-6B28-4DE8-8EF5-6DBCE00C5B1E}"/>
    <cellStyle name="Normal 8 14 3 2" xfId="17058" xr:uid="{E6808328-A3A1-45D7-9C79-980F681B520B}"/>
    <cellStyle name="Normal 8 14 3_Forecast" xfId="17057" xr:uid="{E48B60CC-1862-487A-86E7-7F0A16C03AB5}"/>
    <cellStyle name="Normal 8 14 4" xfId="17056" xr:uid="{E21C53E1-7230-4CAC-9F26-BD007AAFA851}"/>
    <cellStyle name="Normal 8 14 4 2" xfId="17055" xr:uid="{D80BC858-A952-4B5D-8506-77EE182C8E82}"/>
    <cellStyle name="Normal 8 14 4_Forecast" xfId="17054" xr:uid="{2AD26496-1C82-48BE-9B97-149C13D2BBE7}"/>
    <cellStyle name="Normal 8 14 5" xfId="17053" xr:uid="{6C12994C-DDC8-4FFD-889C-C07B475CF91D}"/>
    <cellStyle name="Normal 8 14_DSub" xfId="17052" xr:uid="{D5E69BCF-82B0-47C6-9832-59C3CCC95BC0}"/>
    <cellStyle name="Normal 8 15" xfId="17051" xr:uid="{F2AED731-34F8-4E68-A199-AB3882007141}"/>
    <cellStyle name="Normal 8 15 2" xfId="17050" xr:uid="{D1F6768D-9F8B-4B97-9B50-DEDAE64BCFCB}"/>
    <cellStyle name="Normal 8 15 2 2" xfId="17049" xr:uid="{B146F359-F8B1-4E7A-8DD0-84FF71398A80}"/>
    <cellStyle name="Normal 8 15 2 2 2" xfId="17048" xr:uid="{1B5F4465-5CE3-44D6-A9AE-7C7098928D0A}"/>
    <cellStyle name="Normal 8 15 2 2_Forecast" xfId="17047" xr:uid="{ACA290FA-991E-4A89-ABF5-464BB34D22AD}"/>
    <cellStyle name="Normal 8 15 2 3" xfId="17046" xr:uid="{81CAADF9-78D0-42B8-A92F-4C2E88400DA4}"/>
    <cellStyle name="Normal 8 15 2 3 2" xfId="17045" xr:uid="{A49BB774-0D32-4B33-9A27-3DA0541B3F15}"/>
    <cellStyle name="Normal 8 15 2 3_Forecast" xfId="17044" xr:uid="{A622AEE0-51D0-4E21-9A3C-0208E53E1FAC}"/>
    <cellStyle name="Normal 8 15 2 4" xfId="17043" xr:uid="{C827A933-A8D1-471B-B3E1-FCB263B89022}"/>
    <cellStyle name="Normal 8 15 2_DSub" xfId="17042" xr:uid="{B6112A00-2A9E-4D44-A1D8-3AC15F2F6A2A}"/>
    <cellStyle name="Normal 8 15 3" xfId="17041" xr:uid="{49850C83-1956-4727-8F5A-1F6670C8FB48}"/>
    <cellStyle name="Normal 8 15 3 2" xfId="17040" xr:uid="{BBB1FC8D-D0BB-4ED5-8317-E8DCF314A423}"/>
    <cellStyle name="Normal 8 15 3_Forecast" xfId="17039" xr:uid="{070CE10A-5D65-450A-9DD4-E9C0F59792B6}"/>
    <cellStyle name="Normal 8 15 4" xfId="17038" xr:uid="{E001CCD0-B6E1-4ECE-B5AA-4C2E3C0ED0F0}"/>
    <cellStyle name="Normal 8 15 4 2" xfId="17037" xr:uid="{C292D708-0E13-4F64-899B-9E6A55C342B6}"/>
    <cellStyle name="Normal 8 15 4_Forecast" xfId="17036" xr:uid="{2B58212A-77B8-4D76-B6CA-196056D15ABA}"/>
    <cellStyle name="Normal 8 15 5" xfId="17035" xr:uid="{5F650CEC-8A1F-42C4-A6A5-15BD2FB43406}"/>
    <cellStyle name="Normal 8 15_DSub" xfId="17034" xr:uid="{9F700C3E-FD04-41CD-BF5F-FCBD8B96C3FF}"/>
    <cellStyle name="Normal 8 16" xfId="17033" xr:uid="{D70CF0A2-62EF-48A0-9827-0B192ED8B451}"/>
    <cellStyle name="Normal 8 16 2" xfId="17032" xr:uid="{2713AD28-241A-4788-AC18-38D1E360E25B}"/>
    <cellStyle name="Normal 8 16 2 2" xfId="17031" xr:uid="{7A033093-51C3-4FC5-9FB9-2D5188B9270C}"/>
    <cellStyle name="Normal 8 16 2 2 2" xfId="17030" xr:uid="{7182B73C-199D-4123-B4E1-413B500EEA3B}"/>
    <cellStyle name="Normal 8 16 2 2_Forecast" xfId="17029" xr:uid="{9DF4D89E-4034-4AC6-A195-5895456238E4}"/>
    <cellStyle name="Normal 8 16 2 3" xfId="17028" xr:uid="{E2ACDE19-D6ED-482C-84F5-538024F548B5}"/>
    <cellStyle name="Normal 8 16 2 3 2" xfId="17027" xr:uid="{2B3464E8-0254-4BAD-A2DD-3954DE0FDB1B}"/>
    <cellStyle name="Normal 8 16 2 3_Forecast" xfId="17026" xr:uid="{55E652D4-2D4A-4C62-B8B6-76D85016AB0C}"/>
    <cellStyle name="Normal 8 16 2 4" xfId="17025" xr:uid="{614AEB65-5ED6-45D5-B0E1-CBB44C862999}"/>
    <cellStyle name="Normal 8 16 2_DSub" xfId="17024" xr:uid="{048ECFD2-2737-4A68-AE75-EF06C2CE2097}"/>
    <cellStyle name="Normal 8 16 3" xfId="17023" xr:uid="{2E928700-B82E-4074-9B68-873C4F8C2377}"/>
    <cellStyle name="Normal 8 16 3 2" xfId="17022" xr:uid="{4BB4498A-0740-4B23-B3AF-AA75FA675B63}"/>
    <cellStyle name="Normal 8 16 3_Forecast" xfId="17021" xr:uid="{ECEF2E7B-B21E-426F-9970-49EA4CE15662}"/>
    <cellStyle name="Normal 8 16 4" xfId="17020" xr:uid="{DF909D73-9FE6-4748-A4FB-955D253A6FA2}"/>
    <cellStyle name="Normal 8 16 4 2" xfId="17019" xr:uid="{52FD9C29-178A-46B3-8861-879844AA6E7E}"/>
    <cellStyle name="Normal 8 16 4_Forecast" xfId="54005" xr:uid="{5E867DD9-72FF-4AD7-B9C4-87DE7F6ADB1B}"/>
    <cellStyle name="Normal 8 16 5" xfId="53994" xr:uid="{477029C0-C5FC-4F19-B8C7-1F21634AF538}"/>
    <cellStyle name="Normal 8 16_DSub" xfId="17018" xr:uid="{F3DD1617-491E-4FD5-8D36-B433E1555C49}"/>
    <cellStyle name="Normal 8 17" xfId="17017" xr:uid="{E1E8F057-0FC2-466C-9092-41FD23BB2FDE}"/>
    <cellStyle name="Normal 8 17 2" xfId="17016" xr:uid="{65DADEA2-FDAA-4F82-A4BB-EF0C02312DE3}"/>
    <cellStyle name="Normal 8 17 2 2" xfId="17015" xr:uid="{EF7701C4-2BA5-40C3-BBD2-8005ABF6C8C9}"/>
    <cellStyle name="Normal 8 17 2 2 2" xfId="17014" xr:uid="{700E0F0E-8067-4AE8-BF69-832C2F15F37B}"/>
    <cellStyle name="Normal 8 17 2 2_Forecast" xfId="17013" xr:uid="{6C997F64-5E64-4CE2-8106-F22D7B38F94F}"/>
    <cellStyle name="Normal 8 17 2 3" xfId="17012" xr:uid="{34389180-AFA7-471C-A8BC-B183B448758E}"/>
    <cellStyle name="Normal 8 17 2 3 2" xfId="17011" xr:uid="{D86566A8-5119-43D0-A0F2-573E102600DF}"/>
    <cellStyle name="Normal 8 17 2 3_Forecast" xfId="17010" xr:uid="{08FCA353-8A00-497A-ADE1-9AD383960CA5}"/>
    <cellStyle name="Normal 8 17 2 4" xfId="17009" xr:uid="{85E13998-02CD-4BF9-984F-3FAB81D45B81}"/>
    <cellStyle name="Normal 8 17 2_DSub" xfId="17008" xr:uid="{2D0979F1-8BB3-4E6D-A549-9D79DE7EAAAF}"/>
    <cellStyle name="Normal 8 17 3" xfId="17007" xr:uid="{BABA871B-1F7B-4E53-91AC-1969584BD3AC}"/>
    <cellStyle name="Normal 8 17 3 2" xfId="17006" xr:uid="{1EF97E72-B02F-40F3-ADC2-1AD89C705364}"/>
    <cellStyle name="Normal 8 17 3_Forecast" xfId="17005" xr:uid="{106C73C4-8346-4219-B006-F70DE0CEB00C}"/>
    <cellStyle name="Normal 8 17 4" xfId="17004" xr:uid="{861C17F7-A2CA-41DF-A7B8-2FAF5847F732}"/>
    <cellStyle name="Normal 8 17 4 2" xfId="17003" xr:uid="{822E4BCF-9A64-43BB-B3E7-DE7E15F6EE7D}"/>
    <cellStyle name="Normal 8 17 4_Forecast" xfId="17002" xr:uid="{D234F538-48C4-4D1B-9838-40D1E8EC9842}"/>
    <cellStyle name="Normal 8 17 5" xfId="17001" xr:uid="{5B867B7A-A427-4319-A8C2-E9F1BDF67462}"/>
    <cellStyle name="Normal 8 17_DSub" xfId="17000" xr:uid="{C57CF7BA-548C-4E36-B95C-EAED003F379E}"/>
    <cellStyle name="Normal 8 18" xfId="16999" xr:uid="{6102C587-2EE3-4422-A96B-2EC15178AC86}"/>
    <cellStyle name="Normal 8 18 2" xfId="16998" xr:uid="{3A059237-ED45-4999-8C1D-A973788E7B22}"/>
    <cellStyle name="Normal 8 18 2 2" xfId="16997" xr:uid="{94019F4C-557D-44B3-8ED8-1D0ED56E1686}"/>
    <cellStyle name="Normal 8 18 2 2 2" xfId="16996" xr:uid="{2EF225E0-07B5-4247-84EB-B1D70E4346D2}"/>
    <cellStyle name="Normal 8 18 2 2_Forecast" xfId="16995" xr:uid="{C907BBAA-D04E-4BC7-9645-46B3A9AC96FC}"/>
    <cellStyle name="Normal 8 18 2 3" xfId="16994" xr:uid="{9118535C-683D-41B5-8D93-65678D8692E5}"/>
    <cellStyle name="Normal 8 18 2 3 2" xfId="16993" xr:uid="{939E637A-9868-4730-8333-90B0B305B000}"/>
    <cellStyle name="Normal 8 18 2 3_Forecast" xfId="16992" xr:uid="{A4DF821E-8778-4B85-A32E-E5DE31DC05B8}"/>
    <cellStyle name="Normal 8 18 2 4" xfId="16991" xr:uid="{66E2BBB6-B7D7-432F-9F98-A95E0B162F71}"/>
    <cellStyle name="Normal 8 18 2_DSub" xfId="16990" xr:uid="{6428E638-E130-44B3-9B81-8AB46988A273}"/>
    <cellStyle name="Normal 8 18 3" xfId="16989" xr:uid="{D15893A1-6C29-404F-9693-8ADEB2E3CE82}"/>
    <cellStyle name="Normal 8 18 3 2" xfId="16988" xr:uid="{D7C209AD-F729-41DB-A06B-A5A0732CB669}"/>
    <cellStyle name="Normal 8 18 3_Forecast" xfId="16987" xr:uid="{10138425-8F0D-43C4-B345-6FE7E95EBA53}"/>
    <cellStyle name="Normal 8 18 4" xfId="16986" xr:uid="{2D992453-EC1E-425E-8E68-3FB06D4A27B2}"/>
    <cellStyle name="Normal 8 18 4 2" xfId="16985" xr:uid="{B1101AC2-7A6B-4E1A-B0ED-D0D2A0990502}"/>
    <cellStyle name="Normal 8 18 4_Forecast" xfId="16984" xr:uid="{4E7CA98C-A034-46C1-B45D-37377B861DCF}"/>
    <cellStyle name="Normal 8 18 5" xfId="16983" xr:uid="{9B067E74-FE85-401E-8CAF-5F65EE60B197}"/>
    <cellStyle name="Normal 8 18_DSub" xfId="16982" xr:uid="{1E2B611C-AF16-4836-97DE-CCEBB2FD6191}"/>
    <cellStyle name="Normal 8 19" xfId="16981" xr:uid="{C2FA6B08-3C5D-4576-A81F-2CFA4CBB7093}"/>
    <cellStyle name="Normal 8 19 2" xfId="16980" xr:uid="{099611AF-B650-4B2D-9A1A-9C66D99AA0BF}"/>
    <cellStyle name="Normal 8 19 2 2" xfId="16979" xr:uid="{2A41EE39-E871-43A3-ADFD-76AD90398B2B}"/>
    <cellStyle name="Normal 8 19 2 2 2" xfId="16978" xr:uid="{8693A0DC-9A8B-43B0-A428-04D97A310CCA}"/>
    <cellStyle name="Normal 8 19 2 2_Forecast" xfId="16977" xr:uid="{6B1C5DAD-BC6F-496B-A775-B338F9CE73BB}"/>
    <cellStyle name="Normal 8 19 2 3" xfId="16976" xr:uid="{2B1FBAC1-067B-42EE-8BBA-28DD72A165E2}"/>
    <cellStyle name="Normal 8 19 2 3 2" xfId="16975" xr:uid="{390E5013-B95B-4638-911C-9E41E5A42482}"/>
    <cellStyle name="Normal 8 19 2 3_Forecast" xfId="16974" xr:uid="{A2B2ABA6-06C3-43E9-977A-CCBE97A6B8B6}"/>
    <cellStyle name="Normal 8 19 2 4" xfId="16973" xr:uid="{FA2D6DB2-FBCF-4C3F-8946-3B3F9DFB542B}"/>
    <cellStyle name="Normal 8 19 2_DSub" xfId="16972" xr:uid="{23396A7A-C4E0-423F-9443-1E5BC7E10548}"/>
    <cellStyle name="Normal 8 19 3" xfId="16971" xr:uid="{DE2DB6EB-A708-4346-A56A-E6AEB203C91D}"/>
    <cellStyle name="Normal 8 19 3 2" xfId="16970" xr:uid="{F8EE461D-0A9C-4562-BDA3-2737A567B9FF}"/>
    <cellStyle name="Normal 8 19 3_Forecast" xfId="16969" xr:uid="{AADB3EEE-2FF5-40AA-A613-2CA3B6726D08}"/>
    <cellStyle name="Normal 8 19 4" xfId="16968" xr:uid="{BD9D0DD9-B2E3-4BC7-B580-70E1D889531B}"/>
    <cellStyle name="Normal 8 19 4 2" xfId="16967" xr:uid="{0FF48E32-B513-4567-AB11-82E5802DBB43}"/>
    <cellStyle name="Normal 8 19 4_Forecast" xfId="16966" xr:uid="{0A7DD468-2C28-4560-A82B-61D478591491}"/>
    <cellStyle name="Normal 8 19 5" xfId="16965" xr:uid="{6D328E56-4F0A-42E8-8357-B4DF1C9855BC}"/>
    <cellStyle name="Normal 8 19_DSub" xfId="16964" xr:uid="{8FDD8BF1-0B8D-440F-A8C5-97FC5E888AA3}"/>
    <cellStyle name="Normal 8 2" xfId="53824" xr:uid="{A8EC3F7E-DD04-48CA-9F1C-41CF5D660439}"/>
    <cellStyle name="Normal 8 2 2" xfId="53823" xr:uid="{2A439F76-B54B-4206-827B-E7F3248BEA7C}"/>
    <cellStyle name="Normal 8 2 2 2" xfId="53822" xr:uid="{C3E57324-1DAC-4C89-AFB8-D57AE766DAD0}"/>
    <cellStyle name="Normal 8 2 2 2 2" xfId="53821" xr:uid="{C42F4631-E17F-42FD-91E6-EDF3A219CAC5}"/>
    <cellStyle name="Normal 8 2 2 2 2 2" xfId="53820" xr:uid="{5E710EE3-1E7A-4E6A-B782-E3C8F8395ACE}"/>
    <cellStyle name="Normal 8 2 2 2 2 2 2" xfId="53819" xr:uid="{C6E28986-A725-4C9C-829E-01259283C8D3}"/>
    <cellStyle name="Normal 8 2 2 2 2 2 2 2" xfId="53818" xr:uid="{8D34C764-8285-41E0-BDFF-EFB7BF85C1DA}"/>
    <cellStyle name="Normal 8 2 2 2 2 2 2 2 2" xfId="53817" xr:uid="{699AC028-9AA9-4510-A7D5-1883AA5CBB2E}"/>
    <cellStyle name="Normal 8 2 2 2 2 2 2 3" xfId="53816" xr:uid="{273B0006-256B-4BAB-84F5-DAC14D7568D5}"/>
    <cellStyle name="Normal 8 2 2 2 2 2 2 3 2" xfId="53815" xr:uid="{39F485ED-EC4D-45E7-A183-F0BD627A3881}"/>
    <cellStyle name="Normal 8 2 2 2 3" xfId="53814" xr:uid="{4B99B7F6-8EBD-403A-A439-A01BA46298CA}"/>
    <cellStyle name="Normal 8 2 2 2 4" xfId="53813" xr:uid="{8A52930D-F51D-4C3F-9397-DB4F410C0319}"/>
    <cellStyle name="Normal 8 2 2 2_Cache" xfId="16963" xr:uid="{8394FC9E-BC93-45CE-9311-1422DF68F817}"/>
    <cellStyle name="Normal 8 2 2 3" xfId="16962" xr:uid="{BAAB1692-9B28-411E-8C6C-9AD76A65092A}"/>
    <cellStyle name="Normal 8 2 2 3 2" xfId="16961" xr:uid="{24394C79-2724-4243-B752-AD91B9F8F8D1}"/>
    <cellStyle name="Normal 8 2 2 3_Forecast" xfId="16960" xr:uid="{8F6894D6-1BBD-4F2D-90FD-0B1358D31991}"/>
    <cellStyle name="Normal 8 2 2 4" xfId="16959" xr:uid="{E2E26742-D008-4102-80D9-5BD3E2BBAC1F}"/>
    <cellStyle name="Normal 8 2 2 5" xfId="54120" xr:uid="{B4BC293A-989A-4F35-9E49-49BE082A1F7F}"/>
    <cellStyle name="Normal 8 2 2 6" xfId="54130" xr:uid="{C75BFF18-D27E-4AA6-AD6C-8A2FEAF485D6}"/>
    <cellStyle name="Normal 8 2 2_Cache" xfId="16958" xr:uid="{C2450D6E-66C0-47A5-A770-D7A4D7ECD4A7}"/>
    <cellStyle name="Normal 8 2 3" xfId="53812" xr:uid="{6DD1C25C-18E9-44F4-B27E-ADD04672E563}"/>
    <cellStyle name="Normal 8 2 3 2" xfId="53811" xr:uid="{294E2633-F85B-486B-8A36-116E1EA76447}"/>
    <cellStyle name="Normal 8 2 3 2 2" xfId="16957" xr:uid="{43B4B0B7-0370-45A5-8197-C935DEF00217}"/>
    <cellStyle name="Normal 8 2 3 3" xfId="53810" xr:uid="{984B2DDB-F845-4903-B977-094433AA4A80}"/>
    <cellStyle name="Normal 8 2 3 3 2" xfId="53809" xr:uid="{08C7E1AD-2177-4A61-B134-827AFC15C7FE}"/>
    <cellStyle name="Normal 8 2 3 3 2 2" xfId="53808" xr:uid="{C95FA91E-DC0A-4F6A-B1EC-43DFFBBFDCC1}"/>
    <cellStyle name="Normal 8 2 3 3 2 2 2" xfId="53807" xr:uid="{0BDF9ACD-3892-4263-A107-0453F6EDF50F}"/>
    <cellStyle name="Normal 8 2 3 3 2 2 2 2" xfId="53806" xr:uid="{0A5F54FF-67DC-4001-9FFF-EB1D6AAF9C7E}"/>
    <cellStyle name="Normal 8 2 3 3 2 2 3" xfId="334" xr:uid="{3642FCBF-EA2A-4FDE-A24F-9588691702E2}"/>
    <cellStyle name="Normal 8 2 3 3 3" xfId="138" xr:uid="{F0DBBB33-4FE2-48A1-97EA-CA47E9959342}"/>
    <cellStyle name="Normal 8 2 3 3 4" xfId="53805" xr:uid="{D0B25104-4AC2-42DA-88BF-F42F4545B98E}"/>
    <cellStyle name="Normal 8 2 3 4" xfId="53804" xr:uid="{BA67EACC-96AC-4C1F-9FE6-0BD7DA22248E}"/>
    <cellStyle name="Normal 8 2 3 5" xfId="53803" xr:uid="{DE5565FF-602F-4698-A27A-5342BFEB7036}"/>
    <cellStyle name="Normal 8 2 3 7" xfId="53897" xr:uid="{DFD461BF-79B9-4EC1-888B-A675DC8A6F2A}"/>
    <cellStyle name="Normal 8 2 3_Cache" xfId="16956" xr:uid="{350E9CC8-7FD3-4C95-B031-5B9C2062D4D3}"/>
    <cellStyle name="Normal 8 2 4" xfId="16955" xr:uid="{C7740A67-45B9-4EDF-B444-1ABBF11AFA09}"/>
    <cellStyle name="Normal 8 2 4 2" xfId="16954" xr:uid="{85FF2881-3DF6-4D14-832D-2E0498C23C5F}"/>
    <cellStyle name="Normal 8 2 4_Forecast" xfId="16953" xr:uid="{CC536DC5-253B-4A57-B05F-D60A75B2CE65}"/>
    <cellStyle name="Normal 8 2 5" xfId="16952" xr:uid="{98B1125B-DC5D-4D3E-9A82-3A9EC23AAB00}"/>
    <cellStyle name="Normal 8 2 6" xfId="54099" xr:uid="{613F0CB7-A11D-4EBB-B576-6F4FE0E4CBA0}"/>
    <cellStyle name="Normal 8 2 7" xfId="54117" xr:uid="{61E0FE57-9B89-4F9E-8A9E-ADD752C3F874}"/>
    <cellStyle name="Normal 8 2_Cache" xfId="16951" xr:uid="{D01E47BE-6F9E-42BC-AD27-2775A0ED9AF7}"/>
    <cellStyle name="Normal 8 20" xfId="16950" xr:uid="{4E935716-8622-40BB-9C1C-5D50BF73D2C2}"/>
    <cellStyle name="Normal 8 20 2" xfId="16949" xr:uid="{DE1AF68A-0CBD-4FDD-A01B-97B8C5F2C2AC}"/>
    <cellStyle name="Normal 8 20 2 2" xfId="16948" xr:uid="{BD3C3F79-FC82-43F6-8E08-A0A82DC9C614}"/>
    <cellStyle name="Normal 8 20 2 2 2" xfId="16947" xr:uid="{2E166BD0-DC62-4620-A8A0-EDBE685A8B00}"/>
    <cellStyle name="Normal 8 20 2 2_Forecast" xfId="16946" xr:uid="{CFA51175-8F04-48B3-8601-9E7B3CD363BF}"/>
    <cellStyle name="Normal 8 20 2 3" xfId="16945" xr:uid="{0624DEAC-6912-4D8B-A3DB-88EF8772A28D}"/>
    <cellStyle name="Normal 8 20 2 3 2" xfId="16944" xr:uid="{2C34FF9F-2C29-4EF3-AF13-D9ECBC3D88AF}"/>
    <cellStyle name="Normal 8 20 2 3_Forecast" xfId="16943" xr:uid="{1E744F68-3899-4F12-AE35-757B73EAB1FA}"/>
    <cellStyle name="Normal 8 20 2 4" xfId="16942" xr:uid="{AA9D714B-64E5-4FD2-966B-7F0D672CBD11}"/>
    <cellStyle name="Normal 8 20 2_DSub" xfId="16941" xr:uid="{FF4E3669-9A80-4601-BD24-AC48D0E408A4}"/>
    <cellStyle name="Normal 8 20 3" xfId="16940" xr:uid="{4F065DF4-D24C-4D31-B6AE-A95362FC5828}"/>
    <cellStyle name="Normal 8 20 3 2" xfId="16939" xr:uid="{D94352A0-26F7-488F-8A91-97CCCCB460D6}"/>
    <cellStyle name="Normal 8 20 3_Forecast" xfId="16938" xr:uid="{72E3640A-B2C5-4936-B5B5-300ECE8FE893}"/>
    <cellStyle name="Normal 8 20 4" xfId="16937" xr:uid="{D09EAD2F-9456-43CE-916F-3FB53AD6F1CC}"/>
    <cellStyle name="Normal 8 20 4 2" xfId="16936" xr:uid="{75A06AF4-59D8-430B-B69D-3262B337E99E}"/>
    <cellStyle name="Normal 8 20 4_Forecast" xfId="16935" xr:uid="{F057F63C-E869-474D-A870-78B316934B63}"/>
    <cellStyle name="Normal 8 20 5" xfId="16934" xr:uid="{20E4CD6C-A2FD-4F52-A81A-B5F95980D35D}"/>
    <cellStyle name="Normal 8 20_DSub" xfId="16933" xr:uid="{9A065EAA-0B98-4CC8-AC76-D684A2F0A6D3}"/>
    <cellStyle name="Normal 8 21" xfId="16932" xr:uid="{C583EBF4-29CA-49D1-833E-0279DE9EA41E}"/>
    <cellStyle name="Normal 8 21 2" xfId="16931" xr:uid="{5A117D9B-23CB-421B-B94C-A116DFBEB936}"/>
    <cellStyle name="Normal 8 21 2 2" xfId="16930" xr:uid="{312D3272-13EB-4FF1-B082-8857477024E8}"/>
    <cellStyle name="Normal 8 21 2 2 2" xfId="16929" xr:uid="{65849F34-C3C1-4676-9D51-A54495EFAB73}"/>
    <cellStyle name="Normal 8 21 2 2_Forecast" xfId="16928" xr:uid="{AC281110-D7CD-46D1-B57E-CA50394CDB01}"/>
    <cellStyle name="Normal 8 21 2 3" xfId="16927" xr:uid="{6F2D97CD-DA0F-46E1-98A2-20F90D8FC97B}"/>
    <cellStyle name="Normal 8 21 2 3 2" xfId="16926" xr:uid="{CEC3D696-29C0-479D-AB6D-7FD0E4A0086F}"/>
    <cellStyle name="Normal 8 21 2 3_Forecast" xfId="16925" xr:uid="{0C595DF6-C40F-4D48-8D88-37727601E809}"/>
    <cellStyle name="Normal 8 21 2 4" xfId="16924" xr:uid="{BA1C7A8B-CDCD-4AA7-9315-0210B306FB68}"/>
    <cellStyle name="Normal 8 21 2_DSub" xfId="16923" xr:uid="{A086DA62-F302-4F77-B692-17CBA9143F9C}"/>
    <cellStyle name="Normal 8 21 3" xfId="16922" xr:uid="{A0204D10-C2BC-473C-BC33-476BC02C1D3F}"/>
    <cellStyle name="Normal 8 21 3 2" xfId="16921" xr:uid="{A43C22FF-97E1-4828-A2B7-BE92ECF80FA4}"/>
    <cellStyle name="Normal 8 21 3_Forecast" xfId="16920" xr:uid="{DDC2BAFC-B05A-4305-AC53-64A4690EDC84}"/>
    <cellStyle name="Normal 8 21 4" xfId="16919" xr:uid="{603CB3D7-6759-4333-BFB5-A2CC6AB56ADD}"/>
    <cellStyle name="Normal 8 21 4 2" xfId="16918" xr:uid="{F6F3878D-96D6-4447-92FE-FB4BFDDC1F71}"/>
    <cellStyle name="Normal 8 21 4_Forecast" xfId="16917" xr:uid="{94C3E052-7829-485E-9007-7AF37A346C13}"/>
    <cellStyle name="Normal 8 21 5" xfId="16916" xr:uid="{F5220213-B8A3-4585-9CB9-D50E88E1B626}"/>
    <cellStyle name="Normal 8 21_DSub" xfId="16915" xr:uid="{203AE2A1-45DF-4024-880B-70F439E30114}"/>
    <cellStyle name="Normal 8 22" xfId="16914" xr:uid="{83E5E689-5EE9-41A3-92FE-814075755AB0}"/>
    <cellStyle name="Normal 8 22 2" xfId="16913" xr:uid="{8E4D2677-1491-4144-A80F-E6EDAD21926D}"/>
    <cellStyle name="Normal 8 22 2 2" xfId="16912" xr:uid="{54B06AD5-5BCB-4726-B5E8-C78039B50067}"/>
    <cellStyle name="Normal 8 22 2 2 2" xfId="16911" xr:uid="{5A7FD7A4-E800-40E3-BF3A-9535AE50956E}"/>
    <cellStyle name="Normal 8 22 2 2_Forecast" xfId="16910" xr:uid="{CAC7C5AA-ED4C-440D-B67C-E815CE095301}"/>
    <cellStyle name="Normal 8 22 2 3" xfId="16909" xr:uid="{A189721B-15AC-4303-A304-00EE19CC1FFA}"/>
    <cellStyle name="Normal 8 22 2 3 2" xfId="16908" xr:uid="{2B3F926F-F6B1-4536-9694-946F7C7641BF}"/>
    <cellStyle name="Normal 8 22 2 3_Forecast" xfId="16907" xr:uid="{6B6E55AA-03C3-459A-8AAE-838E44901F14}"/>
    <cellStyle name="Normal 8 22 2 4" xfId="16906" xr:uid="{3BB1A946-36DD-46B6-B558-19CA4201DE19}"/>
    <cellStyle name="Normal 8 22 2_DSub" xfId="16905" xr:uid="{BBA534BB-6E20-4295-B625-A2726269D8D0}"/>
    <cellStyle name="Normal 8 22 3" xfId="16904" xr:uid="{65F7C884-3C76-451A-BA51-E17E33867EBC}"/>
    <cellStyle name="Normal 8 22 3 2" xfId="16903" xr:uid="{1DB60FCC-AC9A-4189-A44C-C01AB6194FCE}"/>
    <cellStyle name="Normal 8 22 3_Forecast" xfId="16902" xr:uid="{43FDE2A9-2A4B-497F-9082-DCD60DB0F475}"/>
    <cellStyle name="Normal 8 22 4" xfId="16901" xr:uid="{88D8BB66-740F-4A7C-A888-C4ECA6C97421}"/>
    <cellStyle name="Normal 8 22 4 2" xfId="16900" xr:uid="{360C280D-828F-4CCC-92C2-4D13AB9DC271}"/>
    <cellStyle name="Normal 8 22 4_Forecast" xfId="16899" xr:uid="{4D3AB1EB-C12C-4454-A75F-692652DFBBBA}"/>
    <cellStyle name="Normal 8 22 5" xfId="16898" xr:uid="{01C39953-6DAA-49A7-A28A-DEFAD232D474}"/>
    <cellStyle name="Normal 8 22_DSub" xfId="16897" xr:uid="{7D159465-F696-41A8-9946-D367E7C241D1}"/>
    <cellStyle name="Normal 8 23" xfId="16896" xr:uid="{2007203A-388F-4701-A33C-A50423C5D9C0}"/>
    <cellStyle name="Normal 8 23 2" xfId="16895" xr:uid="{91793863-21E9-41D0-9A6B-53328BAAE2DB}"/>
    <cellStyle name="Normal 8 23 2 2" xfId="16894" xr:uid="{C3362864-827E-4513-B37E-4CE91D93AFAC}"/>
    <cellStyle name="Normal 8 23 2 2 2" xfId="16893" xr:uid="{E7E1993E-C482-4384-9049-9D2D6374458C}"/>
    <cellStyle name="Normal 8 23 2 2_Forecast" xfId="16892" xr:uid="{CA8C1550-9662-416B-BEDD-5E5FF46806AB}"/>
    <cellStyle name="Normal 8 23 2 3" xfId="16891" xr:uid="{5AEDB018-6F97-4DE9-BE24-7E8F8B4EA432}"/>
    <cellStyle name="Normal 8 23 2 3 2" xfId="16890" xr:uid="{BAFF614E-14F5-45C2-8CE0-487077AE374D}"/>
    <cellStyle name="Normal 8 23 2 3_Forecast" xfId="16889" xr:uid="{2B355F34-3AA7-41BA-AD9C-D7555A49B77B}"/>
    <cellStyle name="Normal 8 23 2 4" xfId="16888" xr:uid="{34C70135-39B7-4F34-8CCD-2B1472443C6E}"/>
    <cellStyle name="Normal 8 23 2_DSub" xfId="16887" xr:uid="{23EA718A-7EA5-41E3-8B5E-947C320212F8}"/>
    <cellStyle name="Normal 8 23 3" xfId="16886" xr:uid="{A43BA3C0-C5FE-4920-AFC2-5210EFCE38D1}"/>
    <cellStyle name="Normal 8 23 3 2" xfId="16885" xr:uid="{43D69468-657F-48B7-B508-C192FC8D761D}"/>
    <cellStyle name="Normal 8 23 3_Forecast" xfId="16884" xr:uid="{269EB9DE-ABB3-4D11-9DFB-34878C3EA130}"/>
    <cellStyle name="Normal 8 23 4" xfId="16883" xr:uid="{8F1898B9-3D49-44E2-A4D3-CE5517487E12}"/>
    <cellStyle name="Normal 8 23 4 2" xfId="16882" xr:uid="{7B863C79-3601-40CE-B79A-0A02ED20796B}"/>
    <cellStyle name="Normal 8 23 4_Forecast" xfId="16881" xr:uid="{C978F2E5-3B5C-4F44-8741-B761E168B0C3}"/>
    <cellStyle name="Normal 8 23 5" xfId="16880" xr:uid="{B1FEE601-86F6-4B38-9246-3A043C54B1A7}"/>
    <cellStyle name="Normal 8 23_DSub" xfId="16879" xr:uid="{F15C449A-4BEA-46AA-93B7-51F84916E315}"/>
    <cellStyle name="Normal 8 24" xfId="16878" xr:uid="{704A0CC3-4F7F-4202-BC9E-38B4993D9E19}"/>
    <cellStyle name="Normal 8 24 2" xfId="16877" xr:uid="{0402847E-FB1D-4CDC-8A5D-43B64AAA7F5A}"/>
    <cellStyle name="Normal 8 24 2 2" xfId="16876" xr:uid="{26048A02-1EF4-4787-8162-E27F97039AE2}"/>
    <cellStyle name="Normal 8 24 2 2 2" xfId="16875" xr:uid="{D8D0C508-04A9-4C5B-A24B-0D8DBD96DBEB}"/>
    <cellStyle name="Normal 8 24 2 2_Forecast" xfId="16874" xr:uid="{94D8A59E-9272-4F56-83B9-1D6CBB8F5162}"/>
    <cellStyle name="Normal 8 24 2 3" xfId="16873" xr:uid="{153F5C18-4921-48DF-9060-94A1BD923685}"/>
    <cellStyle name="Normal 8 24 2 3 2" xfId="16872" xr:uid="{CD6DD44E-703F-4776-8B3D-715E95EC6372}"/>
    <cellStyle name="Normal 8 24 2 3_Forecast" xfId="16871" xr:uid="{8DB54A07-1E86-4ECE-B47A-0FEF33D386BC}"/>
    <cellStyle name="Normal 8 24 2 4" xfId="16870" xr:uid="{C1714FAC-CA97-4D0C-A89C-F12B076413DA}"/>
    <cellStyle name="Normal 8 24 2_DSub" xfId="16869" xr:uid="{D1053AC7-3949-49AE-831E-C7589E3DB015}"/>
    <cellStyle name="Normal 8 24 3" xfId="16868" xr:uid="{E0D4600F-C153-4DC0-9B47-A4217619EB4E}"/>
    <cellStyle name="Normal 8 24 3 2" xfId="16867" xr:uid="{EF9F2CA9-6159-417D-A1BC-C69023DA86A8}"/>
    <cellStyle name="Normal 8 24 3_Forecast" xfId="16866" xr:uid="{A71FA563-4201-4265-BC97-FD574406442E}"/>
    <cellStyle name="Normal 8 24 4" xfId="16865" xr:uid="{C386AC72-F67D-4259-8AD2-8859C3743631}"/>
    <cellStyle name="Normal 8 24 4 2" xfId="16864" xr:uid="{C0FBDE1F-57D4-46B5-AD35-2FA4750573D5}"/>
    <cellStyle name="Normal 8 24 4_Forecast" xfId="16863" xr:uid="{34B186D2-6C56-426E-B649-2C9675EFB65A}"/>
    <cellStyle name="Normal 8 24 5" xfId="16862" xr:uid="{96ECA0D2-93C8-4B31-9AD7-35318B83CE57}"/>
    <cellStyle name="Normal 8 24_DSub" xfId="16861" xr:uid="{AEC745C1-A525-43F0-B2EE-0EA73E58B08F}"/>
    <cellStyle name="Normal 8 25" xfId="16860" xr:uid="{9CEC45B0-DFE5-4F4C-B5F9-FF85A64C353D}"/>
    <cellStyle name="Normal 8 25 2" xfId="16859" xr:uid="{F70BEC6B-C634-4900-A80E-4EEF81C9C7CF}"/>
    <cellStyle name="Normal 8 25 2 2" xfId="16858" xr:uid="{C405F9A1-5FF0-4E8B-8D39-BC8433A3F50D}"/>
    <cellStyle name="Normal 8 25 2 2 2" xfId="16857" xr:uid="{F41A46F8-22D4-44FA-A1FA-B7D320434B34}"/>
    <cellStyle name="Normal 8 25 2 2_Forecast" xfId="16856" xr:uid="{1532397E-89BB-451E-BBEB-B3900A7BEC75}"/>
    <cellStyle name="Normal 8 25 2 3" xfId="16855" xr:uid="{CC01529E-161C-49BB-A5FF-1A7C5EBAF91E}"/>
    <cellStyle name="Normal 8 25 2 3 2" xfId="16854" xr:uid="{91994525-7D4D-4E22-88C0-99A148B31661}"/>
    <cellStyle name="Normal 8 25 2 3_Forecast" xfId="16853" xr:uid="{A4338C1C-DB6F-47C8-97EC-2B398D480291}"/>
    <cellStyle name="Normal 8 25 2 4" xfId="16852" xr:uid="{91098BFD-958C-4411-9965-D3DC6B5C53F5}"/>
    <cellStyle name="Normal 8 25 2_DSub" xfId="16851" xr:uid="{C7FE21B8-C354-426D-A713-1048C9D3BBEE}"/>
    <cellStyle name="Normal 8 25 3" xfId="16850" xr:uid="{EA073174-7957-4E38-AEE1-49BA862CCD88}"/>
    <cellStyle name="Normal 8 25 3 2" xfId="16849" xr:uid="{5874AB55-228A-443D-9146-632148C8E805}"/>
    <cellStyle name="Normal 8 25 3_Forecast" xfId="16848" xr:uid="{BB24F330-0C72-4737-9EB3-21CA32A8C66B}"/>
    <cellStyle name="Normal 8 25 4" xfId="16847" xr:uid="{29B10569-0F83-4167-8B51-49B326F7B7C3}"/>
    <cellStyle name="Normal 8 25 4 2" xfId="16846" xr:uid="{CA04B7AC-407B-4964-9322-D08D1AFBCC09}"/>
    <cellStyle name="Normal 8 25 4_Forecast" xfId="16845" xr:uid="{6BC6FF40-B0C5-47DB-B7AF-1BE3DC7BF500}"/>
    <cellStyle name="Normal 8 25 5" xfId="16844" xr:uid="{C8266B31-FFA6-462D-8BFB-23672BF2463E}"/>
    <cellStyle name="Normal 8 25_DSub" xfId="16843" xr:uid="{88EA782D-C3BE-44BE-8DC0-06C720AE3C81}"/>
    <cellStyle name="Normal 8 26" xfId="16842" xr:uid="{0DF1ACD0-2FA3-4BA9-A18C-3B2A4E39A9D9}"/>
    <cellStyle name="Normal 8 26 2" xfId="16841" xr:uid="{D9610199-5BE9-4579-A75E-CD09DED30CA4}"/>
    <cellStyle name="Normal 8 26 2 2" xfId="16840" xr:uid="{24538971-AB1D-4A29-8C9C-ED12860D7664}"/>
    <cellStyle name="Normal 8 26 2 2 2" xfId="16839" xr:uid="{12FB4CA5-07C8-49E1-A699-437D6E069C6E}"/>
    <cellStyle name="Normal 8 26 2 2_Forecast" xfId="16838" xr:uid="{86E88E17-8AB6-4FD6-8E46-C2ACF9783292}"/>
    <cellStyle name="Normal 8 26 2 3" xfId="16837" xr:uid="{52DBAE61-4E89-4DFC-A997-3D3969C7014F}"/>
    <cellStyle name="Normal 8 26 2 3 2" xfId="16836" xr:uid="{DB1FA70E-F358-4163-B8E1-FEA32EBB33C6}"/>
    <cellStyle name="Normal 8 26 2 3_Forecast" xfId="16835" xr:uid="{0D7A1577-ED27-4068-A662-1C35EEE11F20}"/>
    <cellStyle name="Normal 8 26 2 4" xfId="16834" xr:uid="{3A818E5B-7EF6-49B0-A607-A3001F01D1CC}"/>
    <cellStyle name="Normal 8 26 2_DSub" xfId="16833" xr:uid="{2CC0CC57-18CF-45B6-850B-5B344FA032B6}"/>
    <cellStyle name="Normal 8 26 3" xfId="16832" xr:uid="{CA53FC5C-4C3B-4A46-9E6F-9C6C3D277D11}"/>
    <cellStyle name="Normal 8 26 3 2" xfId="16831" xr:uid="{A5C81CA2-3E17-4F93-B35E-562F9C4CE1AD}"/>
    <cellStyle name="Normal 8 26 3_Forecast" xfId="16830" xr:uid="{171A1B8A-B830-4B95-802A-F5DD6883FCCF}"/>
    <cellStyle name="Normal 8 26 4" xfId="16829" xr:uid="{9613AB40-6F82-414D-8F7E-75AFBF898350}"/>
    <cellStyle name="Normal 8 26 4 2" xfId="53968" xr:uid="{AAF5C443-5EA7-41A9-A908-010340E6C879}"/>
    <cellStyle name="Normal 8 26 4_Forecast" xfId="16828" xr:uid="{3956489F-613D-443B-98DA-18A5CDB7A7E2}"/>
    <cellStyle name="Normal 8 26 5" xfId="16827" xr:uid="{3C27DA5E-BEFD-4EE0-ADFD-56E911D30284}"/>
    <cellStyle name="Normal 8 26_DSub" xfId="16826" xr:uid="{DD3042D8-80AA-4CC6-AABB-BC9158321CAF}"/>
    <cellStyle name="Normal 8 27" xfId="16825" xr:uid="{1164A592-597C-4AC7-A75D-A292E1ABA266}"/>
    <cellStyle name="Normal 8 27 2" xfId="16824" xr:uid="{34D751DB-5B81-46D4-9558-E59F4F6031E9}"/>
    <cellStyle name="Normal 8 27 2 2" xfId="53987" xr:uid="{90E43EF9-CA18-47E6-93E3-38A1F5B8EB7B}"/>
    <cellStyle name="Normal 8 27 2 2 2" xfId="16823" xr:uid="{4264F4D8-5CAE-4F7B-8180-6073D0D1F22E}"/>
    <cellStyle name="Normal 8 27 2 2_Forecast" xfId="16822" xr:uid="{F3D8C7A3-5260-4D14-936A-EAAC6B8A0047}"/>
    <cellStyle name="Normal 8 27 2 3" xfId="16821" xr:uid="{91BCEB23-D9E3-4029-B7AA-8026B69FF2E7}"/>
    <cellStyle name="Normal 8 27 2 3 2" xfId="53976" xr:uid="{5D675B7F-5012-4841-BAF6-CC602D9249B1}"/>
    <cellStyle name="Normal 8 27 2 3_Forecast" xfId="16820" xr:uid="{FDC2ABFD-E7E8-4C52-8E60-C827EC80F924}"/>
    <cellStyle name="Normal 8 27 2 4" xfId="16819" xr:uid="{DB394DD8-2E98-4742-96F8-BEDC7C4DDF3A}"/>
    <cellStyle name="Normal 8 27 2_DSub" xfId="16818" xr:uid="{E317AD61-B2C6-4053-A16F-A146D54731B6}"/>
    <cellStyle name="Normal 8 27 3" xfId="16817" xr:uid="{E7877978-C44B-4C66-9CB6-A8D03A516E76}"/>
    <cellStyle name="Normal 8 27 3 2" xfId="16816" xr:uid="{C805862E-939F-4F55-8C7C-E0F1C815BB23}"/>
    <cellStyle name="Normal 8 27 3_Forecast" xfId="53998" xr:uid="{CCCB5301-465E-43D0-918C-5DF3504C67ED}"/>
    <cellStyle name="Normal 8 27 4" xfId="16815" xr:uid="{CE8C4DBF-0E2B-43E1-B7D4-DFD67086B255}"/>
    <cellStyle name="Normal 8 27 4 2" xfId="16814" xr:uid="{D19656C0-F50F-4737-8966-0EAD45269758}"/>
    <cellStyle name="Normal 8 27 4_Forecast" xfId="16813" xr:uid="{C06F113B-58E9-4BD0-96DB-94D6E573D4B7}"/>
    <cellStyle name="Normal 8 27 5" xfId="16812" xr:uid="{3660372E-59D4-442C-A2EE-518C90CA712D}"/>
    <cellStyle name="Normal 8 27_DSub" xfId="16811" xr:uid="{7D8A434A-2351-4295-A456-6B0343B918B2}"/>
    <cellStyle name="Normal 8 28" xfId="16810" xr:uid="{2F0112F2-2D94-4B75-8BAC-4A12AF5D85CF}"/>
    <cellStyle name="Normal 8 28 2" xfId="16809" xr:uid="{F1FAD097-5D15-4FC4-A9C6-0274D9DD4B1F}"/>
    <cellStyle name="Normal 8 28 2 2" xfId="16808" xr:uid="{38EC1463-106B-4F86-9CB8-87A7E106E286}"/>
    <cellStyle name="Normal 8 28 2 2 2" xfId="16807" xr:uid="{D48E1B87-4D44-46AD-A1E0-567F51E1A0E3}"/>
    <cellStyle name="Normal 8 28 2 2_Forecast" xfId="16806" xr:uid="{62EDCAF8-E8E6-4FA5-B82D-F7833A0E6859}"/>
    <cellStyle name="Normal 8 28 2 3" xfId="16805" xr:uid="{05151B45-27E1-4907-9B84-D42E7324F445}"/>
    <cellStyle name="Normal 8 28 2 3 2" xfId="16804" xr:uid="{35E9CD32-9F2B-41ED-9E4B-33E88904EBF1}"/>
    <cellStyle name="Normal 8 28 2 3_Forecast" xfId="16803" xr:uid="{7D445313-4D7F-47D4-9156-D6C8E76B527F}"/>
    <cellStyle name="Normal 8 28 2 4" xfId="16802" xr:uid="{1F5DC1FD-C2DB-4FDF-94AD-81F3BAF5AE43}"/>
    <cellStyle name="Normal 8 28 2_DSub" xfId="16801" xr:uid="{9A1D7908-0F73-4E7F-8AC9-26BF0D82A628}"/>
    <cellStyle name="Normal 8 28 3" xfId="16800" xr:uid="{A6D4BEF5-8437-400B-9FB4-EB01A3E9A118}"/>
    <cellStyle name="Normal 8 28 3 2" xfId="16799" xr:uid="{F203CCB9-B126-4069-87DE-C360AFCCB341}"/>
    <cellStyle name="Normal 8 28 3_Forecast" xfId="16798" xr:uid="{DE848449-A43E-46B2-AF92-89E3288F0342}"/>
    <cellStyle name="Normal 8 28 4" xfId="16797" xr:uid="{609A3784-2935-4C49-9F7A-68CE510E3337}"/>
    <cellStyle name="Normal 8 28 4 2" xfId="16796" xr:uid="{F8519BD2-5B8E-4D20-91B6-285A48406564}"/>
    <cellStyle name="Normal 8 28 4_Forecast" xfId="16795" xr:uid="{841E6339-1AC3-4E20-A813-CA425E206E97}"/>
    <cellStyle name="Normal 8 28 5" xfId="16794" xr:uid="{E8EFA2AF-B261-4E80-BCC5-3EA32FE98A01}"/>
    <cellStyle name="Normal 8 28_DSub" xfId="16793" xr:uid="{931453ED-F4A4-4153-A1EE-208112DB2A5E}"/>
    <cellStyle name="Normal 8 29" xfId="16792" xr:uid="{EA635A9A-1FDF-470E-B03A-B4B1AF998B60}"/>
    <cellStyle name="Normal 8 29 2" xfId="16791" xr:uid="{2566B7E3-6A6E-4FB9-B5CA-FA4E85E9DFFF}"/>
    <cellStyle name="Normal 8 29 2 2" xfId="16790" xr:uid="{75A65CCF-848A-4ABB-8D24-7537EB747655}"/>
    <cellStyle name="Normal 8 29 2 2 2" xfId="16789" xr:uid="{84E84553-8E1E-480E-9E0A-05C7BADC12AE}"/>
    <cellStyle name="Normal 8 29 2 2_Forecast" xfId="16788" xr:uid="{A04CA053-7AB5-4AB7-84C6-892F7B3689E2}"/>
    <cellStyle name="Normal 8 29 2 3" xfId="16787" xr:uid="{4760F097-23E2-4E2C-8900-BD95BD001B0F}"/>
    <cellStyle name="Normal 8 29 2 3 2" xfId="16786" xr:uid="{674E4353-45D8-4ECA-A6BA-9FD3203BDA93}"/>
    <cellStyle name="Normal 8 29 2 3_Forecast" xfId="16785" xr:uid="{D5B153EE-11C7-4C0D-A244-4C78E41CE28D}"/>
    <cellStyle name="Normal 8 29 2 4" xfId="16784" xr:uid="{2FD0A52F-9987-4FB1-B801-654F7FD0F53B}"/>
    <cellStyle name="Normal 8 29 2_DSub" xfId="16783" xr:uid="{95425DC5-917F-4BFE-9950-56FF3A45D35D}"/>
    <cellStyle name="Normal 8 29 3" xfId="16782" xr:uid="{35550CB9-8EA5-4875-A87A-D1A836423252}"/>
    <cellStyle name="Normal 8 29 3 2" xfId="16781" xr:uid="{A0303F66-ED77-410C-A313-DE9C88BBA76D}"/>
    <cellStyle name="Normal 8 29 3_Forecast" xfId="16780" xr:uid="{174E88F0-273E-4DF0-BE21-9513C3C1293B}"/>
    <cellStyle name="Normal 8 29 4" xfId="16779" xr:uid="{E4000E38-544C-4882-BC14-504B4934842F}"/>
    <cellStyle name="Normal 8 29 4 2" xfId="16778" xr:uid="{F6D7DC7E-4B9D-46F4-A2F2-BD5FBB67E4DE}"/>
    <cellStyle name="Normal 8 29 4_Forecast" xfId="16777" xr:uid="{679DF724-449A-4EE7-B9AA-4A7C0040F037}"/>
    <cellStyle name="Normal 8 29 5" xfId="16776" xr:uid="{9CBB28F6-035A-410C-996E-C8BDC0022FF8}"/>
    <cellStyle name="Normal 8 29_DSub" xfId="16775" xr:uid="{833BB9A1-F1D3-4047-93B5-DB7647EB9E1D}"/>
    <cellStyle name="Normal 8 3" xfId="53802" xr:uid="{372362E5-716A-4034-B086-2B5C979FE87C}"/>
    <cellStyle name="Normal 8 3 2" xfId="16774" xr:uid="{C5784616-827A-4847-B135-A0808EA77671}"/>
    <cellStyle name="Normal 8 3 2 2" xfId="16773" xr:uid="{DF4F419A-0D8F-4F8A-874B-B8BBAADBFD1C}"/>
    <cellStyle name="Normal 8 3 2 2 2" xfId="16772" xr:uid="{17235224-1711-4482-B14C-92317EDAC42D}"/>
    <cellStyle name="Normal 8 3 2 2_Forecast" xfId="16771" xr:uid="{2F973798-9F66-4746-BDB1-125C734BF9F1}"/>
    <cellStyle name="Normal 8 3 2 3" xfId="16770" xr:uid="{0FE002BA-EC50-4DC7-9FD8-39E374018432}"/>
    <cellStyle name="Normal 8 3 2 3 2" xfId="16769" xr:uid="{9AB9D3D3-4FD4-46CC-9BAF-B7307D60B6A8}"/>
    <cellStyle name="Normal 8 3 2 3_Forecast" xfId="16768" xr:uid="{6F132C7E-327D-4264-B52C-06898E293313}"/>
    <cellStyle name="Normal 8 3 2 4" xfId="16767" xr:uid="{2838C447-4FCA-4070-AB93-A49E57CB1030}"/>
    <cellStyle name="Normal 8 3 2_Cache" xfId="16766" xr:uid="{7C583D46-D058-479F-966B-411EC62D668A}"/>
    <cellStyle name="Normal 8 3 3" xfId="16765" xr:uid="{E7D17AFD-A6A0-4E00-83B1-ACDC3EFED356}"/>
    <cellStyle name="Normal 8 3 3 2" xfId="16764" xr:uid="{93F60680-E46D-431E-886C-A467576F8AA6}"/>
    <cellStyle name="Normal 8 3 3_Forecast" xfId="16763" xr:uid="{152F7946-7E4D-47AE-8BC4-88C78B20E73C}"/>
    <cellStyle name="Normal 8 3 4" xfId="16762" xr:uid="{C42C2731-C8E8-453B-A74D-0ADEB62709E0}"/>
    <cellStyle name="Normal 8 3 4 2" xfId="16761" xr:uid="{36882910-E781-4F36-BEB9-AE70EF2EDF3B}"/>
    <cellStyle name="Normal 8 3 4_Forecast" xfId="16760" xr:uid="{4F3956B6-8B70-4680-95FC-64659F4844B0}"/>
    <cellStyle name="Normal 8 3 5" xfId="16759" xr:uid="{6BE59515-24EA-49AA-B58E-F629070A88C5}"/>
    <cellStyle name="Normal 8 3_Cache" xfId="16758" xr:uid="{19266144-779A-436A-BD6F-288AD1B2885F}"/>
    <cellStyle name="Normal 8 30" xfId="16757" xr:uid="{68BB0022-EA93-4D12-91E2-39272096E407}"/>
    <cellStyle name="Normal 8 30 2" xfId="16756" xr:uid="{B5DA01C3-F4DE-4E91-A291-C5DC9CD52C40}"/>
    <cellStyle name="Normal 8 30 2 2" xfId="16755" xr:uid="{0BB0C741-4E23-4A36-A17D-6B75DFF11553}"/>
    <cellStyle name="Normal 8 30 2_Forecast" xfId="16754" xr:uid="{8535F0C9-5A21-4FB8-9B12-8A0866049988}"/>
    <cellStyle name="Normal 8 30 3" xfId="16753" xr:uid="{F2CB6E08-13DE-4850-8F8C-F2BFE2A31A95}"/>
    <cellStyle name="Normal 8 30 3 2" xfId="16752" xr:uid="{53DA5DBD-C32F-4930-A96A-3AF1E2300499}"/>
    <cellStyle name="Normal 8 30 3_Forecast" xfId="16751" xr:uid="{B63716C2-BD56-43DF-9733-021C874AEBE4}"/>
    <cellStyle name="Normal 8 30 4" xfId="16750" xr:uid="{0F880EEF-D459-4047-8CA7-E6093488ED44}"/>
    <cellStyle name="Normal 8 30_DSub" xfId="16749" xr:uid="{19170C06-36A6-46AB-A386-56294B43800D}"/>
    <cellStyle name="Normal 8 31" xfId="16748" xr:uid="{01A39D90-8664-4314-A423-ECE320AA3875}"/>
    <cellStyle name="Normal 8 31 2" xfId="16747" xr:uid="{0E05DE69-A5D3-4D93-A00C-F6EE3081381D}"/>
    <cellStyle name="Normal 8 31_Forecast" xfId="16746" xr:uid="{D783481F-5734-4C0A-BA9E-6A3744CF229E}"/>
    <cellStyle name="Normal 8 32" xfId="16745" xr:uid="{60582122-A34F-455C-8B73-DDD5F77E6C01}"/>
    <cellStyle name="Normal 8 32 2" xfId="16744" xr:uid="{761314DD-0DA2-4332-9E24-950955DADD38}"/>
    <cellStyle name="Normal 8 32_Forecast" xfId="16743" xr:uid="{791FD2CC-D514-4763-A81F-53FBFF281AE9}"/>
    <cellStyle name="Normal 8 33" xfId="16742" xr:uid="{ACB36037-286E-4FF2-B300-A94B70EEC171}"/>
    <cellStyle name="Normal 8 34" xfId="16741" xr:uid="{3A2AFB23-E060-4B8D-BEC5-CEC4358C73EC}"/>
    <cellStyle name="Normal 8 35" xfId="16740" xr:uid="{55627C43-BF6D-4A2F-8FD5-7B1D6EBB29C1}"/>
    <cellStyle name="Normal 8 36" xfId="54088" xr:uid="{4FC912A4-E6E6-4E1A-8882-2F986C7053C0}"/>
    <cellStyle name="Normal 8 37" xfId="54086" xr:uid="{C6A99312-D3C5-445F-937F-0961624C2DF8}"/>
    <cellStyle name="Normal 8 4" xfId="16739" xr:uid="{60D26DCF-1C50-49E1-BEF4-E6BDF31F7177}"/>
    <cellStyle name="Normal 8 4 2" xfId="16738" xr:uid="{F0A678C3-3202-4CBA-A5F5-43CF405AD015}"/>
    <cellStyle name="Normal 8 4 2 2" xfId="16737" xr:uid="{B47F80E3-0A27-49BB-A18D-D6CE2B8A5508}"/>
    <cellStyle name="Normal 8 4 2 2 2" xfId="16736" xr:uid="{9AA57BAE-2E5D-46BC-A0D9-AC1FE9F4E005}"/>
    <cellStyle name="Normal 8 4 2 2_Forecast" xfId="16735" xr:uid="{A19ED6BC-954E-4ABC-8D2D-C80D20EC1146}"/>
    <cellStyle name="Normal 8 4 2 3" xfId="16734" xr:uid="{7EEA96BC-6D32-42D3-B28A-37B8284C8F7C}"/>
    <cellStyle name="Normal 8 4 2 3 2" xfId="16733" xr:uid="{F9F322B9-1FE1-40D0-9BA3-F3080FFEF789}"/>
    <cellStyle name="Normal 8 4 2 3_Forecast" xfId="16732" xr:uid="{BAD84DE1-CAEC-4D7A-94D1-E637D4763738}"/>
    <cellStyle name="Normal 8 4 2 4" xfId="16731" xr:uid="{9EB7785D-A60F-427A-B556-9458F8977164}"/>
    <cellStyle name="Normal 8 4 2_DSub" xfId="16730" xr:uid="{36A8C255-9841-464F-BEEE-948BA68BDDA8}"/>
    <cellStyle name="Normal 8 4 3" xfId="16729" xr:uid="{261713AB-F4F2-45DF-83F2-219D6E0FC8EF}"/>
    <cellStyle name="Normal 8 4 3 2" xfId="16728" xr:uid="{1B8BF26B-F3CB-4F03-8312-28B470E64824}"/>
    <cellStyle name="Normal 8 4 3_Forecast" xfId="16727" xr:uid="{89364778-B344-4B59-B1E4-D613264CB08A}"/>
    <cellStyle name="Normal 8 4 4" xfId="16726" xr:uid="{B19879A5-BCAE-4740-A088-B1F2CDF473F9}"/>
    <cellStyle name="Normal 8 4 4 2" xfId="16725" xr:uid="{4056E2DF-08CA-477E-88E5-E3A7CC30AAC7}"/>
    <cellStyle name="Normal 8 4 4_Forecast" xfId="16724" xr:uid="{07398CB2-267B-4909-B5CC-4A583017981E}"/>
    <cellStyle name="Normal 8 4 5" xfId="16723" xr:uid="{07AB226A-51BD-433D-BD4B-B389DCFB5F51}"/>
    <cellStyle name="Normal 8 4_Cache" xfId="16722" xr:uid="{BFBC74ED-1827-44E7-83C7-CDC04A9EA30B}"/>
    <cellStyle name="Normal 8 5" xfId="16721" xr:uid="{8238BCEC-8559-46AA-A61F-CA263D201CF2}"/>
    <cellStyle name="Normal 8 5 2" xfId="16720" xr:uid="{C5F414A7-E409-4BAE-9AD7-6B0C6C83B92C}"/>
    <cellStyle name="Normal 8 5 2 2" xfId="16719" xr:uid="{4E959A81-CD24-4A04-8C41-A400952FE74D}"/>
    <cellStyle name="Normal 8 5 2 2 2" xfId="16718" xr:uid="{AF6D137B-1234-47B2-A984-B8CF27A75A05}"/>
    <cellStyle name="Normal 8 5 2 2_Forecast" xfId="16717" xr:uid="{784A910F-8833-43FB-A4CB-7E9702584F08}"/>
    <cellStyle name="Normal 8 5 2 3" xfId="16716" xr:uid="{BA11FC6F-BBDA-409C-BDD5-32228FC825DB}"/>
    <cellStyle name="Normal 8 5 2 3 2" xfId="16715" xr:uid="{2188CB1B-FCB1-43CD-BC0D-20F66D7CFF33}"/>
    <cellStyle name="Normal 8 5 2 3_Forecast" xfId="16714" xr:uid="{F50894E1-6D15-4473-93E7-3E383DA674BD}"/>
    <cellStyle name="Normal 8 5 2 4" xfId="16713" xr:uid="{64BF7C32-F64E-497C-87E7-33DB36C82B02}"/>
    <cellStyle name="Normal 8 5 2_DSub" xfId="16712" xr:uid="{A1D9D1E5-204A-40C7-99F9-8736FB6188C8}"/>
    <cellStyle name="Normal 8 5 3" xfId="16711" xr:uid="{D5967F18-F250-4852-B2B9-30249C80B54B}"/>
    <cellStyle name="Normal 8 5 3 2" xfId="16710" xr:uid="{936CCD9A-584D-4BFD-AF68-9F6751373899}"/>
    <cellStyle name="Normal 8 5 3_Forecast" xfId="16709" xr:uid="{287CE97F-8C10-4E4C-97D4-8841EF20D921}"/>
    <cellStyle name="Normal 8 5 4" xfId="16708" xr:uid="{B390EB14-60CD-4C45-9DF1-FB9B6D50F5A2}"/>
    <cellStyle name="Normal 8 5 4 2" xfId="16707" xr:uid="{2FCD4712-B8B4-40AE-B7EF-8A1B37D3AE7A}"/>
    <cellStyle name="Normal 8 5 4_Forecast" xfId="16706" xr:uid="{4ED6B3D2-5261-471A-9168-CD65977ED2D4}"/>
    <cellStyle name="Normal 8 5 5" xfId="16705" xr:uid="{649AF4ED-751D-48AD-89E1-E5BD84E59122}"/>
    <cellStyle name="Normal 8 5_DSub" xfId="16704" xr:uid="{F2759C86-18BE-49B1-867A-2A08AF75A383}"/>
    <cellStyle name="Normal 8 6" xfId="16703" xr:uid="{5704B892-95B8-43E4-BE37-9E9A9380E545}"/>
    <cellStyle name="Normal 8 6 2" xfId="16702" xr:uid="{446E1DAB-C23A-4A56-9CBD-0429105EA463}"/>
    <cellStyle name="Normal 8 6 2 2" xfId="16701" xr:uid="{8917712F-6539-4B60-8305-E9C64ADE62B8}"/>
    <cellStyle name="Normal 8 6 2 2 2" xfId="16700" xr:uid="{288B7EB5-7A50-4872-9B58-DEC6A7ED7620}"/>
    <cellStyle name="Normal 8 6 2 2_Forecast" xfId="16699" xr:uid="{5088A860-2EAA-4E9A-B955-7F6C6A15D395}"/>
    <cellStyle name="Normal 8 6 2 3" xfId="16698" xr:uid="{E951CA05-D173-4BDD-8E38-86F50571DF57}"/>
    <cellStyle name="Normal 8 6 2 3 2" xfId="16697" xr:uid="{62086615-D64B-4359-8FDD-E8A12FA3A13A}"/>
    <cellStyle name="Normal 8 6 2 3_Forecast" xfId="16696" xr:uid="{90D69709-F4EE-4D86-BD8D-F7877B3689D2}"/>
    <cellStyle name="Normal 8 6 2 4" xfId="16695" xr:uid="{2344AE64-6774-45D9-8B9B-AE2B9441BEDB}"/>
    <cellStyle name="Normal 8 6 2_DSub" xfId="16694" xr:uid="{2A209501-27A5-4188-A559-BD93A3F6A5A8}"/>
    <cellStyle name="Normal 8 6 3" xfId="16693" xr:uid="{4904527A-CB00-45D6-AE8E-1C9F02B77175}"/>
    <cellStyle name="Normal 8 6 3 2" xfId="16692" xr:uid="{4B748AC4-5CD2-438B-8F5D-C0001C1757C4}"/>
    <cellStyle name="Normal 8 6 3_Forecast" xfId="16691" xr:uid="{0331E0C8-8F38-407F-AF73-D67B0C57A4D8}"/>
    <cellStyle name="Normal 8 6 4" xfId="16690" xr:uid="{5450E56F-77F0-4B49-B2AA-1C016A8014DE}"/>
    <cellStyle name="Normal 8 6 4 2" xfId="16689" xr:uid="{7C766A7D-2D1C-4280-8FBC-037DABFF9B1F}"/>
    <cellStyle name="Normal 8 6 4_Forecast" xfId="16688" xr:uid="{C20686F3-9E08-4947-8122-EBDBAE9356DE}"/>
    <cellStyle name="Normal 8 6 5" xfId="16687" xr:uid="{8D4C8717-DBDB-4EDD-83B4-242DDFB6AEC1}"/>
    <cellStyle name="Normal 8 6_DSub" xfId="16686" xr:uid="{381D69DF-2D46-4AB3-82DC-4D951E28096A}"/>
    <cellStyle name="Normal 8 7" xfId="16685" xr:uid="{2D43C60A-6695-4B8B-B79E-0B61A2371BCE}"/>
    <cellStyle name="Normal 8 7 2" xfId="16684" xr:uid="{CBF8CE05-3A4E-42A6-987C-5C345707F977}"/>
    <cellStyle name="Normal 8 7 2 2" xfId="16683" xr:uid="{7C01D927-6F05-4AA8-BEFB-76182DF8906C}"/>
    <cellStyle name="Normal 8 7 2 2 2" xfId="16682" xr:uid="{7A822A6A-E7F7-430D-9FE4-73012A881162}"/>
    <cellStyle name="Normal 8 7 2 2_Forecast" xfId="16681" xr:uid="{1C6CED8B-BA95-4900-9E41-E2130F1ADEF0}"/>
    <cellStyle name="Normal 8 7 2 3" xfId="16680" xr:uid="{B489D790-D12E-4D71-9080-5CC804F285A8}"/>
    <cellStyle name="Normal 8 7 2 3 2" xfId="16679" xr:uid="{B246ABE7-434E-4FD7-806A-822F6E5E22E5}"/>
    <cellStyle name="Normal 8 7 2 3_Forecast" xfId="16678" xr:uid="{1DCA8216-7C37-48A5-8EB4-D38A85B51626}"/>
    <cellStyle name="Normal 8 7 2 4" xfId="16677" xr:uid="{B54D6B2E-3253-4261-944E-8F36D817A1AE}"/>
    <cellStyle name="Normal 8 7 2_DSub" xfId="16676" xr:uid="{9342B72E-2CCC-409E-9C9E-5C9B4162C3F4}"/>
    <cellStyle name="Normal 8 7 3" xfId="16675" xr:uid="{672B758F-70A6-44A6-88B5-DE901461A0F2}"/>
    <cellStyle name="Normal 8 7 3 2" xfId="16674" xr:uid="{5A5CE2AD-0B58-4C73-ADF0-45E1A65405BE}"/>
    <cellStyle name="Normal 8 7 3_Forecast" xfId="16673" xr:uid="{86EFEDE4-5D21-4E22-9A4F-E82FACA42BAC}"/>
    <cellStyle name="Normal 8 7 4" xfId="16672" xr:uid="{5D81DD2A-9450-46F0-9E42-978DB37D193E}"/>
    <cellStyle name="Normal 8 7 4 2" xfId="16671" xr:uid="{31F32971-B856-4491-9F0F-B6DC7F783EFA}"/>
    <cellStyle name="Normal 8 7 4_Forecast" xfId="16670" xr:uid="{D0FC37ED-9474-4045-BD93-368798B5B825}"/>
    <cellStyle name="Normal 8 7 5" xfId="16669" xr:uid="{7F51188E-25EC-4179-BE35-137664B349A9}"/>
    <cellStyle name="Normal 8 7_DSub" xfId="16668" xr:uid="{17C46683-B4CB-499C-95CF-50F61CCF38A3}"/>
    <cellStyle name="Normal 8 8" xfId="16667" xr:uid="{433FF795-06AA-4FC4-9073-62C4E96C81DB}"/>
    <cellStyle name="Normal 8 8 2" xfId="16666" xr:uid="{34B9F6A1-7878-41DD-8266-E5B0E2D84724}"/>
    <cellStyle name="Normal 8 8 2 2" xfId="16665" xr:uid="{A9DBE992-6602-458D-BBE9-20DF049CCF15}"/>
    <cellStyle name="Normal 8 8 2 2 2" xfId="16664" xr:uid="{57B5E1EF-2661-4FE2-AF98-C2C046C28D82}"/>
    <cellStyle name="Normal 8 8 2 2_Forecast" xfId="16663" xr:uid="{E6FC172B-9719-4C03-8055-BB5672E197EB}"/>
    <cellStyle name="Normal 8 8 2 3" xfId="16662" xr:uid="{D199A571-E874-4D91-A26B-17227CA33986}"/>
    <cellStyle name="Normal 8 8 2 3 2" xfId="16661" xr:uid="{A9116F16-8A55-4823-A475-A24DCCD14084}"/>
    <cellStyle name="Normal 8 8 2 3_Forecast" xfId="16660" xr:uid="{465161BF-E605-4F66-95FA-0B2DEC8AFEF3}"/>
    <cellStyle name="Normal 8 8 2 4" xfId="16659" xr:uid="{5A689231-8294-402A-85B7-21DB899EEC98}"/>
    <cellStyle name="Normal 8 8 2_DSub" xfId="16658" xr:uid="{5840A378-6D01-4173-A194-51D97A9478AC}"/>
    <cellStyle name="Normal 8 8 3" xfId="16657" xr:uid="{0A5D9810-C6F2-447B-8E49-C7C347A58C6A}"/>
    <cellStyle name="Normal 8 8 3 2" xfId="16656" xr:uid="{D5EFABEF-DA8D-4720-91D0-7F963D2A2265}"/>
    <cellStyle name="Normal 8 8 3_Forecast" xfId="16655" xr:uid="{92EE410C-CA6F-4961-B057-D7A949457B8B}"/>
    <cellStyle name="Normal 8 8 4" xfId="16654" xr:uid="{7312650F-158F-4592-B01E-28C4319FB198}"/>
    <cellStyle name="Normal 8 8 4 2" xfId="16653" xr:uid="{D9230DC6-3AA1-4277-8D30-BED28FFF55C3}"/>
    <cellStyle name="Normal 8 8 4_Forecast" xfId="16652" xr:uid="{F0799133-A9A2-4535-86B0-22C753F14E21}"/>
    <cellStyle name="Normal 8 8 5" xfId="16651" xr:uid="{EF13EBBA-A10E-4455-872E-8DBDE2731437}"/>
    <cellStyle name="Normal 8 8_DSub" xfId="16650" xr:uid="{BDB3241F-3853-4304-ABF4-B0B343D6A186}"/>
    <cellStyle name="Normal 8 9" xfId="16649" xr:uid="{C9D3B23B-06DB-4A30-8D36-488E9E5F9A93}"/>
    <cellStyle name="Normal 8 9 2" xfId="16648" xr:uid="{E54857BE-6C86-4A6D-9AE1-951C49D8F700}"/>
    <cellStyle name="Normal 8 9 2 2" xfId="16647" xr:uid="{595EBFC6-D60F-4FC0-BF6A-4389DA3381B9}"/>
    <cellStyle name="Normal 8 9 2 2 2" xfId="16646" xr:uid="{C6C5A9DB-02B3-42C6-9E59-908B7FF98103}"/>
    <cellStyle name="Normal 8 9 2 2_Forecast" xfId="16645" xr:uid="{FE161022-6D18-4075-BA39-33FAD14911D4}"/>
    <cellStyle name="Normal 8 9 2 3" xfId="16644" xr:uid="{6307AC99-593C-43D0-9A9F-7CEE9BB84A80}"/>
    <cellStyle name="Normal 8 9 2 3 2" xfId="16643" xr:uid="{6B347154-DD6D-4BD1-8821-236B9FEFFF52}"/>
    <cellStyle name="Normal 8 9 2 3_Forecast" xfId="16642" xr:uid="{BD3007E5-AC2B-4DC5-91AE-36EC5D40EFBB}"/>
    <cellStyle name="Normal 8 9 2 4" xfId="16641" xr:uid="{5C4A2600-BC12-418C-A160-CD9E671C9ED1}"/>
    <cellStyle name="Normal 8 9 2_DSub" xfId="16640" xr:uid="{80F2929F-B49F-4E52-9878-663A569A53A5}"/>
    <cellStyle name="Normal 8 9 3" xfId="16639" xr:uid="{1D4AC097-5803-4BEC-943D-20DD93189E6E}"/>
    <cellStyle name="Normal 8 9 3 2" xfId="16638" xr:uid="{3463254E-63A8-42FF-9F09-DB6AA75007CD}"/>
    <cellStyle name="Normal 8 9 3_Forecast" xfId="16637" xr:uid="{E04F6209-5E81-4528-AAF9-1AD67EA3285D}"/>
    <cellStyle name="Normal 8 9 4" xfId="16636" xr:uid="{DAC58F3C-5346-44B3-A2AA-C4EC33D0E288}"/>
    <cellStyle name="Normal 8 9 4 2" xfId="16635" xr:uid="{42495ED6-C3B6-46FF-9872-AF3F87B14473}"/>
    <cellStyle name="Normal 8 9 4_Forecast" xfId="16634" xr:uid="{D9767C9B-D002-4530-8BDC-53AB21F92BE2}"/>
    <cellStyle name="Normal 8 9 5" xfId="16633" xr:uid="{B805FB49-4F54-4E4B-A1D3-EA509394C42B}"/>
    <cellStyle name="Normal 8 9_DSub" xfId="16632" xr:uid="{D1B293AD-431F-4260-8DB3-A88420752079}"/>
    <cellStyle name="Normal 8_Cache" xfId="16631" xr:uid="{DC047939-CE10-45D4-A2D9-521FDA81CF9E}"/>
    <cellStyle name="Normal 80" xfId="53949" xr:uid="{4F55A872-7E35-41C4-9B2C-4B5A5D870501}"/>
    <cellStyle name="Normal 80 10" xfId="16630" xr:uid="{8187EDDE-1FEB-4054-ABFD-46875DBD02A5}"/>
    <cellStyle name="Normal 80 11" xfId="16629" xr:uid="{364ABC7E-332E-430B-831A-EC5E2C047841}"/>
    <cellStyle name="Normal 80 12" xfId="16628" xr:uid="{753170E6-AEE7-4D1F-AFCB-A50D685CF38E}"/>
    <cellStyle name="Normal 80 2" xfId="16627" xr:uid="{16286C3D-60E9-4653-B2C6-82363E1A1342}"/>
    <cellStyle name="Normal 80 2 2" xfId="16626" xr:uid="{186B1DC3-F289-4F4D-9373-E21B9B52DC57}"/>
    <cellStyle name="Normal 80 2 2 2" xfId="16625" xr:uid="{EE6C473C-1E98-43E6-8E4C-5F23114547D8}"/>
    <cellStyle name="Normal 80 2 2 2 2" xfId="16624" xr:uid="{801DA9CD-B12D-4B5B-8DAF-E92C88FD469F}"/>
    <cellStyle name="Normal 80 2 2 2 2 2" xfId="16623" xr:uid="{75E35B39-18ED-4AE7-9C43-0E7B5A898EE6}"/>
    <cellStyle name="Normal 80 2 2 2 2 2 2" xfId="16622" xr:uid="{C731760F-58B2-4D1E-A98D-BFCF257E7320}"/>
    <cellStyle name="Normal 80 2 2 2 2 2 3" xfId="16621" xr:uid="{A2620812-CAF4-4F10-99FA-A6544150789C}"/>
    <cellStyle name="Normal 80 2 2 2 2 3" xfId="16620" xr:uid="{E182FAA0-75B8-47C9-9ABC-650D200E8808}"/>
    <cellStyle name="Normal 80 2 2 2 2 4" xfId="16619" xr:uid="{EED19D98-347B-4E56-9DE8-70B87FCCAD6C}"/>
    <cellStyle name="Normal 80 2 2 2 2_Forecast" xfId="16618" xr:uid="{D8B7E91D-DB0A-4E05-A58E-CD362D6E3B67}"/>
    <cellStyle name="Normal 80 2 2 2 3" xfId="53989" xr:uid="{544C8FB7-6475-4A21-B24D-A9CCC58D43D8}"/>
    <cellStyle name="Normal 80 2 2 2 3 2" xfId="16617" xr:uid="{8F3DABB7-08D9-46E2-807F-C48DAD0E27BB}"/>
    <cellStyle name="Normal 80 2 2 2 3 3" xfId="16616" xr:uid="{50FFE519-DC01-4028-8646-A68F9EF84890}"/>
    <cellStyle name="Normal 80 2 2 2 4" xfId="16615" xr:uid="{E57B7506-1CD4-4B4E-A64E-FB6CA6B186D6}"/>
    <cellStyle name="Normal 80 2 2 2 5" xfId="53978" xr:uid="{9E0154AB-6DA4-4A68-B291-F62A908147F5}"/>
    <cellStyle name="Normal 80 2 2 2_DSub" xfId="54000" xr:uid="{BD94F92C-FDD6-49F1-B843-E403B97E1512}"/>
    <cellStyle name="Normal 80 2 2 3" xfId="16614" xr:uid="{596228E3-FAC6-4CE9-9A71-15413708760D}"/>
    <cellStyle name="Normal 80 2 2 3 2" xfId="16613" xr:uid="{12139AF1-6772-4158-B7FA-2A062FC0640C}"/>
    <cellStyle name="Normal 80 2 2 3 2 2" xfId="16612" xr:uid="{E544A3FD-F385-40FE-B259-2253C72A1303}"/>
    <cellStyle name="Normal 80 2 2 3 2 3" xfId="53959" xr:uid="{1015D0F7-5605-497E-91AB-93C97390AC1D}"/>
    <cellStyle name="Normal 80 2 2 3 3" xfId="16611" xr:uid="{32E03B93-642A-4444-BECC-6E2B59895E74}"/>
    <cellStyle name="Normal 80 2 2 3 4" xfId="16610" xr:uid="{57E2942C-DFAE-488E-A31C-AA5A42DBB5BF}"/>
    <cellStyle name="Normal 80 2 2 3_Forecast" xfId="16609" xr:uid="{7231164D-C6AC-44D4-8837-FE92C1DB34FC}"/>
    <cellStyle name="Normal 80 2 2 4" xfId="16608" xr:uid="{1FEC5F78-2738-4034-80BC-1E7B1EEF88FB}"/>
    <cellStyle name="Normal 80 2 2 4 2" xfId="16607" xr:uid="{20D964AE-68BC-4A12-8E56-FB18EEB39892}"/>
    <cellStyle name="Normal 80 2 2 4 3" xfId="16606" xr:uid="{82682260-AE21-40EA-B1DB-DD137F4CB2C3}"/>
    <cellStyle name="Normal 80 2 2 5" xfId="16605" xr:uid="{D94C72A7-2E8B-476A-BD6C-0123C6E17D1C}"/>
    <cellStyle name="Normal 80 2 2 6" xfId="16604" xr:uid="{745530FA-1828-464C-A140-8B12D4C665FC}"/>
    <cellStyle name="Normal 80 2 2_DSub" xfId="16603" xr:uid="{DA40B851-CA50-4138-923B-3C23A281C3C3}"/>
    <cellStyle name="Normal 80 2 3" xfId="16602" xr:uid="{8F36F107-800C-4292-BB3D-FBD71505023D}"/>
    <cellStyle name="Normal 80 2 3 2" xfId="16601" xr:uid="{C0D64544-1D81-4077-A688-900538767AE5}"/>
    <cellStyle name="Normal 80 2 3 2 2" xfId="16600" xr:uid="{4CDFE05B-D81F-45ED-A745-F74A9B1594F1}"/>
    <cellStyle name="Normal 80 2 3 2 2 2" xfId="16599" xr:uid="{D4A8197E-F240-435B-8A91-158FD9CFF4FA}"/>
    <cellStyle name="Normal 80 2 3 2 2 2 2" xfId="16598" xr:uid="{368622A2-48B7-4163-B5F8-404F59B65C04}"/>
    <cellStyle name="Normal 80 2 3 2 2 2 3" xfId="16597" xr:uid="{93A02E58-6C0E-4FF1-A39F-716DB48FE888}"/>
    <cellStyle name="Normal 80 2 3 2 2 3" xfId="16596" xr:uid="{C53C886C-CD17-413D-9CBB-371F72A0F3F7}"/>
    <cellStyle name="Normal 80 2 3 2 2 4" xfId="16595" xr:uid="{F46224B1-0CB8-4B27-B682-6A6E938421EB}"/>
    <cellStyle name="Normal 80 2 3 2 2_Forecast" xfId="16594" xr:uid="{5C5D4C18-010F-40A7-A7C3-A0415F4A76DC}"/>
    <cellStyle name="Normal 80 2 3 2 3" xfId="16593" xr:uid="{B35A9219-DA73-4454-B228-1F25040451B4}"/>
    <cellStyle name="Normal 80 2 3 2 3 2" xfId="16592" xr:uid="{7EACD1D0-F4C1-4E4C-BE6E-6AB133F56A1D}"/>
    <cellStyle name="Normal 80 2 3 2 3 3" xfId="16591" xr:uid="{C9E6A470-C001-4E7D-940D-6C65E8D7C127}"/>
    <cellStyle name="Normal 80 2 3 2 4" xfId="16590" xr:uid="{8FCCE852-3CAF-448D-8EC4-156BCDC7072E}"/>
    <cellStyle name="Normal 80 2 3 2 5" xfId="16589" xr:uid="{60D1F488-EB1D-4A3A-833F-57CFBACAFABB}"/>
    <cellStyle name="Normal 80 2 3 2_DSub" xfId="16588" xr:uid="{2DA836F5-3A66-49A4-AE92-DA92424B98FC}"/>
    <cellStyle name="Normal 80 2 3 3" xfId="16587" xr:uid="{294DE996-3D9F-42B0-9F65-9B6BDA4BBC37}"/>
    <cellStyle name="Normal 80 2 3 3 2" xfId="16586" xr:uid="{E72E9A2B-D969-4E24-96B1-8F7705090B17}"/>
    <cellStyle name="Normal 80 2 3 3 2 2" xfId="16585" xr:uid="{B09D3A10-ECA8-40A6-A9F8-66B2789438B7}"/>
    <cellStyle name="Normal 80 2 3 3 2 3" xfId="16584" xr:uid="{317218F4-719A-4227-8BDF-5451CBF7A8D5}"/>
    <cellStyle name="Normal 80 2 3 3 3" xfId="16583" xr:uid="{86FCEFBF-34B4-47C9-8EE9-167B52119DEB}"/>
    <cellStyle name="Normal 80 2 3 3 4" xfId="16582" xr:uid="{D6BCE4E6-234F-4E9B-8152-1B554984BFA1}"/>
    <cellStyle name="Normal 80 2 3 3_Forecast" xfId="16581" xr:uid="{E8F390BD-02FA-443A-854F-883DE97A5526}"/>
    <cellStyle name="Normal 80 2 3 4" xfId="16580" xr:uid="{5CC17277-AD8D-439C-BBC5-474BCA2D6478}"/>
    <cellStyle name="Normal 80 2 3 4 2" xfId="16579" xr:uid="{8166D603-7320-4A43-8658-D29B2D722256}"/>
    <cellStyle name="Normal 80 2 3 4 3" xfId="16578" xr:uid="{8AAE61DD-C1A6-45B1-BBE0-7407508DA22F}"/>
    <cellStyle name="Normal 80 2 3 5" xfId="16577" xr:uid="{C1955606-3B98-4964-B01A-57E6F01B9496}"/>
    <cellStyle name="Normal 80 2 3 6" xfId="16576" xr:uid="{1675423D-2F14-4BC2-8595-90EA8F00EFDE}"/>
    <cellStyle name="Normal 80 2 3_DSub" xfId="16575" xr:uid="{939ABA46-CCBA-4C02-96BD-DDF5ADFF6930}"/>
    <cellStyle name="Normal 80 2 4" xfId="16574" xr:uid="{14ADAC6A-3516-46F0-A772-BABE7294A15D}"/>
    <cellStyle name="Normal 80 2 4 2" xfId="16573" xr:uid="{EA738A17-66CD-45D6-A7EC-22C1810204FD}"/>
    <cellStyle name="Normal 80 2 4 2 2" xfId="16572" xr:uid="{7943C5D6-C1B7-4A72-B423-D5C2BE80BE98}"/>
    <cellStyle name="Normal 80 2 4 2 2 2" xfId="16571" xr:uid="{CE6D4D80-B8AD-470F-9C4D-4C5E1953BB58}"/>
    <cellStyle name="Normal 80 2 4 2 2 3" xfId="16570" xr:uid="{837E2EDB-580E-4054-B23A-417AF2B46A36}"/>
    <cellStyle name="Normal 80 2 4 2 3" xfId="16569" xr:uid="{51EA0A05-7404-4A4D-8486-15107AAC5BC6}"/>
    <cellStyle name="Normal 80 2 4 2 4" xfId="16568" xr:uid="{DE02A145-23C4-4078-BB7C-62C4A69010C2}"/>
    <cellStyle name="Normal 80 2 4 2_Forecast" xfId="16567" xr:uid="{BECF2F71-045F-4FC1-9A09-FC5B6A755B22}"/>
    <cellStyle name="Normal 80 2 4 3" xfId="16566" xr:uid="{6BC2CE10-6C5E-4D87-831C-01AB1203653F}"/>
    <cellStyle name="Normal 80 2 4 3 2" xfId="16565" xr:uid="{450FC2DD-D2FD-45C8-A2D2-44D5DBE98CED}"/>
    <cellStyle name="Normal 80 2 4 3 3" xfId="16564" xr:uid="{E65990A4-55FE-41A3-A626-BF23F4805EA0}"/>
    <cellStyle name="Normal 80 2 4 4" xfId="16563" xr:uid="{484A9578-2B23-4030-A00F-258ABB1DEA25}"/>
    <cellStyle name="Normal 80 2 4 5" xfId="16562" xr:uid="{C3A8B0A1-C58F-41B6-B7E3-A3F53BB6B7D1}"/>
    <cellStyle name="Normal 80 2 4_DSub" xfId="16561" xr:uid="{23B07FDB-53B6-498C-8FB3-C305F17A404D}"/>
    <cellStyle name="Normal 80 2 5" xfId="16560" xr:uid="{F421C0BF-FB25-4D0A-815E-D5BB636D7384}"/>
    <cellStyle name="Normal 80 2 5 2" xfId="16559" xr:uid="{5A7FB4AB-D3D1-4022-8E06-63C72763CC11}"/>
    <cellStyle name="Normal 80 2 5 2 2" xfId="16558" xr:uid="{1BBEA94A-6256-44ED-BDD7-0F3CDA1FF948}"/>
    <cellStyle name="Normal 80 2 5 2 3" xfId="16557" xr:uid="{2F3732A2-226F-4C2D-BF2C-7A83E966EC04}"/>
    <cellStyle name="Normal 80 2 5 3" xfId="53955" xr:uid="{F5E7B372-EA6D-4DEA-A07B-DC4A5E325AFD}"/>
    <cellStyle name="Normal 80 2 5 4" xfId="53961" xr:uid="{C664BE50-FB53-4D86-B513-FD490376062C}"/>
    <cellStyle name="Normal 80 2 5_Forecast" xfId="213" xr:uid="{87B77DF4-5C5E-457C-B089-83490CFD5DC0}"/>
    <cellStyle name="Normal 80 2 6" xfId="16556" xr:uid="{92DA1CBA-247F-4C64-8837-D4881D025961}"/>
    <cellStyle name="Normal 80 2 6 2" xfId="16555" xr:uid="{32C3EB1C-A509-4C35-9DF9-E20E8CEBAE89}"/>
    <cellStyle name="Normal 80 2 6 2 2" xfId="16554" xr:uid="{4E98D6B6-C16A-4021-8E57-132CBCB4B160}"/>
    <cellStyle name="Normal 80 2 6 2 3" xfId="16553" xr:uid="{918C29A3-C223-46C0-815B-6FFB68B2FBF4}"/>
    <cellStyle name="Normal 80 2 6 3" xfId="16552" xr:uid="{8EB851C6-2936-49EB-9C7F-F4EA9E8BC84E}"/>
    <cellStyle name="Normal 80 2 6 4" xfId="16551" xr:uid="{73D33238-4294-4AEF-81FC-D87D68D83755}"/>
    <cellStyle name="Normal 80 2 6_Forecast" xfId="16550" xr:uid="{51A32E00-8651-47A4-869D-484A9ED9F0A0}"/>
    <cellStyle name="Normal 80 2 7" xfId="16549" xr:uid="{5E73BF35-2375-4797-B572-E5DDC2782DB5}"/>
    <cellStyle name="Normal 80 2 7 2" xfId="16548" xr:uid="{54CB50D5-7782-47CF-8AC7-532087F2FC3C}"/>
    <cellStyle name="Normal 80 2 7 3" xfId="16547" xr:uid="{C2DE6DAA-F270-42D2-85E9-BFE31EA502BB}"/>
    <cellStyle name="Normal 80 2 8" xfId="16546" xr:uid="{BEB674C6-C18A-4394-9196-50F1E7D5704B}"/>
    <cellStyle name="Normal 80 2 9" xfId="16545" xr:uid="{86C5D9B2-C233-47B0-A89E-F801A79C3A94}"/>
    <cellStyle name="Normal 80 2_DSub" xfId="16544" xr:uid="{3B494811-5EE1-4B9C-B4B5-FCC398311451}"/>
    <cellStyle name="Normal 80 3" xfId="16543" xr:uid="{1CDF64FE-7578-4827-9A92-35E569041CFA}"/>
    <cellStyle name="Normal 80 3 2" xfId="16542" xr:uid="{F481203B-2BD5-4B50-8B7D-9767D64F9656}"/>
    <cellStyle name="Normal 80 3 2 2" xfId="16541" xr:uid="{A346C0CB-0914-4C20-AF99-C6B789B98ABF}"/>
    <cellStyle name="Normal 80 3 2 2 2" xfId="16540" xr:uid="{F2E82D1F-8001-41A6-812D-37F8AF56647C}"/>
    <cellStyle name="Normal 80 3 2 2 2 2" xfId="16539" xr:uid="{8B38EECA-01D3-4AA6-B4EC-3F6A440E2A5B}"/>
    <cellStyle name="Normal 80 3 2 2 2 2 2" xfId="16538" xr:uid="{34691B8A-2BBB-4264-A113-412DD91BF774}"/>
    <cellStyle name="Normal 80 3 2 2 2 2 3" xfId="16537" xr:uid="{EFBEB33A-8C35-46CC-AF4D-B93E8E1B48D1}"/>
    <cellStyle name="Normal 80 3 2 2 2 3" xfId="16536" xr:uid="{FDF07C47-5A4C-4DB0-8903-0898B76E0AD9}"/>
    <cellStyle name="Normal 80 3 2 2 2 4" xfId="16535" xr:uid="{49218493-CA59-42BA-B9AF-3BD41BDCA71D}"/>
    <cellStyle name="Normal 80 3 2 2 2_Forecast" xfId="16534" xr:uid="{801306E9-0F05-45C9-8809-B7C805C938B5}"/>
    <cellStyle name="Normal 80 3 2 2 3" xfId="16533" xr:uid="{69AB5DBB-EDA0-403E-9020-019EC76A1E55}"/>
    <cellStyle name="Normal 80 3 2 2 3 2" xfId="16532" xr:uid="{BA2680C8-7831-44FC-94A3-EDE6603DC294}"/>
    <cellStyle name="Normal 80 3 2 2 3 3" xfId="16531" xr:uid="{4C949C3B-09F5-4F84-9C2A-0556476B75BC}"/>
    <cellStyle name="Normal 80 3 2 2 4" xfId="16530" xr:uid="{81E9FE25-A5E6-45A9-8B4A-C558933ADF6B}"/>
    <cellStyle name="Normal 80 3 2 2 5" xfId="16529" xr:uid="{8D3EC78B-1AC2-48D9-A793-52FB6604C787}"/>
    <cellStyle name="Normal 80 3 2 2_DSub" xfId="16528" xr:uid="{7AD52A0A-461C-4006-A442-EBBB35EB0B30}"/>
    <cellStyle name="Normal 80 3 2 3" xfId="16527" xr:uid="{C747BA57-791B-4408-85F1-3CC767529D2B}"/>
    <cellStyle name="Normal 80 3 2 3 2" xfId="16526" xr:uid="{E51561A4-CAF1-40C2-A416-30957EA1BA21}"/>
    <cellStyle name="Normal 80 3 2 3 2 2" xfId="16525" xr:uid="{C25AC875-3496-412E-910C-16845C08B8D2}"/>
    <cellStyle name="Normal 80 3 2 3 2 3" xfId="16524" xr:uid="{20BAACC8-7AC1-46B1-9064-D30E81837A8A}"/>
    <cellStyle name="Normal 80 3 2 3 3" xfId="16523" xr:uid="{5EDF656B-67F9-4C17-A70E-A2F1856CF042}"/>
    <cellStyle name="Normal 80 3 2 3 4" xfId="16522" xr:uid="{0EEB5E14-AE7A-46B8-9348-9D9785C6F9F2}"/>
    <cellStyle name="Normal 80 3 2 3_Forecast" xfId="16521" xr:uid="{4C353819-9CF1-4B89-9831-1AE7A951F1F4}"/>
    <cellStyle name="Normal 80 3 2 4" xfId="16520" xr:uid="{77A6B19F-B636-4B33-B9D6-148E564574E9}"/>
    <cellStyle name="Normal 80 3 2 4 2" xfId="16519" xr:uid="{C1E2810C-4F8E-4F76-8D8F-0C1921F93C99}"/>
    <cellStyle name="Normal 80 3 2 4 3" xfId="16518" xr:uid="{6F4A1999-C3F1-4152-B69D-DD57DDF54601}"/>
    <cellStyle name="Normal 80 3 2 5" xfId="16517" xr:uid="{EA4D8E2A-B351-4FA4-B538-8D2EB2A3A07A}"/>
    <cellStyle name="Normal 80 3 2 6" xfId="16516" xr:uid="{21D03EB9-F38B-48B0-AF4C-F500611EE4E6}"/>
    <cellStyle name="Normal 80 3 2_DSub" xfId="16515" xr:uid="{DD764489-9A77-40F1-93B1-E12B7B50FEF6}"/>
    <cellStyle name="Normal 80 3 3" xfId="16514" xr:uid="{620A27BB-3B90-4935-89E7-F504A2E60A3F}"/>
    <cellStyle name="Normal 80 3 3 2" xfId="16513" xr:uid="{4CA37481-F991-4016-A3CD-0D5CCCA36658}"/>
    <cellStyle name="Normal 80 3 3 2 2" xfId="16512" xr:uid="{69680617-0BF9-49E8-957D-14E7545F63A1}"/>
    <cellStyle name="Normal 80 3 3 2 2 2" xfId="16511" xr:uid="{679E8FD5-89FA-4E0B-897C-57D6959F3FFD}"/>
    <cellStyle name="Normal 80 3 3 2 2 2 2" xfId="16510" xr:uid="{70D355B2-2E73-442F-A2D4-DE0490747734}"/>
    <cellStyle name="Normal 80 3 3 2 2 2 3" xfId="16509" xr:uid="{2948B83E-5A02-4861-9B1A-24A4FEF6A6B6}"/>
    <cellStyle name="Normal 80 3 3 2 2 3" xfId="16508" xr:uid="{1B521170-4BCA-4584-BC98-BDFA0CEFF0E9}"/>
    <cellStyle name="Normal 80 3 3 2 2 4" xfId="16507" xr:uid="{7FAE985A-7DCD-4233-86FC-E62B71FE3754}"/>
    <cellStyle name="Normal 80 3 3 2 2_Forecast" xfId="16506" xr:uid="{2BD749B5-9DC7-45B6-89C0-74FD04CB9838}"/>
    <cellStyle name="Normal 80 3 3 2 3" xfId="16505" xr:uid="{BC207E68-59D8-42A6-B8D5-5EC925972676}"/>
    <cellStyle name="Normal 80 3 3 2 3 2" xfId="16504" xr:uid="{05E8EEF7-21A1-4432-AB9F-17385B439DD9}"/>
    <cellStyle name="Normal 80 3 3 2 3 3" xfId="16503" xr:uid="{748503A7-CA0E-4F12-A415-FFEA4F78EF9A}"/>
    <cellStyle name="Normal 80 3 3 2 4" xfId="16502" xr:uid="{2B5B4741-32DC-4678-87FB-804734DFAA6A}"/>
    <cellStyle name="Normal 80 3 3 2 5" xfId="16501" xr:uid="{0E56FD2D-D894-4807-BC12-7641F982BEF3}"/>
    <cellStyle name="Normal 80 3 3 2_DSub" xfId="16500" xr:uid="{E2382BE2-2792-4C09-9828-58C4510CC414}"/>
    <cellStyle name="Normal 80 3 3 3" xfId="16499" xr:uid="{60FD667D-9C61-433C-8E86-53F8CC775BE5}"/>
    <cellStyle name="Normal 80 3 3 3 2" xfId="16498" xr:uid="{9D2E0E37-91EF-4099-8D8A-F206DBB7C105}"/>
    <cellStyle name="Normal 80 3 3 3 2 2" xfId="16497" xr:uid="{92FAEDF9-8B12-45A5-AC35-5D97D12813A8}"/>
    <cellStyle name="Normal 80 3 3 3 2 3" xfId="16496" xr:uid="{3DE81112-FE29-455C-9C77-3BDC6639708C}"/>
    <cellStyle name="Normal 80 3 3 3 3" xfId="16495" xr:uid="{C07EF9D8-046B-459D-87B0-B1035721E256}"/>
    <cellStyle name="Normal 80 3 3 3 4" xfId="16494" xr:uid="{C2CBCA33-A7E1-4B96-839D-64B2E10A9A81}"/>
    <cellStyle name="Normal 80 3 3 3_Forecast" xfId="16493" xr:uid="{9254723E-58A5-41DC-BFA4-9CA7959AE925}"/>
    <cellStyle name="Normal 80 3 3 4" xfId="16492" xr:uid="{71F734A2-B5D8-4817-B970-576588A883DD}"/>
    <cellStyle name="Normal 80 3 3 4 2" xfId="16491" xr:uid="{96FB6B1C-D64B-408B-A8B3-4EFAE9A33472}"/>
    <cellStyle name="Normal 80 3 3 4 3" xfId="16490" xr:uid="{FD15C320-7FA6-457F-9656-B98A03749B75}"/>
    <cellStyle name="Normal 80 3 3 5" xfId="16489" xr:uid="{E824EF6F-6CAB-4FD4-BAA0-C2B3434C2BD4}"/>
    <cellStyle name="Normal 80 3 3 6" xfId="16488" xr:uid="{EBE5EDEA-9C4F-48CD-A272-5E2699895453}"/>
    <cellStyle name="Normal 80 3 3_DSub" xfId="16487" xr:uid="{8130E70E-97A1-4E7A-85DF-610943A4900B}"/>
    <cellStyle name="Normal 80 3 4" xfId="16486" xr:uid="{DBF405D1-F2B2-4714-82D5-99787C65F86C}"/>
    <cellStyle name="Normal 80 3 4 2" xfId="16485" xr:uid="{5E0CCCA8-6AC7-41FD-B4A0-94B8D99827A6}"/>
    <cellStyle name="Normal 80 3 4 2 2" xfId="16484" xr:uid="{C0915A45-ADB8-4374-84A4-610ED2F874A9}"/>
    <cellStyle name="Normal 80 3 4 2 2 2" xfId="16483" xr:uid="{828A33BE-240B-4AC1-A712-E9CEFDA7DCF5}"/>
    <cellStyle name="Normal 80 3 4 2 2 3" xfId="16482" xr:uid="{9E58408F-D2AE-47A3-9A7B-40522BFEE3E7}"/>
    <cellStyle name="Normal 80 3 4 2 3" xfId="16481" xr:uid="{4D534FEE-3C0B-4AC8-8AE7-B278EF50A7B8}"/>
    <cellStyle name="Normal 80 3 4 2 4" xfId="16480" xr:uid="{FFA323C8-B7AD-477B-98EA-66AA75AF8890}"/>
    <cellStyle name="Normal 80 3 4 2_Forecast" xfId="16479" xr:uid="{497D3B52-D5C1-4F81-8BA0-986173028F3D}"/>
    <cellStyle name="Normal 80 3 4 3" xfId="16478" xr:uid="{A7B2269A-7B81-48B3-ADE9-F8E69C10D175}"/>
    <cellStyle name="Normal 80 3 4 3 2" xfId="16477" xr:uid="{606B49FF-24D5-4BBC-8978-E82F0D977DE2}"/>
    <cellStyle name="Normal 80 3 4 3 3" xfId="16476" xr:uid="{D8115AC5-2CF5-4DAD-A6F6-E8DE861153FA}"/>
    <cellStyle name="Normal 80 3 4 4" xfId="16475" xr:uid="{1FE94B54-10EC-45F3-ACE9-C85E0F0FB424}"/>
    <cellStyle name="Normal 80 3 4 5" xfId="16474" xr:uid="{6E426693-CFD3-4B28-9636-61B0C3505B54}"/>
    <cellStyle name="Normal 80 3 4_DSub" xfId="16473" xr:uid="{1D6893A1-3E38-45BE-A00C-72D3D6A2195B}"/>
    <cellStyle name="Normal 80 3 5" xfId="16472" xr:uid="{308E54F9-E56E-48C1-8E31-C2C58FB3D158}"/>
    <cellStyle name="Normal 80 3 5 2" xfId="16471" xr:uid="{5D053684-EC74-4334-A879-6430E2819158}"/>
    <cellStyle name="Normal 80 3 5 2 2" xfId="16470" xr:uid="{FE9A3455-26F0-449F-BFBA-BCD342340C84}"/>
    <cellStyle name="Normal 80 3 5 2 3" xfId="16469" xr:uid="{3632EDC2-609A-42D2-B07B-B464782D312B}"/>
    <cellStyle name="Normal 80 3 5 3" xfId="16468" xr:uid="{052B9840-5170-4D26-B0C4-287084EAB09A}"/>
    <cellStyle name="Normal 80 3 5 4" xfId="16467" xr:uid="{4059C673-9744-4B20-9128-4CE67D19EB60}"/>
    <cellStyle name="Normal 80 3 5_Forecast" xfId="16466" xr:uid="{1CA8678D-7FF5-4334-BBA4-EA7BCB3A228F}"/>
    <cellStyle name="Normal 80 3 6" xfId="16465" xr:uid="{49EE8ADE-6637-40CC-A360-174034E34786}"/>
    <cellStyle name="Normal 80 3 6 2" xfId="16464" xr:uid="{F11B1A7C-44CA-4903-8A27-9E6BFD785A51}"/>
    <cellStyle name="Normal 80 3 6 2 2" xfId="16463" xr:uid="{E1AFD0E6-181A-46BF-B0D8-35D29F0EB5D0}"/>
    <cellStyle name="Normal 80 3 6 2 3" xfId="16462" xr:uid="{217446BD-3155-4A7A-96C3-9FAACF66669C}"/>
    <cellStyle name="Normal 80 3 6 3" xfId="16461" xr:uid="{5BB16A78-1806-4F2D-AA63-AD0275395963}"/>
    <cellStyle name="Normal 80 3 6 4" xfId="16460" xr:uid="{C334D24A-B555-4F68-8A23-3CD226FFDF7E}"/>
    <cellStyle name="Normal 80 3 6_Forecast" xfId="16459" xr:uid="{FA693414-F3CA-484D-AC83-9BAD4DC2FD9B}"/>
    <cellStyle name="Normal 80 3 7" xfId="16458" xr:uid="{1A29BD92-E1C3-43DF-BD48-AAB2567C86C3}"/>
    <cellStyle name="Normal 80 3 7 2" xfId="16457" xr:uid="{1A81ED79-35B9-4851-B48F-6920C8B17589}"/>
    <cellStyle name="Normal 80 3 7 3" xfId="16456" xr:uid="{1E9ACB16-87A0-4AC4-9690-3B811F5801E1}"/>
    <cellStyle name="Normal 80 3 8" xfId="16455" xr:uid="{DBF4763B-2E0A-46AF-AEB3-E30607556A30}"/>
    <cellStyle name="Normal 80 3 9" xfId="16454" xr:uid="{60D54FEC-4181-4ACF-989F-B33DB8961730}"/>
    <cellStyle name="Normal 80 3_DSub" xfId="16453" xr:uid="{D746B68F-B779-412C-BED5-A74C7F1AFD53}"/>
    <cellStyle name="Normal 80 4" xfId="16452" xr:uid="{5299B69C-7637-4324-ABB3-A61E40D98D9F}"/>
    <cellStyle name="Normal 80 4 2" xfId="16451" xr:uid="{D28DC8D7-B239-4001-AC4D-CDCA9B7C1F39}"/>
    <cellStyle name="Normal 80 4 2 2" xfId="16450" xr:uid="{F4A481B5-F184-43B4-B19C-0EF9C02CEDF7}"/>
    <cellStyle name="Normal 80 4 2 2 2" xfId="16449" xr:uid="{4614881B-86A1-4406-BDF8-3907565DC769}"/>
    <cellStyle name="Normal 80 4 2 2 2 2" xfId="16448" xr:uid="{8E86A4C5-7D76-414D-8365-6B1CC8391774}"/>
    <cellStyle name="Normal 80 4 2 2 2 3" xfId="16447" xr:uid="{A2783F82-3089-4F53-B364-AF39F0E29DCF}"/>
    <cellStyle name="Normal 80 4 2 2 3" xfId="16446" xr:uid="{72204177-346C-4304-B3FF-E8A6B3CF5969}"/>
    <cellStyle name="Normal 80 4 2 2 4" xfId="16445" xr:uid="{3EBD74E6-F6D1-4005-9880-C129ABE029CE}"/>
    <cellStyle name="Normal 80 4 2 2_Forecast" xfId="16444" xr:uid="{3A19D4E4-08CE-44AF-BA8E-8CDB5082BDA1}"/>
    <cellStyle name="Normal 80 4 2 3" xfId="16443" xr:uid="{E1B313DC-029E-4134-A791-7A4FE8A1CA09}"/>
    <cellStyle name="Normal 80 4 2 3 2" xfId="16442" xr:uid="{A6BAC9FB-0459-46F7-A411-1F01C52D7B3E}"/>
    <cellStyle name="Normal 80 4 2 3 3" xfId="16441" xr:uid="{B25EFDB8-6910-4394-89B9-9650F87E67B2}"/>
    <cellStyle name="Normal 80 4 2 4" xfId="16440" xr:uid="{F03E1AB6-5DDD-4512-9036-5841389396FE}"/>
    <cellStyle name="Normal 80 4 2 5" xfId="16439" xr:uid="{86707740-BA2E-4ECE-BEC4-23338E37763A}"/>
    <cellStyle name="Normal 80 4 2_DSub" xfId="16438" xr:uid="{6FC415F0-B461-4245-82D4-3C92BF0365F1}"/>
    <cellStyle name="Normal 80 4 3" xfId="16437" xr:uid="{B7972288-ED31-4B82-86F8-BF24694EEDA4}"/>
    <cellStyle name="Normal 80 4 3 2" xfId="16436" xr:uid="{2CE19194-F6AF-4307-BF78-1BD3346116E8}"/>
    <cellStyle name="Normal 80 4 3 2 2" xfId="16435" xr:uid="{9601C3D8-E19A-4B28-8CC9-85AFBF4F39DD}"/>
    <cellStyle name="Normal 80 4 3 2 3" xfId="16434" xr:uid="{35D6724B-1453-4DD0-B00A-EC0F8B0EC0C5}"/>
    <cellStyle name="Normal 80 4 3 3" xfId="16433" xr:uid="{3263DB76-6925-404A-99B5-C5301E0E6AF4}"/>
    <cellStyle name="Normal 80 4 3 4" xfId="16432" xr:uid="{97C46DB4-AF54-4CEE-8ABB-DFF9DA51C150}"/>
    <cellStyle name="Normal 80 4 3_Forecast" xfId="16431" xr:uid="{81CB1AB5-85A2-4D1A-84D4-9097109379CA}"/>
    <cellStyle name="Normal 80 4 4" xfId="16430" xr:uid="{7190FB75-8C59-4C39-BA3B-2CF9F5B9924B}"/>
    <cellStyle name="Normal 80 4 4 2" xfId="16429" xr:uid="{760D10D4-BF62-49E7-AD82-A75B7C6E5D45}"/>
    <cellStyle name="Normal 80 4 4 3" xfId="16428" xr:uid="{70F99781-C937-4D85-B3DB-5469638AC32B}"/>
    <cellStyle name="Normal 80 4 5" xfId="16427" xr:uid="{8CC3260E-A8CB-41FD-8D41-3B65D6B28211}"/>
    <cellStyle name="Normal 80 4 6" xfId="16426" xr:uid="{F86FB217-8FE9-423E-B5AB-FF4B81F3AA6D}"/>
    <cellStyle name="Normal 80 4_DSub" xfId="16425" xr:uid="{8F1FBE2F-8691-47D6-8158-B35AA1A8182A}"/>
    <cellStyle name="Normal 80 5" xfId="16424" xr:uid="{E163427B-BE27-4184-8C54-7BF87BAE6C04}"/>
    <cellStyle name="Normal 80 5 2" xfId="16423" xr:uid="{27B48D38-8E46-45BB-B672-896AFED184D6}"/>
    <cellStyle name="Normal 80 5 2 2" xfId="16422" xr:uid="{765B7C84-A27A-44F1-9EA7-6D5874F51F55}"/>
    <cellStyle name="Normal 80 5 2 2 2" xfId="16421" xr:uid="{94A1324C-784C-4A1F-8B70-D6D1F4C5E0F2}"/>
    <cellStyle name="Normal 80 5 2 2 2 2" xfId="16420" xr:uid="{4CDFB545-6C7D-4238-8B8D-62657DD7E562}"/>
    <cellStyle name="Normal 80 5 2 2 2 3" xfId="16419" xr:uid="{61488D7E-943D-4279-97F6-A98FBE045A56}"/>
    <cellStyle name="Normal 80 5 2 2 3" xfId="16418" xr:uid="{D04E704D-9DE2-4211-91C0-BF6D21F0DDAB}"/>
    <cellStyle name="Normal 80 5 2 2 4" xfId="16417" xr:uid="{C9F70A1C-1500-4FE2-8A50-9DDC7B0B6273}"/>
    <cellStyle name="Normal 80 5 2 2_Forecast" xfId="16416" xr:uid="{EF2761F3-70CF-4DC1-AD06-735AD1E903B2}"/>
    <cellStyle name="Normal 80 5 2 3" xfId="16415" xr:uid="{91813975-F635-48A0-B2A7-EEFF047DE856}"/>
    <cellStyle name="Normal 80 5 2 3 2" xfId="16414" xr:uid="{1E0EFF9A-930F-4F0B-B3DD-2CEC73432862}"/>
    <cellStyle name="Normal 80 5 2 3 3" xfId="16413" xr:uid="{6431E859-6E79-41D4-B373-7F988623F2F7}"/>
    <cellStyle name="Normal 80 5 2 4" xfId="16412" xr:uid="{2D0735DA-636B-4855-9AAD-5339E5E41870}"/>
    <cellStyle name="Normal 80 5 2 5" xfId="16411" xr:uid="{0A637EC0-CF29-410A-BBEB-175E51969D4C}"/>
    <cellStyle name="Normal 80 5 2_DSub" xfId="16410" xr:uid="{AB456478-CE86-4531-9135-EC300B0C9D86}"/>
    <cellStyle name="Normal 80 5 3" xfId="16409" xr:uid="{509236FE-2E48-463E-A7F5-82A4CE908B68}"/>
    <cellStyle name="Normal 80 5 3 2" xfId="16408" xr:uid="{FC743679-C09E-44B9-AF45-AF989A9434B9}"/>
    <cellStyle name="Normal 80 5 3 2 2" xfId="16407" xr:uid="{FE3792E3-5091-4F24-A5B4-3DA64B52A847}"/>
    <cellStyle name="Normal 80 5 3 2 3" xfId="16406" xr:uid="{9CB13DD5-F6DD-49D2-8465-6EB7C7D208E7}"/>
    <cellStyle name="Normal 80 5 3 3" xfId="16405" xr:uid="{C98F8BA0-73E1-46EE-9CC2-44D7603326C6}"/>
    <cellStyle name="Normal 80 5 3 4" xfId="16404" xr:uid="{6698E005-F085-4325-8705-D349D15EC4CF}"/>
    <cellStyle name="Normal 80 5 3_Forecast" xfId="16403" xr:uid="{81EB0C25-A03D-409C-8EB8-6ECD41CC275E}"/>
    <cellStyle name="Normal 80 5 4" xfId="16402" xr:uid="{A41D4CF0-13A5-44BE-9499-407CAD8F2663}"/>
    <cellStyle name="Normal 80 5 4 2" xfId="16401" xr:uid="{168244CE-7574-412D-88B6-17F7BF72E29F}"/>
    <cellStyle name="Normal 80 5 4 3" xfId="16400" xr:uid="{DD74FE7C-E5FB-42DE-8A6F-3A408681D633}"/>
    <cellStyle name="Normal 80 5 5" xfId="16399" xr:uid="{ACE8096D-007E-4D70-BB79-5EBFECD59E4E}"/>
    <cellStyle name="Normal 80 5 6" xfId="16398" xr:uid="{26763018-FCA4-4D9D-B066-022184EE152F}"/>
    <cellStyle name="Normal 80 5_DSub" xfId="16397" xr:uid="{202A475D-6033-49D0-A2DB-F4346C1CD0C3}"/>
    <cellStyle name="Normal 80 6" xfId="16396" xr:uid="{A7CF9CAE-EDC6-4BEC-B729-A4A2B71EAC17}"/>
    <cellStyle name="Normal 80 6 2" xfId="16395" xr:uid="{AA632F40-0FAA-4AF8-BD4F-54BE04F6F706}"/>
    <cellStyle name="Normal 80 6 2 2" xfId="16394" xr:uid="{195A04BF-3B5C-497B-AE5C-7B536A9225FC}"/>
    <cellStyle name="Normal 80 6 2 2 2" xfId="16393" xr:uid="{74E6239F-68E4-4CE6-A090-4DE583B64AFE}"/>
    <cellStyle name="Normal 80 6 2 2 3" xfId="16392" xr:uid="{B8A0113C-FFFF-40A7-AA09-E5C6D828CCC7}"/>
    <cellStyle name="Normal 80 6 2 3" xfId="16391" xr:uid="{C03A2F74-C600-4D59-8270-3DA383902ABB}"/>
    <cellStyle name="Normal 80 6 2 4" xfId="16390" xr:uid="{9AADA1C3-F0F3-477C-9F80-CEB3DBB2B4C9}"/>
    <cellStyle name="Normal 80 6 2_Forecast" xfId="16389" xr:uid="{C055B42F-BF7D-46B0-9B95-7DAB6BFD5325}"/>
    <cellStyle name="Normal 80 6 3" xfId="16388" xr:uid="{22738160-8DC6-416F-B917-EAF2A7DDDA02}"/>
    <cellStyle name="Normal 80 6 3 2" xfId="16387" xr:uid="{5C14383F-9B66-4FAE-BCC0-7B807DC6B3D8}"/>
    <cellStyle name="Normal 80 6 3 3" xfId="16386" xr:uid="{B6D4B537-1354-4E54-8651-7AE4EE635044}"/>
    <cellStyle name="Normal 80 6 4" xfId="16385" xr:uid="{7F9A53F4-9B11-4302-8D34-D9778A127E9F}"/>
    <cellStyle name="Normal 80 6 5" xfId="16384" xr:uid="{DD902107-0DF1-4E54-9CD9-2DB3B3C7C57A}"/>
    <cellStyle name="Normal 80 6_DSub" xfId="16383" xr:uid="{F4A41894-4A54-4C04-92FC-1A090D5D9EDE}"/>
    <cellStyle name="Normal 80 7" xfId="16382" xr:uid="{6403DDE2-A607-45C0-A1DE-07EFC7B32839}"/>
    <cellStyle name="Normal 80 7 2" xfId="16381" xr:uid="{31F51FA1-7574-41B0-BF21-982A6DA70202}"/>
    <cellStyle name="Normal 80 7 2 2" xfId="16380" xr:uid="{B5CE80C9-60BF-4824-ADC4-126539CBA28F}"/>
    <cellStyle name="Normal 80 7 2 3" xfId="16379" xr:uid="{3E6C344C-64F7-45BC-BE1B-855C20B11FD6}"/>
    <cellStyle name="Normal 80 7 3" xfId="16378" xr:uid="{2FA89C61-C55B-4AD3-B392-D1F8466F0091}"/>
    <cellStyle name="Normal 80 7 4" xfId="16377" xr:uid="{E2FE30A1-5309-4681-A6B3-30A23D9AF4B6}"/>
    <cellStyle name="Normal 80 7_Forecast" xfId="16376" xr:uid="{7D52F36F-5B40-4B08-968C-4CCCD87C5344}"/>
    <cellStyle name="Normal 80 8" xfId="16375" xr:uid="{5F8D4E1D-2B4D-43E3-93E1-34ED5E7DBB58}"/>
    <cellStyle name="Normal 80 8 2" xfId="16374" xr:uid="{25BFF799-54D7-42BB-8751-DC3C45A13682}"/>
    <cellStyle name="Normal 80 8 2 2" xfId="16373" xr:uid="{4B434B94-A1BF-47B1-9D59-3570BCB7A190}"/>
    <cellStyle name="Normal 80 8 2 3" xfId="16372" xr:uid="{4E5C64EB-D238-4432-8F3F-41573E03A1BA}"/>
    <cellStyle name="Normal 80 8 3" xfId="16371" xr:uid="{1668F1B9-B8E2-400C-A04F-AFA35D2A57AA}"/>
    <cellStyle name="Normal 80 8 4" xfId="16370" xr:uid="{5B41FB1A-7CDD-4F51-92E7-5BAC45E73C6E}"/>
    <cellStyle name="Normal 80 8_Forecast" xfId="16369" xr:uid="{65496369-B6F4-4334-8806-F7C12D356F7E}"/>
    <cellStyle name="Normal 80 9" xfId="16368" xr:uid="{C1E5FD23-CF1A-4B37-B605-B60599562003}"/>
    <cellStyle name="Normal 80 9 2" xfId="16367" xr:uid="{AC7D6140-7201-42F2-8403-156980E9B341}"/>
    <cellStyle name="Normal 80 9 3" xfId="16366" xr:uid="{DC25A8D0-E7BB-4396-8B86-F9F1233361F6}"/>
    <cellStyle name="Normal 80_DSub" xfId="16365" xr:uid="{BED2C6C6-AD50-40BA-A726-AEDDB900C1D1}"/>
    <cellStyle name="Normal 800" xfId="16364" xr:uid="{D8739902-1D79-40B5-897B-10FB9DE9710A}"/>
    <cellStyle name="Normal 800 2" xfId="16363" xr:uid="{C1E9B4AD-5B32-4ADC-8F5D-E88A31A6ECDD}"/>
    <cellStyle name="Normal 800 2 2" xfId="16362" xr:uid="{20DCB195-D22D-4776-BBEB-61031E10E443}"/>
    <cellStyle name="Normal 800 2 2 2" xfId="16361" xr:uid="{277F3FC5-5289-4B25-A236-21A339944677}"/>
    <cellStyle name="Normal 800 2 2 2 2" xfId="16360" xr:uid="{BD909981-8B2A-4760-B310-CC81CE1F1A6F}"/>
    <cellStyle name="Normal 800 2 2 2 2 2" xfId="16359" xr:uid="{52E9B413-6A0A-4EFA-998A-D6AD91DC9313}"/>
    <cellStyle name="Normal 800 2 2 2 3" xfId="16358" xr:uid="{0F6BD185-030A-48AE-8D40-F68CCBF70F61}"/>
    <cellStyle name="Normal 800 2 2 3" xfId="16357" xr:uid="{A5A44DC0-FB91-4C34-AF9E-8A2834FFD03D}"/>
    <cellStyle name="Normal 800 2 2 3 2" xfId="16356" xr:uid="{D8A835AF-6226-4AD5-B919-EF14B46B9A5F}"/>
    <cellStyle name="Normal 800 2 2 4" xfId="16355" xr:uid="{1CA62475-71FA-4F27-9A70-411A4C803319}"/>
    <cellStyle name="Normal 800 2 2 4 2" xfId="16354" xr:uid="{3D44433E-8E4B-46A1-B26F-621183BB96FE}"/>
    <cellStyle name="Normal 800 2 2 5" xfId="16353" xr:uid="{F792A74F-2768-41B6-8ACB-CAB1D4BE8D19}"/>
    <cellStyle name="Normal 800 2 3" xfId="16352" xr:uid="{0EA4DA2C-AD02-4B5F-B153-570A92DEE3B6}"/>
    <cellStyle name="Normal 800 2 3 2" xfId="16351" xr:uid="{BDBE7953-BC7C-45B3-9D7E-A08FC72FFB16}"/>
    <cellStyle name="Normal 800 2 3 2 2" xfId="16350" xr:uid="{ACECF83D-C882-4DA4-8843-8744A50B8E47}"/>
    <cellStyle name="Normal 800 2 3 3" xfId="16349" xr:uid="{2D4133BD-AA53-465B-A25E-629AB33137E7}"/>
    <cellStyle name="Normal 800 2 4" xfId="16348" xr:uid="{DC1D7F51-86BD-41CB-8620-664D3A23EAB0}"/>
    <cellStyle name="Normal 800 2 4 2" xfId="16347" xr:uid="{B886D4BA-2B0C-45CC-9233-9EC26BE590A5}"/>
    <cellStyle name="Normal 800 2 5" xfId="16346" xr:uid="{ACCC9175-4E87-411D-B9EC-45073DEC93CF}"/>
    <cellStyle name="Normal 800 2 5 2" xfId="16345" xr:uid="{76F3C670-A9B3-4503-B662-A6AC427ADB52}"/>
    <cellStyle name="Normal 800 2 6" xfId="16344" xr:uid="{C46CB3F3-E3DA-4A0E-B726-AC534D926D99}"/>
    <cellStyle name="Normal 800 3" xfId="16343" xr:uid="{5A3706FA-2B97-408F-A163-D709E872F741}"/>
    <cellStyle name="Normal 800 3 2" xfId="16342" xr:uid="{B71EB5FE-9B22-432E-B6AE-7243EBD7CD0D}"/>
    <cellStyle name="Normal 800 3 2 2" xfId="16341" xr:uid="{8E6D6E73-6CDD-40EA-984C-BBAF5ED53D79}"/>
    <cellStyle name="Normal 800 3 2 2 2" xfId="16340" xr:uid="{2AC83D9A-8083-4188-83A6-DB0DE9ABB633}"/>
    <cellStyle name="Normal 800 3 2 3" xfId="16339" xr:uid="{3714F3AD-1BF0-4237-A6E4-583BC2EDAB76}"/>
    <cellStyle name="Normal 800 3 3" xfId="16338" xr:uid="{9AE1F735-814F-4A21-8240-B91C34FB8A2A}"/>
    <cellStyle name="Normal 800 3 3 2" xfId="16337" xr:uid="{8B1AFF60-4875-4C88-840B-303955831831}"/>
    <cellStyle name="Normal 800 3 4" xfId="16336" xr:uid="{0EE2E990-88F1-44C7-B290-902FB9884295}"/>
    <cellStyle name="Normal 800 3 4 2" xfId="16335" xr:uid="{645843B7-309D-490E-A977-695CF92B964C}"/>
    <cellStyle name="Normal 800 3 5" xfId="16334" xr:uid="{6E9FC904-FBFB-47FD-9BE0-54364FD444F3}"/>
    <cellStyle name="Normal 800 4" xfId="16333" xr:uid="{1C2ACBFC-84E6-4E82-A7D3-A73531E3AFA2}"/>
    <cellStyle name="Normal 800 4 2" xfId="16332" xr:uid="{315F67A8-A4A9-4D6A-9711-5BDB00D0DC8D}"/>
    <cellStyle name="Normal 800 4 2 2" xfId="16331" xr:uid="{8F6F94D6-5EAA-44AB-AEA9-F34AB4A9C236}"/>
    <cellStyle name="Normal 800 4 3" xfId="16330" xr:uid="{CCB14FF9-E541-4ACF-8D35-F96F6109F4F3}"/>
    <cellStyle name="Normal 800 5" xfId="16329" xr:uid="{A3B8B198-30E7-46D7-93B3-77BD09BFB092}"/>
    <cellStyle name="Normal 800 5 2" xfId="16328" xr:uid="{D1DBEEA0-AE38-42BA-8C0E-036A48C03BCC}"/>
    <cellStyle name="Normal 800 6" xfId="16327" xr:uid="{83B95B8A-8172-4CE0-BA74-44DCD67590FE}"/>
    <cellStyle name="Normal 800 6 2" xfId="16326" xr:uid="{6C03B190-8F41-4355-A1E8-D17E06B2B466}"/>
    <cellStyle name="Normal 800 7" xfId="16325" xr:uid="{E555FD35-4BAE-487D-920D-893704F42CAA}"/>
    <cellStyle name="Normal 801" xfId="16324" xr:uid="{69BD4499-028B-47AC-80C2-A4CAAB231066}"/>
    <cellStyle name="Normal 801 2" xfId="16323" xr:uid="{3D513E34-897B-4358-9331-8663C8C4ED5A}"/>
    <cellStyle name="Normal 801 2 2" xfId="16322" xr:uid="{37CBDA96-B707-4B8B-956C-B123408A154F}"/>
    <cellStyle name="Normal 801 2 2 2" xfId="16321" xr:uid="{9928211B-3C9F-412C-BCFB-16BA14D4EA6C}"/>
    <cellStyle name="Normal 801 2 2 2 2" xfId="16320" xr:uid="{86B2A834-55AF-48E1-9E51-B034DE39F85D}"/>
    <cellStyle name="Normal 801 2 2 2 2 2" xfId="16319" xr:uid="{A3475EC0-D47C-4DBD-96FE-CAB08D5728FD}"/>
    <cellStyle name="Normal 801 2 2 2 3" xfId="16318" xr:uid="{602E6A3A-D8AB-4D34-810B-378D1AE97E22}"/>
    <cellStyle name="Normal 801 2 2 3" xfId="16317" xr:uid="{559F3F9F-5B08-4A24-961E-5BDDCFEF199D}"/>
    <cellStyle name="Normal 801 2 2 3 2" xfId="16316" xr:uid="{21CA76BB-F333-471E-A854-A9EA03056634}"/>
    <cellStyle name="Normal 801 2 2 4" xfId="16315" xr:uid="{C5CA073A-C0A4-4596-A738-08B1A5ABB8A1}"/>
    <cellStyle name="Normal 801 2 2 4 2" xfId="16314" xr:uid="{9F4C9662-583E-4A01-9D7D-D80B601C95AA}"/>
    <cellStyle name="Normal 801 2 2 5" xfId="16313" xr:uid="{381E7616-CD21-4061-9F73-9DC84A64E97A}"/>
    <cellStyle name="Normal 801 2 3" xfId="16312" xr:uid="{7FF6425B-FCE3-4B24-91CE-61D58B3F2466}"/>
    <cellStyle name="Normal 801 2 3 2" xfId="16311" xr:uid="{D25A08D7-8B50-43B1-BFB3-C624650B84BB}"/>
    <cellStyle name="Normal 801 2 3 2 2" xfId="16310" xr:uid="{BAEC4CC8-CC70-43F4-9C14-B24482B75210}"/>
    <cellStyle name="Normal 801 2 3 3" xfId="16309" xr:uid="{9126FBD4-A529-40AC-A26A-6523C26D749D}"/>
    <cellStyle name="Normal 801 2 4" xfId="16308" xr:uid="{AF9AD807-303E-43FD-B1A6-819ED83752A6}"/>
    <cellStyle name="Normal 801 2 4 2" xfId="16307" xr:uid="{46E25013-96E1-4C2E-BC15-6E5EAC017BFB}"/>
    <cellStyle name="Normal 801 2 5" xfId="16306" xr:uid="{E55014AF-CEDB-4B0E-B3C6-F652D82A1D8C}"/>
    <cellStyle name="Normal 801 2 5 2" xfId="16305" xr:uid="{ADA68AB9-02C9-4603-8110-CDAEDEC113B8}"/>
    <cellStyle name="Normal 801 2 6" xfId="16304" xr:uid="{D530A303-6559-4786-9BBE-267D3CE393CF}"/>
    <cellStyle name="Normal 801 3" xfId="16303" xr:uid="{02D4A142-65E7-43A1-95A9-F22AF3B8A87C}"/>
    <cellStyle name="Normal 801 3 2" xfId="16302" xr:uid="{468C19E9-E3AD-4B5D-9EEE-DBD9FE097EA8}"/>
    <cellStyle name="Normal 801 3 2 2" xfId="16301" xr:uid="{47519EDA-7A86-42CE-A2FB-917A32FBC597}"/>
    <cellStyle name="Normal 801 3 2 2 2" xfId="16300" xr:uid="{63433890-C64B-40A8-98AF-3929056B59F0}"/>
    <cellStyle name="Normal 801 3 2 3" xfId="16299" xr:uid="{3452CF7A-8A4F-40BC-934E-509D54B9F8B5}"/>
    <cellStyle name="Normal 801 3 3" xfId="16298" xr:uid="{A98CE261-B781-4BC1-85FB-D263CB851EC6}"/>
    <cellStyle name="Normal 801 3 3 2" xfId="16297" xr:uid="{89732BEB-76D5-48A1-B691-E1661104ACAC}"/>
    <cellStyle name="Normal 801 3 4" xfId="16296" xr:uid="{46ADD4AD-FDE7-4CFA-B10F-AB3C35127DDC}"/>
    <cellStyle name="Normal 801 3 4 2" xfId="16295" xr:uid="{AE6E3F11-2691-4CB8-A92F-B9B3BB1A93BC}"/>
    <cellStyle name="Normal 801 3 5" xfId="16294" xr:uid="{48ECEA0F-58AA-4A90-865E-A3CF4A044563}"/>
    <cellStyle name="Normal 801 4" xfId="16293" xr:uid="{524853EE-E57C-414E-9DA7-188D569BCBFE}"/>
    <cellStyle name="Normal 801 4 2" xfId="16292" xr:uid="{461A3D5E-1932-4F87-90DB-05E628AC4BD1}"/>
    <cellStyle name="Normal 801 4 2 2" xfId="16291" xr:uid="{0B383D71-F371-4C68-B879-D52A769ABF75}"/>
    <cellStyle name="Normal 801 4 3" xfId="16290" xr:uid="{B78D387A-7DBE-42D3-BDCA-51713137C9C5}"/>
    <cellStyle name="Normal 801 5" xfId="16289" xr:uid="{59D732F1-0CC4-43E0-A41E-2043E3A4E1AE}"/>
    <cellStyle name="Normal 801 5 2" xfId="16288" xr:uid="{7FF7795C-C513-41B7-93D4-D6D1763097EF}"/>
    <cellStyle name="Normal 801 6" xfId="16287" xr:uid="{0DF463F7-03F0-4CFF-8034-6A48C67E58D5}"/>
    <cellStyle name="Normal 801 6 2" xfId="16286" xr:uid="{195B6146-C2A3-4133-8303-24ADFE95F102}"/>
    <cellStyle name="Normal 801 7" xfId="16285" xr:uid="{D2198DDC-181E-4559-95A7-376410216A18}"/>
    <cellStyle name="Normal 802" xfId="16284" xr:uid="{01DB3256-DA50-46AE-8608-33E75B4DB52D}"/>
    <cellStyle name="Normal 802 2" xfId="16283" xr:uid="{20CF3C2F-0F0A-43BB-8884-25D4C7F69C4C}"/>
    <cellStyle name="Normal 802 2 2" xfId="16282" xr:uid="{76014816-E23E-4BBF-8318-EAF300C3D8B3}"/>
    <cellStyle name="Normal 802 2 2 2" xfId="16281" xr:uid="{97D75F10-AB8F-4A6E-870B-1E6C31F947CF}"/>
    <cellStyle name="Normal 802 2 2 2 2" xfId="16280" xr:uid="{880558D8-C42A-44FF-8B47-22D6F55D8D74}"/>
    <cellStyle name="Normal 802 2 2 2 2 2" xfId="16279" xr:uid="{111A2DD1-7259-485F-9736-77B4E0CB285D}"/>
    <cellStyle name="Normal 802 2 2 2 3" xfId="16278" xr:uid="{6C31A08F-D0D5-4419-9676-D939A71B1A97}"/>
    <cellStyle name="Normal 802 2 2 3" xfId="16277" xr:uid="{EB5ECA0D-ADEA-445C-A429-3BD5E776A9D5}"/>
    <cellStyle name="Normal 802 2 2 3 2" xfId="16276" xr:uid="{01F9A472-7F38-48D6-A468-FBD8A325FC87}"/>
    <cellStyle name="Normal 802 2 2 4" xfId="16275" xr:uid="{989A17D5-B1F4-445F-BF58-01E21C363505}"/>
    <cellStyle name="Normal 802 2 2 4 2" xfId="16274" xr:uid="{6C80F042-EECD-46F9-BA6D-C05412A749E0}"/>
    <cellStyle name="Normal 802 2 2 5" xfId="16273" xr:uid="{1A4FBB4A-A1AF-4386-A2F4-CFDDBCAE6F09}"/>
    <cellStyle name="Normal 802 2 3" xfId="16272" xr:uid="{DAC65F5B-31D6-478F-9B51-D4736525C31A}"/>
    <cellStyle name="Normal 802 2 3 2" xfId="16271" xr:uid="{EF5D1BC5-4542-40DB-9396-326F98F10CBC}"/>
    <cellStyle name="Normal 802 2 3 2 2" xfId="16270" xr:uid="{C9A399BD-6168-4ED4-AE84-4085A9722AE7}"/>
    <cellStyle name="Normal 802 2 3 3" xfId="16269" xr:uid="{3DD7543B-0CA8-40D6-9D33-B442DB383B8D}"/>
    <cellStyle name="Normal 802 2 4" xfId="16268" xr:uid="{76933020-9634-4E00-B0FF-28305DFF1160}"/>
    <cellStyle name="Normal 802 2 4 2" xfId="16267" xr:uid="{F1E5CE7C-136F-4CB4-9EB7-E4A896A18941}"/>
    <cellStyle name="Normal 802 2 5" xfId="16266" xr:uid="{472C6924-7C17-4EB8-A190-9F133130C70A}"/>
    <cellStyle name="Normal 802 2 5 2" xfId="16265" xr:uid="{E870A77E-ED42-4622-9C70-867CA73455B8}"/>
    <cellStyle name="Normal 802 2 6" xfId="16264" xr:uid="{F5423034-2CFC-4D67-8AA2-B6812AEC7B8D}"/>
    <cellStyle name="Normal 802 3" xfId="16263" xr:uid="{53F187D2-A54C-436F-937F-97C2095C1672}"/>
    <cellStyle name="Normal 802 3 2" xfId="16262" xr:uid="{AC2463D5-E790-408C-B555-B82111BCFEEF}"/>
    <cellStyle name="Normal 802 3 2 2" xfId="16261" xr:uid="{7521A754-6C06-44CA-AC38-E964C91150DE}"/>
    <cellStyle name="Normal 802 3 2 2 2" xfId="16260" xr:uid="{84684F0E-8159-4147-B2DA-D6355F5538C1}"/>
    <cellStyle name="Normal 802 3 2 3" xfId="16259" xr:uid="{8D0BDF87-98E8-4C3E-B755-947551AF8D47}"/>
    <cellStyle name="Normal 802 3 3" xfId="16258" xr:uid="{12637F65-0BA8-46DF-8314-ECFED19205BB}"/>
    <cellStyle name="Normal 802 3 3 2" xfId="16257" xr:uid="{97416D4B-6520-4E03-B192-165019E3D611}"/>
    <cellStyle name="Normal 802 3 4" xfId="16256" xr:uid="{EE14569F-512B-47F2-88E8-4E1AF9F52F22}"/>
    <cellStyle name="Normal 802 3 4 2" xfId="16255" xr:uid="{0B6BBB07-964C-4070-B567-E4560AE31FB2}"/>
    <cellStyle name="Normal 802 3 5" xfId="16254" xr:uid="{195D6297-F57F-4296-9624-A8BCA548411B}"/>
    <cellStyle name="Normal 802 4" xfId="16253" xr:uid="{A4239566-4F5A-4493-8BFB-6FF75185BF0C}"/>
    <cellStyle name="Normal 802 4 2" xfId="16252" xr:uid="{248A577B-D86D-468C-A5AF-04E1BDD2A2DD}"/>
    <cellStyle name="Normal 802 4 2 2" xfId="16251" xr:uid="{15C1CB36-0124-485E-8116-7D50CB574CC5}"/>
    <cellStyle name="Normal 802 4 3" xfId="16250" xr:uid="{B05C4E1D-C9DE-4B79-9799-D102C7D82035}"/>
    <cellStyle name="Normal 802 5" xfId="16249" xr:uid="{84650304-505A-4307-86FB-717286118E69}"/>
    <cellStyle name="Normal 802 5 2" xfId="16248" xr:uid="{58D18230-F457-4C1D-836C-2891D996E5BD}"/>
    <cellStyle name="Normal 802 6" xfId="16247" xr:uid="{DD8EB6B8-4FAF-4982-B896-49E9E2F412BE}"/>
    <cellStyle name="Normal 802 6 2" xfId="16246" xr:uid="{28B302C5-1FB4-48E7-9B56-EFB35A19A100}"/>
    <cellStyle name="Normal 802 7" xfId="16245" xr:uid="{3FEDD2FA-CABF-48FF-B9BD-7FAD4AD43450}"/>
    <cellStyle name="Normal 803" xfId="16244" xr:uid="{6F4FD550-8A22-4DE9-BD63-9CD8420E6F84}"/>
    <cellStyle name="Normal 803 2" xfId="16243" xr:uid="{43415EA9-4CD4-4E5E-A991-B27FDAA15F6E}"/>
    <cellStyle name="Normal 803 2 2" xfId="16242" xr:uid="{25D5CAD0-A21D-457A-A92F-1B8158F5469A}"/>
    <cellStyle name="Normal 803 2 2 2" xfId="16241" xr:uid="{763D9620-BEA9-4CDF-A492-C24D9EA139F9}"/>
    <cellStyle name="Normal 803 2 2 2 2" xfId="16240" xr:uid="{2125E517-D036-441A-B43A-80D93E4A17F6}"/>
    <cellStyle name="Normal 803 2 2 2 2 2" xfId="16239" xr:uid="{92565B9B-4556-43C7-AE23-44ACE2B7F616}"/>
    <cellStyle name="Normal 803 2 2 2 3" xfId="16238" xr:uid="{957AC0FA-25EF-46D6-B253-CD67C7CCEAF9}"/>
    <cellStyle name="Normal 803 2 2 3" xfId="16237" xr:uid="{DCA98011-C104-45D0-8848-A1943841AAE5}"/>
    <cellStyle name="Normal 803 2 2 3 2" xfId="16236" xr:uid="{2C450A5F-673C-4FDF-958D-1FC8968FC9D1}"/>
    <cellStyle name="Normal 803 2 2 4" xfId="16235" xr:uid="{E935529B-FFE5-4153-945D-819E3220CAC2}"/>
    <cellStyle name="Normal 803 2 2 4 2" xfId="16234" xr:uid="{E4AD8708-D0B1-475A-97F6-FB9669B6E6E1}"/>
    <cellStyle name="Normal 803 2 2 5" xfId="16233" xr:uid="{19BDAB0F-D6AB-444C-A3FD-E03E0D26E63E}"/>
    <cellStyle name="Normal 803 2 3" xfId="16232" xr:uid="{B6BC3865-9F3D-4E86-8B54-7192FD79F4FA}"/>
    <cellStyle name="Normal 803 2 3 2" xfId="16231" xr:uid="{7D8DA261-A91D-4A8D-9D09-8E97C22F4018}"/>
    <cellStyle name="Normal 803 2 3 2 2" xfId="16230" xr:uid="{A6E400BA-C936-4AC3-88EE-199C5D06498F}"/>
    <cellStyle name="Normal 803 2 3 3" xfId="16229" xr:uid="{D6712447-F6EC-41EA-94F6-8BDE84FC2DC0}"/>
    <cellStyle name="Normal 803 2 4" xfId="16228" xr:uid="{11D4CD79-ACE6-4B77-B3EA-343B944267DB}"/>
    <cellStyle name="Normal 803 2 4 2" xfId="16227" xr:uid="{4846D024-6242-42DE-90FD-58C379514AE1}"/>
    <cellStyle name="Normal 803 2 5" xfId="16226" xr:uid="{CC9EE372-CB04-49C6-914E-5B662C176FEA}"/>
    <cellStyle name="Normal 803 2 5 2" xfId="16225" xr:uid="{CBE1B3D8-D639-4FEB-B3AB-D9EC783F8504}"/>
    <cellStyle name="Normal 803 2 6" xfId="16224" xr:uid="{D26D0DEF-3A52-438D-B4BE-B0111B1801E7}"/>
    <cellStyle name="Normal 803 3" xfId="16223" xr:uid="{55ABCD16-5152-4D6C-8958-AFAC21B0E58A}"/>
    <cellStyle name="Normal 803 3 2" xfId="16222" xr:uid="{030F4246-B6F5-4950-AD77-96EE20BA1BD2}"/>
    <cellStyle name="Normal 803 3 2 2" xfId="16221" xr:uid="{CD3EC032-0DDD-4946-9066-86680E1A7EE9}"/>
    <cellStyle name="Normal 803 3 2 2 2" xfId="16220" xr:uid="{B827FF4A-A907-4339-839B-4D76EADF1258}"/>
    <cellStyle name="Normal 803 3 2 3" xfId="16219" xr:uid="{00926357-6FA5-42B2-B816-94A4FCF61432}"/>
    <cellStyle name="Normal 803 3 3" xfId="16218" xr:uid="{775F06E6-1615-49AD-B779-A1C512E2DE07}"/>
    <cellStyle name="Normal 803 3 3 2" xfId="16217" xr:uid="{E6E7640B-333B-4355-AC87-A9D65D334854}"/>
    <cellStyle name="Normal 803 3 4" xfId="16216" xr:uid="{152FF8EF-1651-4DEF-8087-4C6BF8A41F5D}"/>
    <cellStyle name="Normal 803 3 4 2" xfId="16215" xr:uid="{66581A7E-8A7F-4825-853E-5AB61DBB9859}"/>
    <cellStyle name="Normal 803 3 5" xfId="16214" xr:uid="{EC36A780-AA54-4B48-915A-AF3B89D62BF7}"/>
    <cellStyle name="Normal 803 4" xfId="16213" xr:uid="{E510B1F5-1872-4247-91ED-BA6E73155927}"/>
    <cellStyle name="Normal 803 4 2" xfId="16212" xr:uid="{8F66B36B-2F20-4904-A05A-563CAF766960}"/>
    <cellStyle name="Normal 803 4 2 2" xfId="16211" xr:uid="{3C75C033-AA70-47C0-9516-6DE2618E9754}"/>
    <cellStyle name="Normal 803 4 3" xfId="16210" xr:uid="{8E2A3BEB-7996-403C-A6FF-0EE386C59818}"/>
    <cellStyle name="Normal 803 5" xfId="16209" xr:uid="{72FF3AB6-5638-4F1C-9427-45E424DB7AE0}"/>
    <cellStyle name="Normal 803 5 2" xfId="16208" xr:uid="{9FEE5A02-279B-4FB6-93E1-81FAEAB04913}"/>
    <cellStyle name="Normal 803 6" xfId="16207" xr:uid="{6EA4B200-03BB-4886-B3A3-842DDF3BC990}"/>
    <cellStyle name="Normal 803 6 2" xfId="16206" xr:uid="{28E54E74-C76B-4981-882D-E2CA0BB48846}"/>
    <cellStyle name="Normal 803 7" xfId="16205" xr:uid="{04873F5B-2AC1-4C03-A92A-AED993A93C7F}"/>
    <cellStyle name="Normal 804" xfId="16204" xr:uid="{7CE63C0D-E7F4-4A1A-A27D-CE4AE4B00C7A}"/>
    <cellStyle name="Normal 804 2" xfId="16203" xr:uid="{7A7AC5A1-845B-41CD-ABD1-744B26C4B3F2}"/>
    <cellStyle name="Normal 804 2 2" xfId="16202" xr:uid="{AEEEBAC2-98F0-4033-BE9C-A5156E0D6DDE}"/>
    <cellStyle name="Normal 804 2 2 2" xfId="16201" xr:uid="{B73AB75F-175C-476B-B70A-6B48C4A24185}"/>
    <cellStyle name="Normal 804 2 2 2 2" xfId="16200" xr:uid="{467C6452-7C62-49CD-9630-975351C92548}"/>
    <cellStyle name="Normal 804 2 2 2 2 2" xfId="16199" xr:uid="{27703F68-DB55-4CF6-B843-924C66038733}"/>
    <cellStyle name="Normal 804 2 2 2 3" xfId="16198" xr:uid="{F628154C-8497-4C72-83BA-39EB92592DC7}"/>
    <cellStyle name="Normal 804 2 2 3" xfId="16197" xr:uid="{D8A75F39-0B1F-41FA-B2B7-B8A744DB166E}"/>
    <cellStyle name="Normal 804 2 2 3 2" xfId="16196" xr:uid="{C603D907-E76F-4327-9BF0-56EE17AA8A13}"/>
    <cellStyle name="Normal 804 2 2 4" xfId="16195" xr:uid="{37519ABF-D36E-4653-8472-2ACD9E974178}"/>
    <cellStyle name="Normal 804 2 2 4 2" xfId="16194" xr:uid="{20425F0F-6006-4BF3-8B53-FF8672E2CAF5}"/>
    <cellStyle name="Normal 804 2 2 5" xfId="16193" xr:uid="{13C632BC-0DA0-4CF3-BB48-9AE3C81095E9}"/>
    <cellStyle name="Normal 804 2 3" xfId="16192" xr:uid="{30F83E37-D876-4C1C-ABFB-5B1CBF57B107}"/>
    <cellStyle name="Normal 804 2 3 2" xfId="16191" xr:uid="{2302EEC3-2E46-481D-8D5D-68B842C3AAE5}"/>
    <cellStyle name="Normal 804 2 3 2 2" xfId="16190" xr:uid="{06A9BB2D-3A28-4598-A079-56A46DBC2EB1}"/>
    <cellStyle name="Normal 804 2 3 3" xfId="16189" xr:uid="{43316A1B-8756-43B9-B27F-3F948649B22B}"/>
    <cellStyle name="Normal 804 2 4" xfId="16188" xr:uid="{E1E1EC9E-EF24-4AC5-B7EC-69EC7C078970}"/>
    <cellStyle name="Normal 804 2 4 2" xfId="16187" xr:uid="{3197C90D-457E-4F58-A9F8-4DBAE1EF14A4}"/>
    <cellStyle name="Normal 804 2 5" xfId="16186" xr:uid="{D5A955C4-66C0-4060-AD36-F2D412109638}"/>
    <cellStyle name="Normal 804 2 5 2" xfId="16185" xr:uid="{F040EA7B-F024-40FB-9E42-865C552DF5D4}"/>
    <cellStyle name="Normal 804 2 6" xfId="16184" xr:uid="{9D3D8232-578E-4AA5-93E5-27D988E441D2}"/>
    <cellStyle name="Normal 804 3" xfId="16183" xr:uid="{20007AD1-863B-4AD8-9C90-90BD2B0F9272}"/>
    <cellStyle name="Normal 804 3 2" xfId="16182" xr:uid="{4D9EA77B-6880-4903-8E33-E7ADB179F06F}"/>
    <cellStyle name="Normal 804 3 2 2" xfId="16181" xr:uid="{B17617C7-32C0-44E4-9508-EDD17CD00803}"/>
    <cellStyle name="Normal 804 3 2 2 2" xfId="16180" xr:uid="{8A3AD75F-FCB7-4111-B57D-52A9D7584F3D}"/>
    <cellStyle name="Normal 804 3 2 3" xfId="16179" xr:uid="{EDF57BAB-0734-4E2B-B763-AB0EEE8CACBA}"/>
    <cellStyle name="Normal 804 3 3" xfId="16178" xr:uid="{687C4576-4E3B-42A7-A866-068ECCA9CC7F}"/>
    <cellStyle name="Normal 804 3 3 2" xfId="16177" xr:uid="{D9F8C786-6572-443C-BD6A-805D36BA01BF}"/>
    <cellStyle name="Normal 804 3 4" xfId="16176" xr:uid="{486BD357-233E-43BF-933D-71A5C7104CD2}"/>
    <cellStyle name="Normal 804 3 4 2" xfId="16175" xr:uid="{7E95CED1-76B1-4612-977D-A08945481AB6}"/>
    <cellStyle name="Normal 804 3 5" xfId="16174" xr:uid="{BA863458-EEB2-4361-94E8-441F5B129CBE}"/>
    <cellStyle name="Normal 804 4" xfId="16173" xr:uid="{E2B95751-4127-4836-89F3-CF7D00323D41}"/>
    <cellStyle name="Normal 804 4 2" xfId="16172" xr:uid="{89DEDED1-1CFF-406B-853D-8F776FDD6E69}"/>
    <cellStyle name="Normal 804 4 2 2" xfId="16171" xr:uid="{28762E93-89A7-4E9E-8CBC-02775DEEA7C9}"/>
    <cellStyle name="Normal 804 4 3" xfId="16170" xr:uid="{9F27A042-C14F-4A0A-8FF6-CC72E84B64C5}"/>
    <cellStyle name="Normal 804 5" xfId="16169" xr:uid="{2C5C7A9B-D07B-46E3-8994-B206D40C2AFE}"/>
    <cellStyle name="Normal 804 5 2" xfId="16168" xr:uid="{EA6CB67F-CF39-4E9A-A7AA-6DCF051BB7EE}"/>
    <cellStyle name="Normal 804 6" xfId="16167" xr:uid="{D19345EF-25B7-4695-AD03-A7120717C86B}"/>
    <cellStyle name="Normal 804 6 2" xfId="16166" xr:uid="{B8C9C797-743E-4B33-A178-82E30B2FFEFE}"/>
    <cellStyle name="Normal 804 7" xfId="16165" xr:uid="{1820EB89-F8A1-4AC0-8DDD-19D38162BA23}"/>
    <cellStyle name="Normal 805" xfId="16164" xr:uid="{280CEB43-41B8-4491-853E-75BF7892E173}"/>
    <cellStyle name="Normal 805 2" xfId="16163" xr:uid="{5ED0702A-33C2-47A3-AA5F-13B2A6114EF8}"/>
    <cellStyle name="Normal 805 2 2" xfId="16162" xr:uid="{8A5CB8DC-BD7C-4E2D-98E3-C5F172229888}"/>
    <cellStyle name="Normal 805 2 2 2" xfId="16161" xr:uid="{D2AA67FF-FFFE-4057-8F49-5B159FF08F1A}"/>
    <cellStyle name="Normal 805 2 2 2 2" xfId="16160" xr:uid="{0F52EC13-C551-4378-885E-DE46B2379DC1}"/>
    <cellStyle name="Normal 805 2 2 2 2 2" xfId="16159" xr:uid="{B4A49DCF-EA14-4D2C-B802-D1953E1653EA}"/>
    <cellStyle name="Normal 805 2 2 2 3" xfId="16158" xr:uid="{B251BD4E-DB29-4494-9CAD-C2B08993F902}"/>
    <cellStyle name="Normal 805 2 2 3" xfId="16157" xr:uid="{CDC557BF-B0FC-44E1-96FB-7713A5FD2CE2}"/>
    <cellStyle name="Normal 805 2 2 3 2" xfId="16156" xr:uid="{8FA5C263-D698-443A-9CD3-8F2482E90E58}"/>
    <cellStyle name="Normal 805 2 2 4" xfId="16155" xr:uid="{FF9549A9-0E22-462C-A4B1-37134BF05633}"/>
    <cellStyle name="Normal 805 2 2 4 2" xfId="16154" xr:uid="{8FAB5359-EDAC-4AB5-B810-E82642355DE1}"/>
    <cellStyle name="Normal 805 2 2 5" xfId="16153" xr:uid="{28F50CC3-BDDD-4D64-8114-EF37E96DDF6A}"/>
    <cellStyle name="Normal 805 2 3" xfId="16152" xr:uid="{6C7C0783-7873-4AAB-B0C6-4052D49E380F}"/>
    <cellStyle name="Normal 805 2 3 2" xfId="16151" xr:uid="{D4E6B9BF-424C-4C53-9E06-3903F9876CE0}"/>
    <cellStyle name="Normal 805 2 3 2 2" xfId="16150" xr:uid="{D1F555C1-8A0E-4C83-B940-CAE40A023C12}"/>
    <cellStyle name="Normal 805 2 3 3" xfId="16149" xr:uid="{BED47889-D39F-4909-996F-7A0494491E1F}"/>
    <cellStyle name="Normal 805 2 4" xfId="16148" xr:uid="{9BB8B678-7107-4321-883E-E96084210650}"/>
    <cellStyle name="Normal 805 2 4 2" xfId="16147" xr:uid="{46910D95-47FB-482B-85EF-ABFE9007826C}"/>
    <cellStyle name="Normal 805 2 5" xfId="16146" xr:uid="{3F0E8DFD-8195-43DD-9F2E-DC6635F25BDA}"/>
    <cellStyle name="Normal 805 2 5 2" xfId="16145" xr:uid="{87DB643A-BDA7-4C85-AE0F-88A6ABA4364E}"/>
    <cellStyle name="Normal 805 2 6" xfId="16144" xr:uid="{E4A48FF7-94DF-412A-9EED-FEC59A593E3C}"/>
    <cellStyle name="Normal 805 3" xfId="16143" xr:uid="{D342F6FE-9600-436B-8B02-D3EB427B8726}"/>
    <cellStyle name="Normal 805 3 2" xfId="16142" xr:uid="{7BEA5D6E-CB9D-4344-90B4-763881D43B74}"/>
    <cellStyle name="Normal 805 3 2 2" xfId="16141" xr:uid="{A5CDE25A-F7C6-452B-BD84-CCE1E8D91F17}"/>
    <cellStyle name="Normal 805 3 2 2 2" xfId="16140" xr:uid="{C7F586CC-0EB4-4079-B005-6BB8D9543F1F}"/>
    <cellStyle name="Normal 805 3 2 3" xfId="16139" xr:uid="{F84D33DE-85F3-4288-9CF8-AF9DFC3084F8}"/>
    <cellStyle name="Normal 805 3 3" xfId="16138" xr:uid="{703A6ABF-D116-4A8C-B9C9-F24844AA63E5}"/>
    <cellStyle name="Normal 805 3 3 2" xfId="16137" xr:uid="{09A8B01A-C66A-41C6-AEB4-EE4545CA49F3}"/>
    <cellStyle name="Normal 805 3 4" xfId="16136" xr:uid="{8720F11F-9739-475A-84F3-AE35E7686B1E}"/>
    <cellStyle name="Normal 805 3 4 2" xfId="16135" xr:uid="{55A51851-2815-4A50-8092-AE5A08709725}"/>
    <cellStyle name="Normal 805 3 5" xfId="16134" xr:uid="{9EAE6DCB-6FA9-4991-AE39-CD8677DCB3CD}"/>
    <cellStyle name="Normal 805 4" xfId="16133" xr:uid="{EDF961C3-0644-4545-8462-35A114CD86A5}"/>
    <cellStyle name="Normal 805 4 2" xfId="16132" xr:uid="{EE62E059-D63D-4FCE-82C3-DA7338AB8B36}"/>
    <cellStyle name="Normal 805 4 2 2" xfId="16131" xr:uid="{251DD3FB-E661-44C5-B656-FD56425AFFB8}"/>
    <cellStyle name="Normal 805 4 3" xfId="16130" xr:uid="{131FB6A7-2457-424E-953E-7079D5123390}"/>
    <cellStyle name="Normal 805 5" xfId="16129" xr:uid="{ED6755D2-DF64-4786-A77B-0A769A9B7F09}"/>
    <cellStyle name="Normal 805 5 2" xfId="16128" xr:uid="{14313ACC-1999-489C-96FE-CC55B28B4DE4}"/>
    <cellStyle name="Normal 805 6" xfId="16127" xr:uid="{767C6540-490B-4D68-B627-2B8937CE28E4}"/>
    <cellStyle name="Normal 805 6 2" xfId="16126" xr:uid="{924549B4-07B6-43D0-9797-7FE20E871231}"/>
    <cellStyle name="Normal 805 7" xfId="16125" xr:uid="{6825DD6B-774A-4CCD-846A-F80DFFAD669D}"/>
    <cellStyle name="Normal 806" xfId="16124" xr:uid="{6C8CCF14-A986-4943-94FC-E1509E1882BE}"/>
    <cellStyle name="Normal 806 2" xfId="16123" xr:uid="{CA971410-9323-4831-BDC7-A177DA1E45E0}"/>
    <cellStyle name="Normal 806 2 2" xfId="16122" xr:uid="{C7F47AE1-F3B1-4ED5-A1DA-70E2ACC37E7D}"/>
    <cellStyle name="Normal 806 2 2 2" xfId="16121" xr:uid="{0580BCF6-CB36-47BE-87BC-5982773C3BE2}"/>
    <cellStyle name="Normal 806 2 2 2 2" xfId="16120" xr:uid="{EA4CBDB9-2F3B-4170-9D86-30E25B784697}"/>
    <cellStyle name="Normal 806 2 2 2 2 2" xfId="16119" xr:uid="{EDF4BDA4-4DFD-4ADD-B0C3-ED947FB65D07}"/>
    <cellStyle name="Normal 806 2 2 2 3" xfId="16118" xr:uid="{AFA3F1A2-33CB-464A-9875-437239CE3586}"/>
    <cellStyle name="Normal 806 2 2 3" xfId="16117" xr:uid="{D7C80EA6-757B-4907-848B-EB795445B1AB}"/>
    <cellStyle name="Normal 806 2 2 3 2" xfId="16116" xr:uid="{D61786DE-D07F-4619-AA8D-6C3E8EDD8BA2}"/>
    <cellStyle name="Normal 806 2 2 4" xfId="16115" xr:uid="{E66D3351-3295-451C-ADEC-7D2A9209810A}"/>
    <cellStyle name="Normal 806 2 2 4 2" xfId="16114" xr:uid="{F875B318-A5E0-42FF-AA48-D431152F5AED}"/>
    <cellStyle name="Normal 806 2 2 5" xfId="16113" xr:uid="{6137D9A4-0A42-4E03-BB31-8D2D1213B972}"/>
    <cellStyle name="Normal 806 2 3" xfId="16112" xr:uid="{E7D41548-3686-4518-8148-D7D375C4CBEA}"/>
    <cellStyle name="Normal 806 2 3 2" xfId="16111" xr:uid="{9AC08BE0-A7CE-483D-AFA5-346C4F389A7D}"/>
    <cellStyle name="Normal 806 2 3 2 2" xfId="16110" xr:uid="{847AF496-DA7B-4F85-B58D-6932B2F2C096}"/>
    <cellStyle name="Normal 806 2 3 3" xfId="16109" xr:uid="{B68CCC62-DA56-4E32-AB93-96777CF7A36D}"/>
    <cellStyle name="Normal 806 2 4" xfId="16108" xr:uid="{C9072916-6144-42A0-BAF4-D0975EAC5292}"/>
    <cellStyle name="Normal 806 2 4 2" xfId="16107" xr:uid="{136242DD-096B-49B5-A902-002AB3E450E5}"/>
    <cellStyle name="Normal 806 2 5" xfId="16106" xr:uid="{4426FCA3-9EAE-4A69-A0B3-335BB54D4B27}"/>
    <cellStyle name="Normal 806 2 5 2" xfId="16105" xr:uid="{2F078F2E-B856-4205-8BAA-40681B625390}"/>
    <cellStyle name="Normal 806 2 6" xfId="16104" xr:uid="{AE33FE5C-0ED3-48D2-A033-39C1A485F76D}"/>
    <cellStyle name="Normal 806 3" xfId="16103" xr:uid="{6D17ECAC-4E1C-4345-A437-89EB864D9D28}"/>
    <cellStyle name="Normal 806 3 2" xfId="16102" xr:uid="{7A242B36-B0BF-4D2B-B5EB-C16691537304}"/>
    <cellStyle name="Normal 806 3 2 2" xfId="16101" xr:uid="{715187E3-D140-4794-ACE6-AF986982B7F1}"/>
    <cellStyle name="Normal 806 3 2 2 2" xfId="16100" xr:uid="{0FB40236-E7D5-4162-A276-E4B5B5C3E98B}"/>
    <cellStyle name="Normal 806 3 2 3" xfId="16099" xr:uid="{AF20724E-76EA-4F4C-8DB1-D32CAD654F31}"/>
    <cellStyle name="Normal 806 3 3" xfId="16098" xr:uid="{4BF986C5-C378-462C-BEB6-16CD4541624E}"/>
    <cellStyle name="Normal 806 3 3 2" xfId="16097" xr:uid="{BF5A64D6-E840-4A3F-ADB1-E77A94EF17ED}"/>
    <cellStyle name="Normal 806 3 4" xfId="16096" xr:uid="{9CBB6D64-539B-43B0-817F-2FAB850C0A66}"/>
    <cellStyle name="Normal 806 3 4 2" xfId="16095" xr:uid="{EA332FF9-87E0-4389-80EA-9AA6BD66F0A5}"/>
    <cellStyle name="Normal 806 3 5" xfId="16094" xr:uid="{4F53B2E3-2FBB-4B0D-A978-0D8FC7779CDA}"/>
    <cellStyle name="Normal 806 4" xfId="16093" xr:uid="{942F8CC4-045B-4EB2-A332-8178A81B9516}"/>
    <cellStyle name="Normal 806 4 2" xfId="16092" xr:uid="{205C2980-B46D-4031-8156-03E8C21270FE}"/>
    <cellStyle name="Normal 806 4 2 2" xfId="16091" xr:uid="{A460B981-AD43-436D-8537-1922610145E7}"/>
    <cellStyle name="Normal 806 4 3" xfId="16090" xr:uid="{83878174-D787-412A-8ACD-6588914AFFA4}"/>
    <cellStyle name="Normal 806 5" xfId="16089" xr:uid="{0C6E7A7A-C475-46BB-8506-3AB1744A8D98}"/>
    <cellStyle name="Normal 806 5 2" xfId="16088" xr:uid="{B3BC0B05-52CC-41AD-A691-80B6E8264028}"/>
    <cellStyle name="Normal 806 6" xfId="16087" xr:uid="{AE61109A-FD74-4DCB-BB28-DFC570E8474D}"/>
    <cellStyle name="Normal 806 6 2" xfId="16086" xr:uid="{56FE65E6-4C46-4FE4-91F9-0DDD090EB5D7}"/>
    <cellStyle name="Normal 806 7" xfId="16085" xr:uid="{832B1DB9-DFC5-4033-84C2-E204673BB1F7}"/>
    <cellStyle name="Normal 807" xfId="16084" xr:uid="{43C0AE9A-0A00-406D-85B1-D3450E249F6F}"/>
    <cellStyle name="Normal 807 2" xfId="16083" xr:uid="{17C5AA69-1B58-4B76-9A4E-B44958998C3C}"/>
    <cellStyle name="Normal 807 2 2" xfId="16082" xr:uid="{59F0C1FC-91A5-4561-A67F-2D8B89D3FDE2}"/>
    <cellStyle name="Normal 807 2 2 2" xfId="16081" xr:uid="{EFFEAF0F-FC9F-43C5-955F-F70BABF9935B}"/>
    <cellStyle name="Normal 807 2 2 2 2" xfId="16080" xr:uid="{25D0CE15-FF00-416B-849A-7E8D9C511DA0}"/>
    <cellStyle name="Normal 807 2 2 2 2 2" xfId="16079" xr:uid="{059BEF2C-33F2-4B61-A4AE-4F32F1D1CD1E}"/>
    <cellStyle name="Normal 807 2 2 2 3" xfId="16078" xr:uid="{1814DC9A-3C78-4A6C-87BF-786E6665AD7B}"/>
    <cellStyle name="Normal 807 2 2 3" xfId="16077" xr:uid="{628D0251-729C-4930-A447-E85C05E100DC}"/>
    <cellStyle name="Normal 807 2 2 3 2" xfId="16076" xr:uid="{E4FC3C6A-A259-422D-9874-09DFAB4645DE}"/>
    <cellStyle name="Normal 807 2 2 4" xfId="16075" xr:uid="{6A3FABA8-E8AF-4BC2-8670-DA04C41D58C4}"/>
    <cellStyle name="Normal 807 2 2 4 2" xfId="16074" xr:uid="{2AC2CDC3-0C4F-4251-9355-8875E26F71ED}"/>
    <cellStyle name="Normal 807 2 2 5" xfId="16073" xr:uid="{7A9CD11C-0814-4820-9769-B1ACF848E369}"/>
    <cellStyle name="Normal 807 2 3" xfId="16072" xr:uid="{71B208C3-CA29-430D-985E-C389786831E1}"/>
    <cellStyle name="Normal 807 2 3 2" xfId="16071" xr:uid="{3D4B77AF-3F25-4534-82C7-A4AEFFC3F62F}"/>
    <cellStyle name="Normal 807 2 3 2 2" xfId="16070" xr:uid="{9B7DD419-9802-43A7-BF7C-95046E4054E7}"/>
    <cellStyle name="Normal 807 2 3 3" xfId="16069" xr:uid="{3D7797CE-458B-470B-84D0-12B59100A219}"/>
    <cellStyle name="Normal 807 2 4" xfId="16068" xr:uid="{ACF139F2-EC01-4025-B94E-76B5EAE528D6}"/>
    <cellStyle name="Normal 807 2 4 2" xfId="16067" xr:uid="{513A1B0D-6FF8-4D72-8E57-F708E7EE2224}"/>
    <cellStyle name="Normal 807 2 5" xfId="16066" xr:uid="{BB0287D1-D25D-4160-B849-F7DB75B4AFE9}"/>
    <cellStyle name="Normal 807 2 5 2" xfId="16065" xr:uid="{C5166232-26CF-4765-9A5D-0E18469FD74A}"/>
    <cellStyle name="Normal 807 2 6" xfId="16064" xr:uid="{67BD5E44-7DDE-480E-90F5-DAC3E2E9B863}"/>
    <cellStyle name="Normal 807 3" xfId="16063" xr:uid="{04BAB52E-3954-47FA-882E-D2A43088B174}"/>
    <cellStyle name="Normal 807 3 2" xfId="16062" xr:uid="{8F89323C-798D-474B-BCC7-64702CED3FEB}"/>
    <cellStyle name="Normal 807 3 2 2" xfId="16061" xr:uid="{21E4FC8A-E9E5-4047-983A-39FE02C6B579}"/>
    <cellStyle name="Normal 807 3 2 2 2" xfId="16060" xr:uid="{098F1D0C-8BFE-4CF7-8138-06CBC3D02E8A}"/>
    <cellStyle name="Normal 807 3 2 3" xfId="16059" xr:uid="{47E57191-4EC5-46E8-B3E7-C08A5F032599}"/>
    <cellStyle name="Normal 807 3 3" xfId="16058" xr:uid="{64BEC9FD-7654-46FA-B471-2B8877D47906}"/>
    <cellStyle name="Normal 807 3 3 2" xfId="16057" xr:uid="{F4578EBB-0FD8-4D42-B045-518AC36FE3FF}"/>
    <cellStyle name="Normal 807 3 4" xfId="16056" xr:uid="{240501B1-A215-46B4-9612-C60EEED21907}"/>
    <cellStyle name="Normal 807 3 4 2" xfId="16055" xr:uid="{891BB6B4-C3A3-4A93-9CD6-3661983C625F}"/>
    <cellStyle name="Normal 807 3 5" xfId="16054" xr:uid="{609A93F1-A2E5-483E-9E01-1A18876298BB}"/>
    <cellStyle name="Normal 807 4" xfId="16053" xr:uid="{6F2153AE-39DF-49B2-B19C-64D85634F55A}"/>
    <cellStyle name="Normal 807 4 2" xfId="16052" xr:uid="{35E6EBC6-A683-4804-A4CD-492B7FDAB0B4}"/>
    <cellStyle name="Normal 807 4 2 2" xfId="16051" xr:uid="{F24AD57A-243F-4904-8610-279F82CF6A12}"/>
    <cellStyle name="Normal 807 4 3" xfId="16050" xr:uid="{BEEA4CCF-42C4-4A01-8B1E-1833828F9D06}"/>
    <cellStyle name="Normal 807 5" xfId="16049" xr:uid="{30EC5DB1-ED8D-4BBB-ADAF-577570EA96E8}"/>
    <cellStyle name="Normal 807 5 2" xfId="16048" xr:uid="{4E431CB4-6FD5-49D0-9D35-E3DF55BF5117}"/>
    <cellStyle name="Normal 807 6" xfId="16047" xr:uid="{FCC3636D-BFBB-48F0-A25C-E123CB5BCB61}"/>
    <cellStyle name="Normal 807 6 2" xfId="16046" xr:uid="{26C6E273-00D5-45AD-A140-A91C7330FBDE}"/>
    <cellStyle name="Normal 807 7" xfId="16045" xr:uid="{92D2275B-BBB5-4CC0-961D-DD5B50D7FF18}"/>
    <cellStyle name="Normal 808" xfId="16044" xr:uid="{3AAA740A-EE4C-4021-8528-790C5C5546C0}"/>
    <cellStyle name="Normal 808 2" xfId="16043" xr:uid="{0689B163-0E98-441A-B109-E05707BC3EBE}"/>
    <cellStyle name="Normal 808 2 2" xfId="16042" xr:uid="{87173B90-A93B-44FC-9D67-73E17C02D578}"/>
    <cellStyle name="Normal 808 2 2 2" xfId="16041" xr:uid="{BBD6C02A-1FCD-47AD-B41D-B82EBD0249AA}"/>
    <cellStyle name="Normal 808 2 2 2 2" xfId="16040" xr:uid="{94480DA6-1850-44AA-80E0-E7B4F95130AC}"/>
    <cellStyle name="Normal 808 2 2 2 2 2" xfId="16039" xr:uid="{BA82AA30-D133-442D-A5F0-3C3CE4FA8947}"/>
    <cellStyle name="Normal 808 2 2 2 3" xfId="16038" xr:uid="{717354BE-AFC6-404A-811E-9E5529E67374}"/>
    <cellStyle name="Normal 808 2 2 3" xfId="16037" xr:uid="{B876575A-AC38-4226-8792-AB01F85E0DDC}"/>
    <cellStyle name="Normal 808 2 2 3 2" xfId="16036" xr:uid="{092AA02F-DA2F-4B3D-989D-827A2A7B728F}"/>
    <cellStyle name="Normal 808 2 2 4" xfId="16035" xr:uid="{0556C945-F182-4A68-A8C1-48A06AD2CA0C}"/>
    <cellStyle name="Normal 808 2 2 4 2" xfId="16034" xr:uid="{DC22CA82-544B-447C-95D0-23EA7241BD74}"/>
    <cellStyle name="Normal 808 2 2 5" xfId="16033" xr:uid="{90B0E086-8428-4892-9A8F-10693FB0B0C5}"/>
    <cellStyle name="Normal 808 2 3" xfId="16032" xr:uid="{378713D9-8D4E-4B22-BF2E-DCEEAB30FF9A}"/>
    <cellStyle name="Normal 808 2 3 2" xfId="16031" xr:uid="{10B426E3-EDE8-4F05-BEC9-0C2BE33A0797}"/>
    <cellStyle name="Normal 808 2 3 2 2" xfId="16030" xr:uid="{41FB9020-F3E2-450D-B914-493B3F23CCEB}"/>
    <cellStyle name="Normal 808 2 3 3" xfId="16029" xr:uid="{F2607E38-96B6-4767-BC52-D5A93CF35085}"/>
    <cellStyle name="Normal 808 2 4" xfId="16028" xr:uid="{3104C2E4-7B60-4295-B475-F2B67EBD831F}"/>
    <cellStyle name="Normal 808 2 4 2" xfId="16027" xr:uid="{741A904C-44EC-44C8-BBEF-B16D1B09FC82}"/>
    <cellStyle name="Normal 808 2 5" xfId="16026" xr:uid="{9989C06C-A2BB-47D7-9DFF-EC95D1648A5C}"/>
    <cellStyle name="Normal 808 2 5 2" xfId="16025" xr:uid="{5A99454F-F0C8-4BF9-A3A5-ABB4929E714C}"/>
    <cellStyle name="Normal 808 2 6" xfId="16024" xr:uid="{5E1D6E80-772E-47FA-ABFD-90857D7EB09B}"/>
    <cellStyle name="Normal 808 3" xfId="16023" xr:uid="{EBEF8A16-C2FB-43A1-B109-BB25CE0AD357}"/>
    <cellStyle name="Normal 808 3 2" xfId="16022" xr:uid="{2A050BBC-1E3A-40C2-9FD1-988CE8067E51}"/>
    <cellStyle name="Normal 808 3 2 2" xfId="16021" xr:uid="{B3EE48C7-83EE-427A-9817-F46926A62B3B}"/>
    <cellStyle name="Normal 808 3 2 2 2" xfId="16020" xr:uid="{82165B8A-1C85-4982-AC4D-0FFAC7197143}"/>
    <cellStyle name="Normal 808 3 2 3" xfId="16019" xr:uid="{EC9A5496-289A-4F47-8CB8-665DF68C63BF}"/>
    <cellStyle name="Normal 808 3 3" xfId="16018" xr:uid="{40C25508-C702-4567-AAA8-0815990D7ED0}"/>
    <cellStyle name="Normal 808 3 3 2" xfId="16017" xr:uid="{14EE7BAB-6EC7-4EF1-B952-187615393ABC}"/>
    <cellStyle name="Normal 808 3 4" xfId="16016" xr:uid="{5BD3AF19-48F8-40DD-A87E-7CFAFCCB8CC1}"/>
    <cellStyle name="Normal 808 3 4 2" xfId="16015" xr:uid="{5E00DF31-0334-4300-B9D0-2EB7A5E5AB75}"/>
    <cellStyle name="Normal 808 3 5" xfId="16014" xr:uid="{A020949F-2DE3-414F-95AC-58954DB68DD4}"/>
    <cellStyle name="Normal 808 4" xfId="16013" xr:uid="{573E26FA-72B5-4BF0-B209-E965C46D57FD}"/>
    <cellStyle name="Normal 808 4 2" xfId="16012" xr:uid="{CA0A1658-9EB0-423C-B9AF-5AA544696F59}"/>
    <cellStyle name="Normal 808 4 2 2" xfId="16011" xr:uid="{9E978A0D-347C-4E00-9389-408DFE0B9E85}"/>
    <cellStyle name="Normal 808 4 3" xfId="16010" xr:uid="{9D7781B9-EB4D-44A2-A2A2-7131331BD50F}"/>
    <cellStyle name="Normal 808 5" xfId="16009" xr:uid="{4BC2B6A3-D72B-4314-9A5B-9CEA472692A1}"/>
    <cellStyle name="Normal 808 5 2" xfId="16008" xr:uid="{2444FFE4-551A-492A-988E-EB1819BB8228}"/>
    <cellStyle name="Normal 808 6" xfId="16007" xr:uid="{F6B551E4-E39C-48DD-ABD8-CA6617D848B0}"/>
    <cellStyle name="Normal 808 6 2" xfId="16006" xr:uid="{14D40AC4-DE72-46B5-A34F-BC567DE68B3B}"/>
    <cellStyle name="Normal 808 7" xfId="16005" xr:uid="{36937EB8-193F-4424-A180-86178FA4E623}"/>
    <cellStyle name="Normal 809" xfId="16004" xr:uid="{722CFF45-A929-4590-8A27-2B484A02A418}"/>
    <cellStyle name="Normal 809 2" xfId="16003" xr:uid="{0C28EB3F-A629-4557-95B6-65B6A7462A92}"/>
    <cellStyle name="Normal 809 2 2" xfId="16002" xr:uid="{10A1F975-722E-4CF1-B46A-A02C97CA3979}"/>
    <cellStyle name="Normal 809 2 2 2" xfId="16001" xr:uid="{088DF6E1-468C-4974-97FB-05D08C2FF223}"/>
    <cellStyle name="Normal 809 2 2 2 2" xfId="16000" xr:uid="{7657F1F2-CECA-4D16-868B-DDB9478B0772}"/>
    <cellStyle name="Normal 809 2 2 2 2 2" xfId="15999" xr:uid="{B22A2D29-ACAA-4D75-918D-6FBF6DEAD94F}"/>
    <cellStyle name="Normal 809 2 2 2 3" xfId="15998" xr:uid="{537FBFFD-7CFC-4793-B8EC-089FDD766702}"/>
    <cellStyle name="Normal 809 2 2 3" xfId="15997" xr:uid="{D377FB49-CCEB-4585-BD50-EA51E29376B8}"/>
    <cellStyle name="Normal 809 2 2 3 2" xfId="15996" xr:uid="{6F4F5D20-E2B2-40BA-BBAE-F36C8D5DB192}"/>
    <cellStyle name="Normal 809 2 2 4" xfId="15995" xr:uid="{051203C9-9911-4FCD-B51D-9D92AA089CD3}"/>
    <cellStyle name="Normal 809 2 2 4 2" xfId="15994" xr:uid="{C2DCE859-DF87-4E95-A368-8BB5D9D70BF5}"/>
    <cellStyle name="Normal 809 2 2 5" xfId="15993" xr:uid="{EDEB85DD-A5C1-48ED-9CF6-9E54F6BDB3F6}"/>
    <cellStyle name="Normal 809 2 3" xfId="15992" xr:uid="{83CDDADF-8E9F-44FE-B1B8-0E3039848807}"/>
    <cellStyle name="Normal 809 2 3 2" xfId="15991" xr:uid="{37FE3F6B-9A8E-41B4-949A-C662CE27CC8B}"/>
    <cellStyle name="Normal 809 2 3 2 2" xfId="15990" xr:uid="{C3FDF2C9-B53B-46DA-A802-BB6D4F2C2DEA}"/>
    <cellStyle name="Normal 809 2 3 3" xfId="15989" xr:uid="{7776CB24-1922-4E35-A157-AC66C2B74D5C}"/>
    <cellStyle name="Normal 809 2 4" xfId="15988" xr:uid="{4A2AD34D-8AE0-4035-BC2A-040E53A132FE}"/>
    <cellStyle name="Normal 809 2 4 2" xfId="15987" xr:uid="{4F40506D-C4E9-4910-90CC-B3B9CC88E4EE}"/>
    <cellStyle name="Normal 809 2 5" xfId="15986" xr:uid="{AF0F75E2-18DF-48CB-A091-CC168AB6B318}"/>
    <cellStyle name="Normal 809 2 5 2" xfId="15985" xr:uid="{DA8E581E-4E9B-4B13-B28A-C8559F15BFEE}"/>
    <cellStyle name="Normal 809 2 6" xfId="15984" xr:uid="{7D2ADD9C-D9DC-43B8-BF32-8F994D2B4AB3}"/>
    <cellStyle name="Normal 809 3" xfId="15983" xr:uid="{3BEE2535-DBC2-45E0-8068-932DCE9AD6C8}"/>
    <cellStyle name="Normal 809 3 2" xfId="15982" xr:uid="{2F8CDD45-A32F-41D6-A78A-DAE960C9B113}"/>
    <cellStyle name="Normal 809 3 2 2" xfId="15981" xr:uid="{3E926E75-5D63-4676-A53C-CD6F4D75EB3A}"/>
    <cellStyle name="Normal 809 3 2 2 2" xfId="15980" xr:uid="{5ECF018C-87DF-433C-B1A4-3592E0863CF8}"/>
    <cellStyle name="Normal 809 3 2 3" xfId="15979" xr:uid="{84616610-DB1D-4477-BEBB-69D0220A81CF}"/>
    <cellStyle name="Normal 809 3 3" xfId="15978" xr:uid="{031EE65B-BD31-4EEF-922E-A30AF86FC5A8}"/>
    <cellStyle name="Normal 809 3 3 2" xfId="15977" xr:uid="{266EBF1A-55E1-48FB-B2C1-85A05CE0B089}"/>
    <cellStyle name="Normal 809 3 4" xfId="15976" xr:uid="{F4CFA286-CFC0-44FA-AD3D-33AF5FB22462}"/>
    <cellStyle name="Normal 809 3 4 2" xfId="15975" xr:uid="{450D3D9F-2C71-4456-9D2C-33A2B5D31520}"/>
    <cellStyle name="Normal 809 3 5" xfId="15974" xr:uid="{46BB38AC-320E-43D9-BC07-E482C36E5486}"/>
    <cellStyle name="Normal 809 4" xfId="15973" xr:uid="{B61FAF93-9DD7-4BA1-94E1-C6D78487898A}"/>
    <cellStyle name="Normal 809 4 2" xfId="15972" xr:uid="{289051F6-469B-47E4-B360-2E92C48AC93F}"/>
    <cellStyle name="Normal 809 4 2 2" xfId="15971" xr:uid="{8C1BC751-6190-4051-8667-4B9FE6301E34}"/>
    <cellStyle name="Normal 809 4 3" xfId="15970" xr:uid="{1C626285-51D3-43E6-9726-D1A0336D9E96}"/>
    <cellStyle name="Normal 809 5" xfId="15969" xr:uid="{4B029338-D717-4CD1-8B56-A5829DFDD633}"/>
    <cellStyle name="Normal 809 5 2" xfId="15968" xr:uid="{3DE8A406-EC7F-4E7F-90DF-A4A0BE096677}"/>
    <cellStyle name="Normal 809 6" xfId="15967" xr:uid="{EF6A151F-24EC-4BEF-A9B0-625062D86897}"/>
    <cellStyle name="Normal 809 6 2" xfId="15966" xr:uid="{BC6361AE-49CF-49AB-A3D7-2561C298DDBF}"/>
    <cellStyle name="Normal 809 7" xfId="15965" xr:uid="{D99CFD20-314F-401A-8A9F-5344F1BA1ECD}"/>
    <cellStyle name="Normal 81" xfId="15964" xr:uid="{3E65133C-C8B9-4FAC-8819-5E2C2D995E2E}"/>
    <cellStyle name="Normal 81 10" xfId="15963" xr:uid="{E8E7BAD3-6863-4835-A29D-E5A5AB47C1CB}"/>
    <cellStyle name="Normal 81 11" xfId="15962" xr:uid="{9ED0BC62-4720-4264-9F04-C64745C6D4A0}"/>
    <cellStyle name="Normal 81 12" xfId="15961" xr:uid="{4CC01093-D369-4C4D-8601-7E8C4CF88AE7}"/>
    <cellStyle name="Normal 81 2" xfId="15960" xr:uid="{99DFB63D-9DBC-4067-92AE-E3D58B1CD247}"/>
    <cellStyle name="Normal 81 2 2" xfId="15959" xr:uid="{FD2AA847-9130-47AD-8F4C-2098E2B412F4}"/>
    <cellStyle name="Normal 81 2 2 2" xfId="15958" xr:uid="{BDAB6E64-5878-4812-816C-583D9427A4F3}"/>
    <cellStyle name="Normal 81 2 2 2 2" xfId="15957" xr:uid="{6692DE1B-C60B-440B-8DCB-21C3D14045A2}"/>
    <cellStyle name="Normal 81 2 2 2 2 2" xfId="15956" xr:uid="{DA697EF9-E2AA-4918-B66D-74F406FB6114}"/>
    <cellStyle name="Normal 81 2 2 2 2 2 2" xfId="15955" xr:uid="{BB9ED262-0EE4-4C1D-84F0-3165EC87E31C}"/>
    <cellStyle name="Normal 81 2 2 2 2 2 3" xfId="15954" xr:uid="{AC1E0E0F-5091-41B1-A8AD-9BCCCD3BF9BA}"/>
    <cellStyle name="Normal 81 2 2 2 2 3" xfId="15953" xr:uid="{2025CFBE-3083-4D13-AFDE-86C005581258}"/>
    <cellStyle name="Normal 81 2 2 2 2 4" xfId="15952" xr:uid="{7E348F22-F8DE-40B5-9610-9CA1B28D62F3}"/>
    <cellStyle name="Normal 81 2 2 2 2_Forecast" xfId="15951" xr:uid="{372716FE-9A8C-4500-9277-EA1138E32C00}"/>
    <cellStyle name="Normal 81 2 2 2 3" xfId="15950" xr:uid="{5E5D966E-9005-4119-A442-486B69CE60EF}"/>
    <cellStyle name="Normal 81 2 2 2 3 2" xfId="15949" xr:uid="{B17714FE-DE48-4593-B9E8-03D4E7801647}"/>
    <cellStyle name="Normal 81 2 2 2 3 3" xfId="15948" xr:uid="{A20907E1-B6D0-4D67-B607-D3EE420AFE5D}"/>
    <cellStyle name="Normal 81 2 2 2 4" xfId="15947" xr:uid="{D8BE864B-86A9-458F-94C1-BA6D498A8F67}"/>
    <cellStyle name="Normal 81 2 2 2 5" xfId="15946" xr:uid="{287832D3-C061-4D31-A51D-63939B1B24F5}"/>
    <cellStyle name="Normal 81 2 2 2_DSub" xfId="15945" xr:uid="{7DFFAEB5-F932-4BC1-95A5-47EA86407882}"/>
    <cellStyle name="Normal 81 2 2 3" xfId="15944" xr:uid="{5E68B02D-5FB8-4549-A836-4E65BA51FD06}"/>
    <cellStyle name="Normal 81 2 2 3 2" xfId="15943" xr:uid="{BF136352-4647-4D93-99F7-F109CDD6748E}"/>
    <cellStyle name="Normal 81 2 2 3 2 2" xfId="15942" xr:uid="{582FD6E4-5603-490C-8CCC-C0363EF42A03}"/>
    <cellStyle name="Normal 81 2 2 3 2 3" xfId="15941" xr:uid="{8EA0C894-1119-4877-AA51-3F66AAA8EFD0}"/>
    <cellStyle name="Normal 81 2 2 3 3" xfId="15940" xr:uid="{CE808ACB-CA60-4EDE-8F33-04AD9D744BA0}"/>
    <cellStyle name="Normal 81 2 2 3 4" xfId="15939" xr:uid="{B81F9E76-0E95-4E2B-88CE-993695A778E1}"/>
    <cellStyle name="Normal 81 2 2 3_Forecast" xfId="15938" xr:uid="{CF85DBCC-9601-43AE-A509-4EA9FD0A9745}"/>
    <cellStyle name="Normal 81 2 2 4" xfId="15937" xr:uid="{121A1CF6-429C-485B-B7B8-7AF483E1A8E8}"/>
    <cellStyle name="Normal 81 2 2 4 2" xfId="15936" xr:uid="{B1346852-8135-491D-95EC-975F846C64C4}"/>
    <cellStyle name="Normal 81 2 2 4 3" xfId="15935" xr:uid="{1C27DB87-DF4E-4ED8-B7D7-49C95BF73AA3}"/>
    <cellStyle name="Normal 81 2 2 5" xfId="15934" xr:uid="{0FDD595B-B17D-41E7-B49D-104DEA59166A}"/>
    <cellStyle name="Normal 81 2 2 6" xfId="15933" xr:uid="{EF08401A-83CB-4FEF-A388-2E9787B92E9A}"/>
    <cellStyle name="Normal 81 2 2_DSub" xfId="15932" xr:uid="{F4D3241B-F610-480D-AEE0-D497BCDD3946}"/>
    <cellStyle name="Normal 81 2 3" xfId="15931" xr:uid="{DC64EDBE-A310-4048-A306-AB1454C62A7D}"/>
    <cellStyle name="Normal 81 2 3 2" xfId="15930" xr:uid="{F8CCA296-2461-45AF-84E7-103FEDACFEA6}"/>
    <cellStyle name="Normal 81 2 3 2 2" xfId="15929" xr:uid="{636FFCA3-872F-4B8C-86C4-14C777B3BF1E}"/>
    <cellStyle name="Normal 81 2 3 2 2 2" xfId="15928" xr:uid="{DF36A601-C7BD-4A5A-8924-ED25D4FCACE8}"/>
    <cellStyle name="Normal 81 2 3 2 2 2 2" xfId="15927" xr:uid="{D3531526-E625-46B7-872E-6908BBF0F946}"/>
    <cellStyle name="Normal 81 2 3 2 2 2 3" xfId="15926" xr:uid="{DBFD5ED8-862D-4CE9-97CC-3340BF441E86}"/>
    <cellStyle name="Normal 81 2 3 2 2 3" xfId="15925" xr:uid="{C0486EB3-4758-4F05-B9B0-3A272833E67E}"/>
    <cellStyle name="Normal 81 2 3 2 2 4" xfId="15924" xr:uid="{9937CE5F-4AAC-417B-B49E-874F322863F5}"/>
    <cellStyle name="Normal 81 2 3 2 2_Forecast" xfId="15923" xr:uid="{A18E979B-78E3-4820-8B19-276798C48733}"/>
    <cellStyle name="Normal 81 2 3 2 3" xfId="15922" xr:uid="{FB9F6EFA-389A-4495-B656-CFCDE30461BB}"/>
    <cellStyle name="Normal 81 2 3 2 3 2" xfId="15921" xr:uid="{38FFD043-994C-4EEE-907A-B76B413994D8}"/>
    <cellStyle name="Normal 81 2 3 2 3 3" xfId="15920" xr:uid="{6E84BCD3-B167-4181-88AB-5FCF01AF6BCF}"/>
    <cellStyle name="Normal 81 2 3 2 4" xfId="15919" xr:uid="{36E7798E-C806-404F-8DF9-2A763EFF86B4}"/>
    <cellStyle name="Normal 81 2 3 2 5" xfId="15918" xr:uid="{04596AB7-38CA-4722-ACDF-59B9CE30D29F}"/>
    <cellStyle name="Normal 81 2 3 2_DSub" xfId="15917" xr:uid="{8BC47319-90DC-4561-AB79-3A6DF22BA4A9}"/>
    <cellStyle name="Normal 81 2 3 3" xfId="15916" xr:uid="{C1FDB3DB-F1A5-4C96-9854-7B702EC44174}"/>
    <cellStyle name="Normal 81 2 3 3 2" xfId="15915" xr:uid="{9391EA6D-40C3-4743-B5A0-2182AACD4DC4}"/>
    <cellStyle name="Normal 81 2 3 3 2 2" xfId="15914" xr:uid="{1A15BCBA-F3CD-4EDA-8E73-A23979BF623E}"/>
    <cellStyle name="Normal 81 2 3 3 2 3" xfId="15913" xr:uid="{58FE6088-7289-4D4A-A451-BCF7BD5F33F9}"/>
    <cellStyle name="Normal 81 2 3 3 3" xfId="15912" xr:uid="{3E3D7859-3542-4DB4-BFCB-1FCC50AD48BB}"/>
    <cellStyle name="Normal 81 2 3 3 4" xfId="15911" xr:uid="{3E12F9AF-76A9-4043-8044-7D8B54AC461D}"/>
    <cellStyle name="Normal 81 2 3 3_Forecast" xfId="15910" xr:uid="{3C8E278E-1A67-4D7A-9F92-68EEB08F22D2}"/>
    <cellStyle name="Normal 81 2 3 4" xfId="15909" xr:uid="{329A3585-A98D-468C-8B47-3C24A578347C}"/>
    <cellStyle name="Normal 81 2 3 4 2" xfId="15908" xr:uid="{BE7F6611-4012-44D5-8473-7CAFCCCBA44B}"/>
    <cellStyle name="Normal 81 2 3 4 3" xfId="15907" xr:uid="{0BE83009-299F-4E9B-9742-1D06AEA49A35}"/>
    <cellStyle name="Normal 81 2 3 5" xfId="15906" xr:uid="{B5D44586-498A-49AC-B25C-6BBBC43FC4DD}"/>
    <cellStyle name="Normal 81 2 3 6" xfId="15905" xr:uid="{95FAAFA9-F9E1-4B01-88D0-36B79A5279D7}"/>
    <cellStyle name="Normal 81 2 3_DSub" xfId="15904" xr:uid="{FB1325D1-9371-4594-A252-3CBC8183C4C4}"/>
    <cellStyle name="Normal 81 2 4" xfId="15903" xr:uid="{EB5F05B4-CBF1-4F5C-A15E-BDD3C807F3F1}"/>
    <cellStyle name="Normal 81 2 4 2" xfId="15902" xr:uid="{AA24CAC4-91C2-46BF-BA86-6AE47A36E3BE}"/>
    <cellStyle name="Normal 81 2 4 2 2" xfId="15901" xr:uid="{B9258B2F-E740-4D81-BC74-BF47F220D249}"/>
    <cellStyle name="Normal 81 2 4 2 2 2" xfId="15900" xr:uid="{E820FE00-3896-43E1-8315-8205DFADE64A}"/>
    <cellStyle name="Normal 81 2 4 2 2 3" xfId="15899" xr:uid="{4CEF1D2D-4231-4992-8E0E-545AFB1B1954}"/>
    <cellStyle name="Normal 81 2 4 2 3" xfId="15898" xr:uid="{59A87B7A-D704-4AC2-9070-5661F1FA7DDC}"/>
    <cellStyle name="Normal 81 2 4 2 4" xfId="15897" xr:uid="{345F642B-703D-4CE8-9089-681F3B9579B4}"/>
    <cellStyle name="Normal 81 2 4 2_Forecast" xfId="15896" xr:uid="{277C4699-9BC3-4BD8-9CDB-EBB1EC9D5700}"/>
    <cellStyle name="Normal 81 2 4 3" xfId="15895" xr:uid="{C2F7FF25-E0CF-4603-BAF2-5D68185E169E}"/>
    <cellStyle name="Normal 81 2 4 3 2" xfId="15894" xr:uid="{88B701D4-6A37-4339-8CAE-D1EC4F32593C}"/>
    <cellStyle name="Normal 81 2 4 3 3" xfId="15893" xr:uid="{F067BA42-555B-4B09-BB96-88DB7662013E}"/>
    <cellStyle name="Normal 81 2 4 4" xfId="15892" xr:uid="{2D12B052-6CCD-4B72-B612-A4A7EFA06C1D}"/>
    <cellStyle name="Normal 81 2 4 5" xfId="15891" xr:uid="{B682A16E-4BDB-4B86-B5EA-5FE71C17DE75}"/>
    <cellStyle name="Normal 81 2 4_DSub" xfId="15890" xr:uid="{24CE761E-BF1E-4840-BCD7-2E31B9EA85DA}"/>
    <cellStyle name="Normal 81 2 5" xfId="15889" xr:uid="{A56C37ED-EE67-4581-8F21-780D1AE4F6BB}"/>
    <cellStyle name="Normal 81 2 5 2" xfId="15888" xr:uid="{F45680BF-02CF-41C3-88B7-845862E538E2}"/>
    <cellStyle name="Normal 81 2 5 2 2" xfId="15887" xr:uid="{87A02C30-06C9-4719-81D1-D0072BC8149F}"/>
    <cellStyle name="Normal 81 2 5 2 3" xfId="15886" xr:uid="{CD46EF40-A4DD-4741-B3CE-D6493D977400}"/>
    <cellStyle name="Normal 81 2 5 3" xfId="15885" xr:uid="{6821B0F1-495B-4767-B6C7-EBF9486D927D}"/>
    <cellStyle name="Normal 81 2 5 4" xfId="15884" xr:uid="{3F8F34CC-5549-43D3-881B-85826B130D2E}"/>
    <cellStyle name="Normal 81 2 5_Forecast" xfId="15883" xr:uid="{2403B2EB-0930-4578-865A-3219D0D4862E}"/>
    <cellStyle name="Normal 81 2 6" xfId="15882" xr:uid="{CB1C274B-F961-4A4F-9024-DEA3D59F8DD1}"/>
    <cellStyle name="Normal 81 2 6 2" xfId="15881" xr:uid="{0FD3A02C-FFAD-45C2-9C45-92BC8F953C60}"/>
    <cellStyle name="Normal 81 2 6 2 2" xfId="15880" xr:uid="{6B00CE02-FD6F-45FF-B278-3D0C53572235}"/>
    <cellStyle name="Normal 81 2 6 2 3" xfId="15879" xr:uid="{E14A86B3-436D-4B9D-9E9F-7003AF15D29A}"/>
    <cellStyle name="Normal 81 2 6 3" xfId="15878" xr:uid="{878D00C3-2CAC-4C80-BF9F-F49A4F764AAF}"/>
    <cellStyle name="Normal 81 2 6 4" xfId="15877" xr:uid="{D29115BD-3389-40A8-91F3-B999464C3151}"/>
    <cellStyle name="Normal 81 2 6_Forecast" xfId="15876" xr:uid="{07E5CD2D-509D-456E-96A3-C08B1DE8041B}"/>
    <cellStyle name="Normal 81 2 7" xfId="15875" xr:uid="{CB5D1044-B178-4060-8591-B75EEA2657C7}"/>
    <cellStyle name="Normal 81 2 7 2" xfId="15874" xr:uid="{C79BFBD6-936B-42A5-B870-9F48B69D9E38}"/>
    <cellStyle name="Normal 81 2 7 3" xfId="15873" xr:uid="{79C0EE40-8137-4247-9887-3BB030BD347D}"/>
    <cellStyle name="Normal 81 2 8" xfId="15872" xr:uid="{06645E4F-664D-4782-91B2-6187252A26DA}"/>
    <cellStyle name="Normal 81 2 9" xfId="15871" xr:uid="{0C84AFC4-A3CF-4DD1-A54E-7A574E9AA118}"/>
    <cellStyle name="Normal 81 2_DSub" xfId="15870" xr:uid="{8BD2985C-7F32-4132-9D95-29E8C680E5E7}"/>
    <cellStyle name="Normal 81 3" xfId="15869" xr:uid="{1799C9E1-46A4-4977-BBE9-DE39B960069F}"/>
    <cellStyle name="Normal 81 3 2" xfId="15868" xr:uid="{75861284-EEEA-4D5B-98E6-B6F6F74B467C}"/>
    <cellStyle name="Normal 81 3 2 2" xfId="15867" xr:uid="{E4F6393A-B19C-45EF-AC14-1CE247C31230}"/>
    <cellStyle name="Normal 81 3 2 2 2" xfId="15866" xr:uid="{1BE6EAC8-068A-4820-B5A3-0BC3A9030951}"/>
    <cellStyle name="Normal 81 3 2 2 2 2" xfId="15865" xr:uid="{87A9D6C7-CB72-48FA-A82A-1963721F1356}"/>
    <cellStyle name="Normal 81 3 2 2 2 2 2" xfId="15864" xr:uid="{6B388D6A-AF52-4A88-914F-EFDBC4D84F7B}"/>
    <cellStyle name="Normal 81 3 2 2 2 2 3" xfId="15863" xr:uid="{4BE7790A-2093-48C7-BD09-CE51F3018D4B}"/>
    <cellStyle name="Normal 81 3 2 2 2 3" xfId="15862" xr:uid="{49CF6EFE-9A00-4BBB-9662-F49E9FB16536}"/>
    <cellStyle name="Normal 81 3 2 2 2 4" xfId="15861" xr:uid="{481A56BF-9678-4449-9FA3-D916558D0C6C}"/>
    <cellStyle name="Normal 81 3 2 2 2_Forecast" xfId="15860" xr:uid="{B46DEDB2-DD62-415A-8123-BA907168A766}"/>
    <cellStyle name="Normal 81 3 2 2 3" xfId="15859" xr:uid="{87F0A835-4843-411C-97B7-E0C0920AC52C}"/>
    <cellStyle name="Normal 81 3 2 2 3 2" xfId="15858" xr:uid="{2C31C04E-8105-4E06-964B-0413C7688377}"/>
    <cellStyle name="Normal 81 3 2 2 3 3" xfId="15857" xr:uid="{0FDDAAB7-66EC-4298-9CF9-6A14C22655ED}"/>
    <cellStyle name="Normal 81 3 2 2 4" xfId="15856" xr:uid="{7D990FFB-1E6A-430C-9E57-E6EC2D115DEF}"/>
    <cellStyle name="Normal 81 3 2 2 5" xfId="15855" xr:uid="{7DCA3730-0DE5-4ACD-8A43-C01B3BAEBB41}"/>
    <cellStyle name="Normal 81 3 2 2_DSub" xfId="15854" xr:uid="{B071B92A-5196-4512-8E0E-E3E98FD967FD}"/>
    <cellStyle name="Normal 81 3 2 3" xfId="15853" xr:uid="{6E37B240-AF88-4DDE-B6A0-6E26CA81801E}"/>
    <cellStyle name="Normal 81 3 2 3 2" xfId="15852" xr:uid="{16DE7629-F8DB-4D14-8480-164ACC15C385}"/>
    <cellStyle name="Normal 81 3 2 3 2 2" xfId="15851" xr:uid="{115538F6-3AB1-409B-B95D-B0BEAD3F530B}"/>
    <cellStyle name="Normal 81 3 2 3 2 3" xfId="15850" xr:uid="{C7001219-CB12-453D-B3EE-6ADD7D599462}"/>
    <cellStyle name="Normal 81 3 2 3 3" xfId="15849" xr:uid="{FE39C800-60A0-4681-8E15-1F70AF31E6EA}"/>
    <cellStyle name="Normal 81 3 2 3 4" xfId="15848" xr:uid="{C04E0C9A-4383-483F-9871-B6F69127EE54}"/>
    <cellStyle name="Normal 81 3 2 3_Forecast" xfId="15847" xr:uid="{AD482086-3983-4628-A8F0-5D4137E63A8E}"/>
    <cellStyle name="Normal 81 3 2 4" xfId="15846" xr:uid="{F568F0EE-A120-452C-B2DC-88105CB1F9FF}"/>
    <cellStyle name="Normal 81 3 2 4 2" xfId="15845" xr:uid="{A499E413-AD28-42C6-8BB5-F23F59975F8E}"/>
    <cellStyle name="Normal 81 3 2 4 3" xfId="15844" xr:uid="{5A321809-F491-48C7-9CD5-E7B3B7A6E561}"/>
    <cellStyle name="Normal 81 3 2 5" xfId="15843" xr:uid="{B827BC9F-5224-44E0-9756-4E253BE8B33E}"/>
    <cellStyle name="Normal 81 3 2 6" xfId="15842" xr:uid="{BE02245D-83FF-4AFB-B17A-5EF6F012E72E}"/>
    <cellStyle name="Normal 81 3 2_DSub" xfId="15841" xr:uid="{357781D1-2459-4A65-AEC6-EFEB5245613D}"/>
    <cellStyle name="Normal 81 3 3" xfId="15840" xr:uid="{D35B2228-F310-41A1-93B7-A37A5B029DDE}"/>
    <cellStyle name="Normal 81 3 3 2" xfId="15839" xr:uid="{36067757-3570-4B8B-B322-5610888CBEC2}"/>
    <cellStyle name="Normal 81 3 3 2 2" xfId="15838" xr:uid="{E0A49F02-3603-4480-A6ED-AB6CD59D6D80}"/>
    <cellStyle name="Normal 81 3 3 2 2 2" xfId="15837" xr:uid="{336F0313-2307-4EE1-99EB-12B319967F4B}"/>
    <cellStyle name="Normal 81 3 3 2 2 2 2" xfId="15836" xr:uid="{35002289-5249-42AC-AFBE-478BEA0418C5}"/>
    <cellStyle name="Normal 81 3 3 2 2 2 3" xfId="15835" xr:uid="{ABA5BD24-A91A-4D96-9F22-2E137700AF92}"/>
    <cellStyle name="Normal 81 3 3 2 2 3" xfId="15834" xr:uid="{D5500721-29CE-4360-95DC-8D9E4BCC9FD8}"/>
    <cellStyle name="Normal 81 3 3 2 2 4" xfId="15833" xr:uid="{E920E273-3A45-49D0-BB28-3F0A5F89C512}"/>
    <cellStyle name="Normal 81 3 3 2 2_Forecast" xfId="15832" xr:uid="{083425C3-F8F2-4D0C-9927-4418A49B76E8}"/>
    <cellStyle name="Normal 81 3 3 2 3" xfId="15831" xr:uid="{6360B462-51AE-4B19-8561-E583D54B1000}"/>
    <cellStyle name="Normal 81 3 3 2 3 2" xfId="15830" xr:uid="{B7BEFA06-4FDD-48E7-AC78-6200BA7150F2}"/>
    <cellStyle name="Normal 81 3 3 2 3 3" xfId="15829" xr:uid="{7B580AD5-3564-43E2-AF84-1A4EFB2995CF}"/>
    <cellStyle name="Normal 81 3 3 2 4" xfId="15828" xr:uid="{F8ADE9F9-9647-44BF-A8E0-EE4B65AB7009}"/>
    <cellStyle name="Normal 81 3 3 2 5" xfId="15827" xr:uid="{0D9E6D61-23BE-4F8E-B376-53C745A23F57}"/>
    <cellStyle name="Normal 81 3 3 2_DSub" xfId="15826" xr:uid="{B52D26FC-AD71-4718-86B1-11449E067F84}"/>
    <cellStyle name="Normal 81 3 3 3" xfId="15825" xr:uid="{F09A1C9E-65AD-4A65-B5ED-96F28F9B6A47}"/>
    <cellStyle name="Normal 81 3 3 3 2" xfId="15824" xr:uid="{AA493810-7FB0-47E6-B17E-2E66BA8CC566}"/>
    <cellStyle name="Normal 81 3 3 3 2 2" xfId="15823" xr:uid="{3C0E6A7D-8398-4F13-875E-158187C39164}"/>
    <cellStyle name="Normal 81 3 3 3 2 3" xfId="15822" xr:uid="{1DD07CBB-0259-40FD-A6E5-65559A02AD34}"/>
    <cellStyle name="Normal 81 3 3 3 3" xfId="15821" xr:uid="{6E4545D2-A3A8-425A-8C1F-9E6ADCD0BF48}"/>
    <cellStyle name="Normal 81 3 3 3 4" xfId="15820" xr:uid="{EDA7A329-FD8D-44BB-8A7B-8EC41DDF790E}"/>
    <cellStyle name="Normal 81 3 3 3_Forecast" xfId="15819" xr:uid="{77FA1C99-F999-44F7-957D-2ACCFFAA79BE}"/>
    <cellStyle name="Normal 81 3 3 4" xfId="15818" xr:uid="{DD3CC709-C289-484C-98F6-2539A40AF34B}"/>
    <cellStyle name="Normal 81 3 3 4 2" xfId="15817" xr:uid="{50949A60-4371-4E96-9D50-E2573AEC2AF8}"/>
    <cellStyle name="Normal 81 3 3 4 3" xfId="15816" xr:uid="{026D21D6-1509-4EEC-8854-18E3D3DC7293}"/>
    <cellStyle name="Normal 81 3 3 5" xfId="15815" xr:uid="{1EA4FCB0-510F-4A91-81FB-C5584C5AE5B3}"/>
    <cellStyle name="Normal 81 3 3 6" xfId="15814" xr:uid="{16E841D3-5B61-4AAF-BF24-CBF248723632}"/>
    <cellStyle name="Normal 81 3 3_DSub" xfId="15813" xr:uid="{88452CD7-F5EB-4509-BB31-0ED380FA6BFF}"/>
    <cellStyle name="Normal 81 3 4" xfId="15812" xr:uid="{F44008C5-25C4-4535-9D21-E12E15FE0B7B}"/>
    <cellStyle name="Normal 81 3 4 2" xfId="15811" xr:uid="{C9894B3D-1225-459D-BE1F-16B280F2198B}"/>
    <cellStyle name="Normal 81 3 4 2 2" xfId="15810" xr:uid="{61AAEEC7-36E1-44CF-9623-A4E5AC453593}"/>
    <cellStyle name="Normal 81 3 4 2 2 2" xfId="15809" xr:uid="{046B3F94-5556-4531-BA6B-F0A7A5AE8495}"/>
    <cellStyle name="Normal 81 3 4 2 2 3" xfId="15808" xr:uid="{1B745678-6B49-4353-B61E-39B89FCFDDAB}"/>
    <cellStyle name="Normal 81 3 4 2 3" xfId="15807" xr:uid="{736AE7C1-0F1D-4AD3-8082-39C5E49C0210}"/>
    <cellStyle name="Normal 81 3 4 2 4" xfId="15806" xr:uid="{18056D69-194A-463C-9D20-6034937C54E9}"/>
    <cellStyle name="Normal 81 3 4 2_Forecast" xfId="15805" xr:uid="{5B3A418B-1B16-49B6-A8F5-ADF3729B6596}"/>
    <cellStyle name="Normal 81 3 4 3" xfId="15804" xr:uid="{B0FBB92C-D131-4F19-B39A-C9B55AB3D55F}"/>
    <cellStyle name="Normal 81 3 4 3 2" xfId="15803" xr:uid="{0A4FD2DF-FF37-4A3D-A8D2-4278D0ABD367}"/>
    <cellStyle name="Normal 81 3 4 3 3" xfId="15802" xr:uid="{B57EE931-5504-4E40-8C35-0DA40E89D2B7}"/>
    <cellStyle name="Normal 81 3 4 4" xfId="15801" xr:uid="{CB50A517-3052-42D6-8209-47C6BF5463F8}"/>
    <cellStyle name="Normal 81 3 4 5" xfId="15800" xr:uid="{C5F71AED-A8D6-458A-8344-B0CAF7E24A17}"/>
    <cellStyle name="Normal 81 3 4_DSub" xfId="15799" xr:uid="{1EB29F24-8F37-44BF-A16C-CD30618DF920}"/>
    <cellStyle name="Normal 81 3 5" xfId="15798" xr:uid="{D2934E7F-49DD-4EC7-A967-95E4CAACF4DA}"/>
    <cellStyle name="Normal 81 3 5 2" xfId="15797" xr:uid="{034926A2-F368-4351-BBDF-A76D4FECB579}"/>
    <cellStyle name="Normal 81 3 5 2 2" xfId="15796" xr:uid="{C5465E91-1BA9-4E2E-B6D8-3F16EAC64C79}"/>
    <cellStyle name="Normal 81 3 5 2 3" xfId="15795" xr:uid="{48AF449F-C0BA-42E4-9B06-424F291EC3DA}"/>
    <cellStyle name="Normal 81 3 5 3" xfId="15794" xr:uid="{73F57FB4-CDDB-4FEF-BD76-DD51D183ADBA}"/>
    <cellStyle name="Normal 81 3 5 4" xfId="15793" xr:uid="{E77DCA57-4384-44BF-8C4F-F80306266B17}"/>
    <cellStyle name="Normal 81 3 5_Forecast" xfId="15792" xr:uid="{52D69BF2-9314-4160-838F-EEC8B9FF7FA7}"/>
    <cellStyle name="Normal 81 3 6" xfId="15791" xr:uid="{9E7EB622-45FE-4BD8-B8B4-8963D0A1F46B}"/>
    <cellStyle name="Normal 81 3 6 2" xfId="15790" xr:uid="{7F0F8B9A-601F-4026-9BC7-EA3C55EDCDF7}"/>
    <cellStyle name="Normal 81 3 6 2 2" xfId="15789" xr:uid="{D684494C-8198-4E15-9181-4D2DC70878AF}"/>
    <cellStyle name="Normal 81 3 6 2 3" xfId="15788" xr:uid="{C2D68766-A182-45E9-826B-DA1A8BF49F17}"/>
    <cellStyle name="Normal 81 3 6 3" xfId="15787" xr:uid="{E8E1109C-76E0-463C-A939-D7A12F755A41}"/>
    <cellStyle name="Normal 81 3 6 4" xfId="15786" xr:uid="{7F1B49DA-6014-4D97-AE38-A788C0D1981F}"/>
    <cellStyle name="Normal 81 3 6_Forecast" xfId="15785" xr:uid="{97796847-64A1-42B4-941A-C0F33A34A712}"/>
    <cellStyle name="Normal 81 3 7" xfId="15784" xr:uid="{0B0F9A2A-7A71-40DF-8A9E-FB4C779D1355}"/>
    <cellStyle name="Normal 81 3 7 2" xfId="15783" xr:uid="{1A6EEB12-0F33-43EF-82E7-DE5D46DE1DCB}"/>
    <cellStyle name="Normal 81 3 7 3" xfId="15782" xr:uid="{624BE969-D88A-4CFD-8EF3-110030C0E652}"/>
    <cellStyle name="Normal 81 3 8" xfId="15781" xr:uid="{A01B9C8B-8D95-42C6-A6AE-E82DD370E89A}"/>
    <cellStyle name="Normal 81 3 9" xfId="15780" xr:uid="{554A55F6-C229-44A1-9DB5-CA8B75CBBF87}"/>
    <cellStyle name="Normal 81 3_DSub" xfId="15779" xr:uid="{BFFBBE74-4A3A-48EA-9882-5399D040FE74}"/>
    <cellStyle name="Normal 81 4" xfId="15778" xr:uid="{06B4CEA8-1F5E-4F20-AA3D-F22FB3BC4C71}"/>
    <cellStyle name="Normal 81 4 2" xfId="15777" xr:uid="{AB64489C-BCA1-4B8B-B2D4-3B5443190ADC}"/>
    <cellStyle name="Normal 81 4 2 2" xfId="15776" xr:uid="{F880358C-4DE2-416D-A94D-8447C7D405BC}"/>
    <cellStyle name="Normal 81 4 2 2 2" xfId="15775" xr:uid="{37D94DC3-81C7-436E-A6D2-4B725F100B51}"/>
    <cellStyle name="Normal 81 4 2 2 2 2" xfId="15774" xr:uid="{F0B82867-0FB1-46C7-84AF-F7821A66D5F7}"/>
    <cellStyle name="Normal 81 4 2 2 2 3" xfId="15773" xr:uid="{19782E6D-8E57-4E23-8868-55D3D034A19D}"/>
    <cellStyle name="Normal 81 4 2 2 3" xfId="15772" xr:uid="{DE826D02-A33B-4233-B5B6-7C090F838F50}"/>
    <cellStyle name="Normal 81 4 2 2 4" xfId="15771" xr:uid="{176E087E-B5CA-408E-A7BC-406D4695A1BF}"/>
    <cellStyle name="Normal 81 4 2 2_Forecast" xfId="15770" xr:uid="{312D5CB0-5264-4155-8C5F-B7E9E76341AE}"/>
    <cellStyle name="Normal 81 4 2 3" xfId="15769" xr:uid="{73694CB4-25EF-4BBF-BA5B-70EEC5DC8EF0}"/>
    <cellStyle name="Normal 81 4 2 3 2" xfId="15768" xr:uid="{A0358DE4-AA70-495C-9BC9-39008D0092F3}"/>
    <cellStyle name="Normal 81 4 2 3 3" xfId="15767" xr:uid="{F17D1217-A9A1-4564-B1E6-104F2F04E762}"/>
    <cellStyle name="Normal 81 4 2 4" xfId="15766" xr:uid="{D37A2859-2575-41BC-BD1D-DF23B53FE290}"/>
    <cellStyle name="Normal 81 4 2 5" xfId="15765" xr:uid="{4CF93E4E-2C62-47C1-92D8-C7759D83B3B8}"/>
    <cellStyle name="Normal 81 4 2_DSub" xfId="15764" xr:uid="{E4CB253D-489B-4D44-B3E8-6F8115782860}"/>
    <cellStyle name="Normal 81 4 3" xfId="15763" xr:uid="{F9151741-A440-4131-9AD2-332C6B6F25BB}"/>
    <cellStyle name="Normal 81 4 3 2" xfId="15762" xr:uid="{B178AA5B-AF15-4DBD-9F24-94809EBF3AB4}"/>
    <cellStyle name="Normal 81 4 3 2 2" xfId="15761" xr:uid="{9790D194-E7B5-43A4-BF0D-21EE651EEB3B}"/>
    <cellStyle name="Normal 81 4 3 2 3" xfId="15760" xr:uid="{57C78111-0580-445B-AE18-A31966EF8119}"/>
    <cellStyle name="Normal 81 4 3 3" xfId="15759" xr:uid="{055F3403-D6F1-4753-B263-EAA40D4215C4}"/>
    <cellStyle name="Normal 81 4 3 4" xfId="15758" xr:uid="{EA2AD287-C5A7-43FD-B2F1-9C9FB1A37C65}"/>
    <cellStyle name="Normal 81 4 3_Forecast" xfId="15757" xr:uid="{52FFA5E6-24EB-428C-86D4-C07D29C39556}"/>
    <cellStyle name="Normal 81 4 4" xfId="15756" xr:uid="{AFCD12D1-C982-4B4B-9B60-A129E97B4F8A}"/>
    <cellStyle name="Normal 81 4 4 2" xfId="15755" xr:uid="{52303338-CE72-4250-863B-412C7F60A881}"/>
    <cellStyle name="Normal 81 4 4 3" xfId="15754" xr:uid="{E2FC4700-8D4A-43CC-9B4B-8C1B3B1E71E7}"/>
    <cellStyle name="Normal 81 4 5" xfId="15753" xr:uid="{9B10FA51-D7E8-411C-8934-7F8A8D6C44F3}"/>
    <cellStyle name="Normal 81 4 6" xfId="15752" xr:uid="{B775E49C-544C-47DB-B247-CDB2490C2A4D}"/>
    <cellStyle name="Normal 81 4_DSub" xfId="15751" xr:uid="{72421907-35E2-4E08-B9CA-DBDACF57F2AB}"/>
    <cellStyle name="Normal 81 5" xfId="15750" xr:uid="{16DD88A0-3BDF-4453-A338-FACA104B3F2F}"/>
    <cellStyle name="Normal 81 5 2" xfId="15749" xr:uid="{DB358F3A-B3D2-4429-B342-315E5A6B3149}"/>
    <cellStyle name="Normal 81 5 2 2" xfId="15748" xr:uid="{98414A12-A9B5-4CA7-B07D-7A94C2DC9D1C}"/>
    <cellStyle name="Normal 81 5 2 2 2" xfId="15747" xr:uid="{5FC7262B-96F8-4F09-BD75-6FAA8D625CD6}"/>
    <cellStyle name="Normal 81 5 2 2 2 2" xfId="15746" xr:uid="{ACE7A0A5-2CD5-4910-8F63-585E41655D5D}"/>
    <cellStyle name="Normal 81 5 2 2 2 3" xfId="15745" xr:uid="{75B2C729-A571-489C-BA19-35884B83DB64}"/>
    <cellStyle name="Normal 81 5 2 2 3" xfId="15744" xr:uid="{4148DFD1-5A2A-4AD5-A910-83323D740606}"/>
    <cellStyle name="Normal 81 5 2 2 4" xfId="15743" xr:uid="{623594F2-ABB1-433B-A1F8-4280A101FB3A}"/>
    <cellStyle name="Normal 81 5 2 2_Forecast" xfId="15742" xr:uid="{2FBD9E47-4A9E-4102-9919-42CB3C0F7425}"/>
    <cellStyle name="Normal 81 5 2 3" xfId="15741" xr:uid="{620EFBD6-1C50-4592-A4F4-F55325C97099}"/>
    <cellStyle name="Normal 81 5 2 3 2" xfId="15740" xr:uid="{EA5B51E2-9E9D-4D5E-A644-4BDE87D7539C}"/>
    <cellStyle name="Normal 81 5 2 3 3" xfId="15739" xr:uid="{BDE9CC5C-B47B-47D5-92CD-B5BAD1AA89F3}"/>
    <cellStyle name="Normal 81 5 2 4" xfId="15738" xr:uid="{BB2AFE75-1D68-481E-BEAA-37F2720C9A60}"/>
    <cellStyle name="Normal 81 5 2 5" xfId="15737" xr:uid="{2AC350BC-FFC6-48D1-A9C1-1AC7737E45BC}"/>
    <cellStyle name="Normal 81 5 2_DSub" xfId="15736" xr:uid="{E5E38EB5-304F-4599-AA4E-1F3556749199}"/>
    <cellStyle name="Normal 81 5 3" xfId="15735" xr:uid="{56C58769-71A8-49B5-8D1F-5E7C0B39C276}"/>
    <cellStyle name="Normal 81 5 3 2" xfId="15734" xr:uid="{A5922D39-CF53-4584-A9BD-B3DA0590E224}"/>
    <cellStyle name="Normal 81 5 3 2 2" xfId="15733" xr:uid="{5D170D9F-82E2-46FC-B3FD-E897439D4C23}"/>
    <cellStyle name="Normal 81 5 3 2 3" xfId="15732" xr:uid="{051172A5-DFEF-43B3-BD95-CD1CE276E56B}"/>
    <cellStyle name="Normal 81 5 3 3" xfId="15731" xr:uid="{AA01C8AC-5287-4400-B6E7-02D3A150F293}"/>
    <cellStyle name="Normal 81 5 3 4" xfId="15730" xr:uid="{9187E951-F5DF-4287-8FFC-4ACD44E077D3}"/>
    <cellStyle name="Normal 81 5 3_Forecast" xfId="15729" xr:uid="{72A5D76B-9F2C-4C5A-AAA8-73EF1CC5FB63}"/>
    <cellStyle name="Normal 81 5 4" xfId="15728" xr:uid="{31655FD1-7D3E-49B4-8D7F-4DC449EA79EE}"/>
    <cellStyle name="Normal 81 5 4 2" xfId="15727" xr:uid="{65154ECF-49FE-41C7-9866-1514B0A41EFC}"/>
    <cellStyle name="Normal 81 5 4 3" xfId="15726" xr:uid="{69B757BF-105F-41FE-B82B-CA0E9B131B85}"/>
    <cellStyle name="Normal 81 5 5" xfId="15725" xr:uid="{1275D12C-546E-4E24-943D-ECE8C4C6228E}"/>
    <cellStyle name="Normal 81 5 6" xfId="15724" xr:uid="{716B0125-5D9D-4F1E-960C-F15FF663CCD2}"/>
    <cellStyle name="Normal 81 5_DSub" xfId="15723" xr:uid="{DAA7ACD1-DC84-4F8D-9A84-2A0DE7B22314}"/>
    <cellStyle name="Normal 81 6" xfId="15722" xr:uid="{5996BDBD-B17B-4BC1-9FF0-AA157D84C2AF}"/>
    <cellStyle name="Normal 81 6 2" xfId="15721" xr:uid="{1B702259-095D-40D9-AE35-3A7C142E26AA}"/>
    <cellStyle name="Normal 81 6 2 2" xfId="15720" xr:uid="{EE47DA65-D5BD-4A3A-914E-14FEDB4494D8}"/>
    <cellStyle name="Normal 81 6 2 2 2" xfId="15719" xr:uid="{FDC3169E-8545-417B-BF5A-0826625E01D5}"/>
    <cellStyle name="Normal 81 6 2 2 3" xfId="15718" xr:uid="{DD4F9E63-F6D6-42D3-AC87-2A8DD68671C3}"/>
    <cellStyle name="Normal 81 6 2 3" xfId="15717" xr:uid="{51ABD42D-FC20-4657-88E1-DB4EF90F5851}"/>
    <cellStyle name="Normal 81 6 2 4" xfId="15716" xr:uid="{B3574653-1762-4CA0-AF1B-42B507C0DD99}"/>
    <cellStyle name="Normal 81 6 2_Forecast" xfId="15715" xr:uid="{0F0B11A7-4F58-4096-BCE8-5096A4594503}"/>
    <cellStyle name="Normal 81 6 3" xfId="15714" xr:uid="{0332893D-74E5-46C0-BF42-205309AB00E2}"/>
    <cellStyle name="Normal 81 6 3 2" xfId="15713" xr:uid="{9B74B4AF-D820-4C82-95CE-B5B2D1E5B49F}"/>
    <cellStyle name="Normal 81 6 3 3" xfId="15712" xr:uid="{4CB44166-1FE8-440D-855F-75013B262FCB}"/>
    <cellStyle name="Normal 81 6 4" xfId="15711" xr:uid="{EA512732-2679-4B8A-9BDF-4AD3672EA3F7}"/>
    <cellStyle name="Normal 81 6 5" xfId="15710" xr:uid="{46428E6A-828B-4E61-94C0-831A8D4B8B77}"/>
    <cellStyle name="Normal 81 6_DSub" xfId="15709" xr:uid="{41EBEB73-F3DB-4275-BB40-A41D3F8D3A3F}"/>
    <cellStyle name="Normal 81 7" xfId="15708" xr:uid="{02BE2EC0-CE1F-49EC-B6A2-DB0E1815AEF2}"/>
    <cellStyle name="Normal 81 7 2" xfId="15707" xr:uid="{DCA9CD1C-BCB6-4314-A98C-31BAC3EDB8C7}"/>
    <cellStyle name="Normal 81 7 2 2" xfId="15706" xr:uid="{32ED6736-633B-4417-934C-ED9B7BE8EA02}"/>
    <cellStyle name="Normal 81 7 2 3" xfId="15705" xr:uid="{507762C8-EB83-4CD7-90FC-708A4B92A53A}"/>
    <cellStyle name="Normal 81 7 3" xfId="15704" xr:uid="{1932AB0F-B14F-4441-B8B2-DD06050AAA3D}"/>
    <cellStyle name="Normal 81 7 4" xfId="15703" xr:uid="{AA9742B0-BEE8-47FA-96AF-617DBD4D34B0}"/>
    <cellStyle name="Normal 81 7_Forecast" xfId="15702" xr:uid="{A36204A7-2610-46B7-82F9-5DE1DC1FF385}"/>
    <cellStyle name="Normal 81 8" xfId="15701" xr:uid="{E199D7D4-7F1C-44C3-91DE-10C2AA7616EC}"/>
    <cellStyle name="Normal 81 8 2" xfId="15700" xr:uid="{630F8E93-9D25-4E16-8760-22A9A63AA263}"/>
    <cellStyle name="Normal 81 8 2 2" xfId="15699" xr:uid="{DE762E34-B75F-4335-99C3-32CDA776458E}"/>
    <cellStyle name="Normal 81 8 2 3" xfId="15698" xr:uid="{F3C96B0E-1DB3-48F8-B17B-6849E13E063A}"/>
    <cellStyle name="Normal 81 8 3" xfId="15697" xr:uid="{89E95941-7238-44CE-9F31-D0F6BD5E30C6}"/>
    <cellStyle name="Normal 81 8 4" xfId="15696" xr:uid="{228F2344-3C3F-4C3D-A17B-AD9D729F0B6D}"/>
    <cellStyle name="Normal 81 8_Forecast" xfId="15695" xr:uid="{D0DAB8B9-1563-48CF-AA22-AF1966770984}"/>
    <cellStyle name="Normal 81 9" xfId="15694" xr:uid="{8635DC1A-659F-4CDA-A586-0A1C2ACFF0A3}"/>
    <cellStyle name="Normal 81 9 2" xfId="15693" xr:uid="{932D6BBC-19CD-4C3E-A9DE-F62F4FE60849}"/>
    <cellStyle name="Normal 81 9 3" xfId="15692" xr:uid="{17A91F7A-0982-4B20-BF9B-166C1EF0345F}"/>
    <cellStyle name="Normal 81_DSub" xfId="15691" xr:uid="{E2A64541-7D10-4A0F-B02B-88F21CC48BC7}"/>
    <cellStyle name="Normal 810" xfId="15690" xr:uid="{BB96E23C-25B7-49AE-AD13-B999826991E1}"/>
    <cellStyle name="Normal 810 2" xfId="15689" xr:uid="{1F6E61A7-0E2F-4213-96A0-D4347F82FB91}"/>
    <cellStyle name="Normal 810 2 2" xfId="15688" xr:uid="{219A3C80-1121-45E2-AA5A-10B0512D001A}"/>
    <cellStyle name="Normal 810 2 2 2" xfId="15687" xr:uid="{62CBC811-B494-4FA4-B051-89CB9F22DACA}"/>
    <cellStyle name="Normal 810 2 2 2 2" xfId="15686" xr:uid="{9830CE1B-36AC-442E-BC6A-0D7609592C08}"/>
    <cellStyle name="Normal 810 2 2 2 2 2" xfId="15685" xr:uid="{C36203B2-837B-40E3-BDFA-DE203AD3900F}"/>
    <cellStyle name="Normal 810 2 2 2 3" xfId="15684" xr:uid="{76A56AB2-FD60-432D-A340-B36919D5BA57}"/>
    <cellStyle name="Normal 810 2 2 3" xfId="15683" xr:uid="{FB49299F-A368-4793-8464-8E3E2FFC5E28}"/>
    <cellStyle name="Normal 810 2 2 3 2" xfId="15682" xr:uid="{EC70ADA1-0BBD-4E78-BC44-FA696AA01E1D}"/>
    <cellStyle name="Normal 810 2 2 4" xfId="15681" xr:uid="{10B8009B-C854-42A5-9710-3E8EED3DB3E5}"/>
    <cellStyle name="Normal 810 2 2 4 2" xfId="15680" xr:uid="{380D94D0-67D3-48A3-8759-EF0673F07370}"/>
    <cellStyle name="Normal 810 2 2 5" xfId="15679" xr:uid="{C96E072D-7206-48DC-A034-8146A2A346D9}"/>
    <cellStyle name="Normal 810 2 3" xfId="15678" xr:uid="{D9758B4D-E376-4BAE-A686-FE563629BE9A}"/>
    <cellStyle name="Normal 810 2 3 2" xfId="15677" xr:uid="{2636A531-A781-4409-8CEE-8505F9AE24D9}"/>
    <cellStyle name="Normal 810 2 3 2 2" xfId="15676" xr:uid="{97C2C762-5FC3-4DCF-9FC2-03F7880E07EF}"/>
    <cellStyle name="Normal 810 2 3 3" xfId="15675" xr:uid="{C1FC5EC5-9E06-47F4-B759-DC602DDCA775}"/>
    <cellStyle name="Normal 810 2 4" xfId="15674" xr:uid="{615D5AF0-F3FF-4A23-BCD3-44C5CA5F2EC6}"/>
    <cellStyle name="Normal 810 2 4 2" xfId="15673" xr:uid="{64264203-92F5-4A83-9C62-C01C1EAE412A}"/>
    <cellStyle name="Normal 810 2 5" xfId="15672" xr:uid="{A5F2AAAC-0800-4B16-AD04-23E2E2FA1047}"/>
    <cellStyle name="Normal 810 2 5 2" xfId="15671" xr:uid="{E6E8DB71-D1A1-415A-BAE1-4BDE56553E84}"/>
    <cellStyle name="Normal 810 2 6" xfId="15670" xr:uid="{7355C9BA-2447-4B19-956B-D229C7849B8A}"/>
    <cellStyle name="Normal 810 3" xfId="15669" xr:uid="{13B58748-7BCE-4795-B09D-D174E6926C37}"/>
    <cellStyle name="Normal 810 3 2" xfId="15668" xr:uid="{54BCB826-D3F2-4479-A4EE-1C751EC792A4}"/>
    <cellStyle name="Normal 810 3 2 2" xfId="15667" xr:uid="{122944A2-95F4-4847-BFC4-4D1137BDBBBF}"/>
    <cellStyle name="Normal 810 3 2 2 2" xfId="15666" xr:uid="{3A98C541-A7C7-4890-AEBA-D8131D5713F3}"/>
    <cellStyle name="Normal 810 3 2 3" xfId="15665" xr:uid="{D1FA60D4-E24D-4401-B3B7-A092FBC36DB4}"/>
    <cellStyle name="Normal 810 3 3" xfId="15664" xr:uid="{97D35990-2D78-4FB2-899E-3F5030AE3682}"/>
    <cellStyle name="Normal 810 3 3 2" xfId="15663" xr:uid="{4DD459A3-73B5-4ACE-A22E-1642AA104EDA}"/>
    <cellStyle name="Normal 810 3 4" xfId="15662" xr:uid="{221E280C-127D-4825-A692-1BFE907F1294}"/>
    <cellStyle name="Normal 810 3 4 2" xfId="15661" xr:uid="{212D41C7-95F8-4EA2-BAF6-6BA15A3541A0}"/>
    <cellStyle name="Normal 810 3 5" xfId="15660" xr:uid="{41410161-9928-45B7-A958-72C78E64F752}"/>
    <cellStyle name="Normal 810 4" xfId="15659" xr:uid="{FF40CACB-1C64-4BA4-A86B-1668A7137FFF}"/>
    <cellStyle name="Normal 810 4 2" xfId="15658" xr:uid="{73CA1733-9950-4450-AD8A-0CF1E45F9346}"/>
    <cellStyle name="Normal 810 4 2 2" xfId="15657" xr:uid="{BA1ED40A-BB7F-4BA6-9CEE-0D90DA3F1E67}"/>
    <cellStyle name="Normal 810 4 3" xfId="15656" xr:uid="{C9DA6200-AB91-43D6-B993-6034187A2505}"/>
    <cellStyle name="Normal 810 5" xfId="15655" xr:uid="{76FE530C-979E-447C-A056-A5CA5989C27A}"/>
    <cellStyle name="Normal 810 5 2" xfId="15654" xr:uid="{42036547-8C65-4B72-8777-3B2E27E6DEFE}"/>
    <cellStyle name="Normal 810 6" xfId="15653" xr:uid="{B93D63FF-38D2-42E0-9972-A0260E9A260F}"/>
    <cellStyle name="Normal 810 6 2" xfId="15652" xr:uid="{F2ABA874-F55D-4154-86F2-78C65F3A4B5F}"/>
    <cellStyle name="Normal 810 7" xfId="15651" xr:uid="{ACF84604-1329-4976-B88B-F27683D6A5E5}"/>
    <cellStyle name="Normal 811" xfId="15650" xr:uid="{7697E256-4C8A-44D5-9201-AF84D957D513}"/>
    <cellStyle name="Normal 811 2" xfId="15649" xr:uid="{B5D0CBD1-EC9B-4665-993E-3EED6E9CF7E5}"/>
    <cellStyle name="Normal 811 2 2" xfId="15648" xr:uid="{297615B4-6FBC-4B2C-8240-6E4957682F30}"/>
    <cellStyle name="Normal 811 2 2 2" xfId="15647" xr:uid="{5F23DEEB-896E-410D-8225-9F0529FA9AF4}"/>
    <cellStyle name="Normal 811 2 2 2 2" xfId="15646" xr:uid="{CF5B9501-7C11-40BB-92A3-EB4495897193}"/>
    <cellStyle name="Normal 811 2 2 2 2 2" xfId="15645" xr:uid="{F9570F31-E59E-47D7-B7BA-0F15A5FD0A88}"/>
    <cellStyle name="Normal 811 2 2 2 3" xfId="15644" xr:uid="{E2F65096-3B7A-42E0-B6EF-D3115297C5F7}"/>
    <cellStyle name="Normal 811 2 2 3" xfId="15643" xr:uid="{F6DAA202-4AE0-491A-921F-5C2D3B8EA8B2}"/>
    <cellStyle name="Normal 811 2 2 3 2" xfId="15642" xr:uid="{41BF1BE2-ACE8-4116-BC2F-503BB7AF56CD}"/>
    <cellStyle name="Normal 811 2 2 4" xfId="15641" xr:uid="{3AD4773A-C4D2-4BDC-9505-66A849667483}"/>
    <cellStyle name="Normal 811 2 2 4 2" xfId="15640" xr:uid="{CA469AF9-0E5C-411A-B963-86A76607C295}"/>
    <cellStyle name="Normal 811 2 2 5" xfId="15639" xr:uid="{AA83A915-8EE7-4209-9849-C2F7E3EEFDC6}"/>
    <cellStyle name="Normal 811 2 3" xfId="15638" xr:uid="{027EAB1E-6953-489B-BA35-4180EFAEA668}"/>
    <cellStyle name="Normal 811 2 3 2" xfId="15637" xr:uid="{CCCDDD6B-A9FF-4369-8087-F6BAA0E02FC6}"/>
    <cellStyle name="Normal 811 2 3 2 2" xfId="15636" xr:uid="{912A0345-01B8-41E6-8C56-08F7494F0D04}"/>
    <cellStyle name="Normal 811 2 3 3" xfId="15635" xr:uid="{19FA14F3-FFEA-4F68-B269-49B89DEA5E6D}"/>
    <cellStyle name="Normal 811 2 4" xfId="15634" xr:uid="{D5198874-C3A3-4A40-84C7-C8FF78453A68}"/>
    <cellStyle name="Normal 811 2 4 2" xfId="15633" xr:uid="{5D862726-7890-409C-9F78-9596F4C0C402}"/>
    <cellStyle name="Normal 811 2 5" xfId="15632" xr:uid="{2718582D-3D91-4464-A1A1-5782439E6BA3}"/>
    <cellStyle name="Normal 811 2 5 2" xfId="15631" xr:uid="{CBEDE318-9D71-4100-99F2-4B9446D831EB}"/>
    <cellStyle name="Normal 811 2 6" xfId="15630" xr:uid="{D9360B60-9B96-49A5-B0E8-E5D245BF9423}"/>
    <cellStyle name="Normal 811 3" xfId="15629" xr:uid="{E80268F1-E97F-422B-A6C8-4BD1B42F10CC}"/>
    <cellStyle name="Normal 811 3 2" xfId="15628" xr:uid="{5A3F541E-3578-44F2-8C24-D40710F269A2}"/>
    <cellStyle name="Normal 811 3 2 2" xfId="15627" xr:uid="{040E6A0D-8C1F-4FFA-9F80-1C78D0BD87B5}"/>
    <cellStyle name="Normal 811 3 2 2 2" xfId="15626" xr:uid="{4CD8A645-7EB5-4128-9095-294048D36B06}"/>
    <cellStyle name="Normal 811 3 2 3" xfId="15625" xr:uid="{B924206B-5010-41FC-96FA-CDEE4C35FAC2}"/>
    <cellStyle name="Normal 811 3 3" xfId="15624" xr:uid="{95637B1C-F164-49C8-9B5E-139BD28FF33E}"/>
    <cellStyle name="Normal 811 3 3 2" xfId="15623" xr:uid="{39CA4F35-8BEA-48E6-AE5F-95773E81AC12}"/>
    <cellStyle name="Normal 811 3 4" xfId="15622" xr:uid="{944F5493-6B8E-4ECB-9A7B-4DE032DB417C}"/>
    <cellStyle name="Normal 811 3 4 2" xfId="15621" xr:uid="{0A307C4D-1469-45FD-87E5-B81E57D06700}"/>
    <cellStyle name="Normal 811 3 5" xfId="15620" xr:uid="{286B72ED-7226-4736-92DD-755FDD73F14D}"/>
    <cellStyle name="Normal 811 4" xfId="15619" xr:uid="{7C628911-C1D7-4A56-BA18-92CF90BA187A}"/>
    <cellStyle name="Normal 811 4 2" xfId="15618" xr:uid="{46631D1C-27B8-486B-95A0-150EA3577F96}"/>
    <cellStyle name="Normal 811 4 2 2" xfId="15617" xr:uid="{A6EFAB47-BC2B-4183-8574-BE9B16698211}"/>
    <cellStyle name="Normal 811 4 3" xfId="15616" xr:uid="{ACB99FE8-DF32-4C78-BA36-0E12B793FCBA}"/>
    <cellStyle name="Normal 811 5" xfId="15615" xr:uid="{5E6418AC-71C8-4E15-B332-DD048D71D1A9}"/>
    <cellStyle name="Normal 811 5 2" xfId="15614" xr:uid="{F8615CC9-E208-4AEA-A4F8-AEC93552E6D1}"/>
    <cellStyle name="Normal 811 6" xfId="15613" xr:uid="{2D938472-673F-40AB-9B00-725FDA13066A}"/>
    <cellStyle name="Normal 811 6 2" xfId="15612" xr:uid="{1ECBFA56-B44A-4072-8BB0-E2BCE3DC33ED}"/>
    <cellStyle name="Normal 811 7" xfId="15611" xr:uid="{30A19CA8-416B-42BB-A58C-F81E57BB396D}"/>
    <cellStyle name="Normal 812" xfId="15610" xr:uid="{42A5E6D0-6883-4BC9-B48B-1649A2C36951}"/>
    <cellStyle name="Normal 812 2" xfId="15609" xr:uid="{063EA92E-6BB9-4FF0-86D3-B91DE0974C9A}"/>
    <cellStyle name="Normal 812 2 2" xfId="15608" xr:uid="{3846EC2C-3B2A-43D5-AE12-C99A850C12CB}"/>
    <cellStyle name="Normal 812 2 2 2" xfId="15607" xr:uid="{62199E22-EF91-4204-91E8-480CC2EB2D89}"/>
    <cellStyle name="Normal 812 2 2 2 2" xfId="15606" xr:uid="{F64B4C78-1B56-4EA8-9098-DB6EBC7D25D1}"/>
    <cellStyle name="Normal 812 2 2 2 2 2" xfId="15605" xr:uid="{D3A7CDE5-AE11-46A1-9AAA-323F3BA69762}"/>
    <cellStyle name="Normal 812 2 2 2 3" xfId="15604" xr:uid="{17ECE5E9-5ABF-4E09-B5D1-3377D7F548FB}"/>
    <cellStyle name="Normal 812 2 2 3" xfId="15603" xr:uid="{BD04D6F6-A40C-45D4-B443-049A9EF1B099}"/>
    <cellStyle name="Normal 812 2 2 3 2" xfId="15602" xr:uid="{8661BA9C-1358-45DD-A855-E9BCD509D302}"/>
    <cellStyle name="Normal 812 2 2 4" xfId="15601" xr:uid="{C44C5EB1-0F73-43B9-9510-B700C55365E5}"/>
    <cellStyle name="Normal 812 2 2 4 2" xfId="15600" xr:uid="{88CF5E82-2578-4353-80CC-26273EA19D9B}"/>
    <cellStyle name="Normal 812 2 2 5" xfId="15599" xr:uid="{CEBA4B24-FAC3-47D4-AC42-51CD8DBD8C18}"/>
    <cellStyle name="Normal 812 2 3" xfId="15598" xr:uid="{D44D88F9-AEEE-4B09-A54B-DAA399023173}"/>
    <cellStyle name="Normal 812 2 3 2" xfId="15597" xr:uid="{E069C331-C1AE-4A41-A681-C80149313B7F}"/>
    <cellStyle name="Normal 812 2 3 2 2" xfId="15596" xr:uid="{828C79E1-EA0D-4E1E-BEDE-921471845E83}"/>
    <cellStyle name="Normal 812 2 3 3" xfId="15595" xr:uid="{D57F0D8B-27EF-4472-B5F0-F5DF140166E9}"/>
    <cellStyle name="Normal 812 2 4" xfId="15594" xr:uid="{1AB76E91-4DEB-42FE-B52B-375F4ABB7E9D}"/>
    <cellStyle name="Normal 812 2 4 2" xfId="15593" xr:uid="{9AA25792-AEA7-4B5A-825C-D32DF22CDC6C}"/>
    <cellStyle name="Normal 812 2 5" xfId="15592" xr:uid="{57EC774F-3032-42B7-8CE2-62AB793E7D99}"/>
    <cellStyle name="Normal 812 2 5 2" xfId="15591" xr:uid="{6530E8C8-1417-41C5-B6F7-2B8AA545A209}"/>
    <cellStyle name="Normal 812 2 6" xfId="15590" xr:uid="{40980068-E3E7-4EDB-9B22-E2AC2E7E00CD}"/>
    <cellStyle name="Normal 812 3" xfId="15589" xr:uid="{3EA87688-C973-424A-8804-212B115D1E3B}"/>
    <cellStyle name="Normal 812 3 2" xfId="15588" xr:uid="{2C73C55E-9B5B-4B24-A0FF-599816869369}"/>
    <cellStyle name="Normal 812 3 2 2" xfId="15587" xr:uid="{5F51C7CD-A6D7-48A1-B09F-3AEAF209C24A}"/>
    <cellStyle name="Normal 812 3 2 2 2" xfId="15586" xr:uid="{636E856C-2867-4E94-8C26-86413A67EA6B}"/>
    <cellStyle name="Normal 812 3 2 3" xfId="15585" xr:uid="{90382B8D-BEBF-4D20-97E7-4394BEF16792}"/>
    <cellStyle name="Normal 812 3 3" xfId="15584" xr:uid="{F3DD7112-FABF-4917-BFD0-0A9CE35E5790}"/>
    <cellStyle name="Normal 812 3 3 2" xfId="15583" xr:uid="{06AB8404-0044-4CFB-8352-5EE9F4541C4F}"/>
    <cellStyle name="Normal 812 3 4" xfId="15582" xr:uid="{189C0ABA-2525-4692-9D14-DA0D811768B4}"/>
    <cellStyle name="Normal 812 3 4 2" xfId="15581" xr:uid="{883FBBED-0D46-418F-AA7C-E2B8DC4B7B78}"/>
    <cellStyle name="Normal 812 3 5" xfId="15580" xr:uid="{C79F6A4B-D9B7-4AD3-930C-5A460404E066}"/>
    <cellStyle name="Normal 812 4" xfId="15579" xr:uid="{EEF2F342-E9CC-46BA-B302-8BF50159296D}"/>
    <cellStyle name="Normal 812 4 2" xfId="15578" xr:uid="{DAD7822F-7208-40AC-80F1-61DF5505E9A9}"/>
    <cellStyle name="Normal 812 4 2 2" xfId="15577" xr:uid="{373D2FFC-E343-4DB6-AE3C-CEF90882CF7B}"/>
    <cellStyle name="Normal 812 4 3" xfId="15576" xr:uid="{C92FA3F1-56D7-4528-92C8-87EC20BB6FD6}"/>
    <cellStyle name="Normal 812 5" xfId="15575" xr:uid="{751EDD40-6019-4816-BCC2-4804CB995887}"/>
    <cellStyle name="Normal 812 5 2" xfId="15574" xr:uid="{35CFA48A-4777-44B5-A705-40491F154E82}"/>
    <cellStyle name="Normal 812 6" xfId="15573" xr:uid="{19D6D2A1-8619-4FA5-89CF-75614E9A1105}"/>
    <cellStyle name="Normal 812 6 2" xfId="15572" xr:uid="{05C6490D-6406-49FA-B414-2387443308EF}"/>
    <cellStyle name="Normal 812 7" xfId="15571" xr:uid="{5FC0C45C-BCB9-461C-96CE-ECC507CBA070}"/>
    <cellStyle name="Normal 813" xfId="15570" xr:uid="{68071323-A58D-4AB4-8C5A-ED75F0086932}"/>
    <cellStyle name="Normal 813 2" xfId="15569" xr:uid="{332621D9-B39E-462F-B14D-04281FF359F8}"/>
    <cellStyle name="Normal 813 2 2" xfId="15568" xr:uid="{F4FF9404-FFDA-4BD7-9BC2-F3E85F790408}"/>
    <cellStyle name="Normal 813 2 2 2" xfId="15567" xr:uid="{9352D298-04E0-4961-95EE-6B688997FB7F}"/>
    <cellStyle name="Normal 813 2 2 2 2" xfId="15566" xr:uid="{5CB12F0E-0C79-46A4-98CE-9E4123F456D6}"/>
    <cellStyle name="Normal 813 2 2 2 2 2" xfId="15565" xr:uid="{17DA8435-5890-4942-BBE7-80EF7BF9F92B}"/>
    <cellStyle name="Normal 813 2 2 2 3" xfId="15564" xr:uid="{67F7007A-9283-4D44-B1B0-9EB49E7A0CD0}"/>
    <cellStyle name="Normal 813 2 2 3" xfId="15563" xr:uid="{25E77B87-87FD-42A2-9FB9-739E17B99782}"/>
    <cellStyle name="Normal 813 2 2 3 2" xfId="15562" xr:uid="{BB43644E-F0D0-42DF-A156-94530DD1FB31}"/>
    <cellStyle name="Normal 813 2 2 4" xfId="15561" xr:uid="{D8E1216C-121E-433F-B680-DF49B7CEC0D8}"/>
    <cellStyle name="Normal 813 2 2 4 2" xfId="15560" xr:uid="{94421F6E-6341-4FB4-8F40-D15C6CEBEF93}"/>
    <cellStyle name="Normal 813 2 2 5" xfId="15559" xr:uid="{7C5FD3B5-CA99-48D8-B8D9-BADB052E31BA}"/>
    <cellStyle name="Normal 813 2 3" xfId="15558" xr:uid="{10C3E1FE-9E36-4438-9484-DB7814FC8D57}"/>
    <cellStyle name="Normal 813 2 3 2" xfId="15557" xr:uid="{50739173-A541-453C-97E5-2E58B9C92B60}"/>
    <cellStyle name="Normal 813 2 3 2 2" xfId="15556" xr:uid="{4362CDA4-7B67-4F11-B68D-C0A6440CBB94}"/>
    <cellStyle name="Normal 813 2 3 3" xfId="15555" xr:uid="{9C736C60-371B-43FA-B248-4F3E2C2815DD}"/>
    <cellStyle name="Normal 813 2 4" xfId="15554" xr:uid="{DF3635E8-09D8-42B3-B11E-F811E193C493}"/>
    <cellStyle name="Normal 813 2 4 2" xfId="15553" xr:uid="{9CCFD15F-FD92-40A7-83C9-55D165D92BEC}"/>
    <cellStyle name="Normal 813 2 5" xfId="15552" xr:uid="{8223B1D8-036F-4AE5-8909-B16F8F51D91F}"/>
    <cellStyle name="Normal 813 2 5 2" xfId="15551" xr:uid="{C9321803-211B-47CE-8447-4EDF478D6C2C}"/>
    <cellStyle name="Normal 813 2 6" xfId="15550" xr:uid="{F855FF07-6B3B-4204-B8B1-9BFD673FCE2B}"/>
    <cellStyle name="Normal 813 3" xfId="15549" xr:uid="{15DAAD83-48EC-4636-8B5D-6762958DBD50}"/>
    <cellStyle name="Normal 813 3 2" xfId="15548" xr:uid="{9D4C7475-DFEC-4E08-8AEF-40B7AF2BC972}"/>
    <cellStyle name="Normal 813 3 2 2" xfId="15547" xr:uid="{D47C8C76-90FD-4391-8219-9418D1E3C12B}"/>
    <cellStyle name="Normal 813 3 2 2 2" xfId="15546" xr:uid="{4EA34672-8075-41A4-BCEB-E8CA2088534C}"/>
    <cellStyle name="Normal 813 3 2 3" xfId="15545" xr:uid="{9D288EE6-4F7B-4F6B-A59C-AA51C02FA476}"/>
    <cellStyle name="Normal 813 3 3" xfId="15544" xr:uid="{3CD13A3E-E9FB-47E2-99E8-1272957C752A}"/>
    <cellStyle name="Normal 813 3 3 2" xfId="15543" xr:uid="{1595C768-D1A1-4B13-B48A-4DF2CAD9FA4B}"/>
    <cellStyle name="Normal 813 3 4" xfId="15542" xr:uid="{B14E0D63-3113-4D87-9731-90CE44E8BE6D}"/>
    <cellStyle name="Normal 813 3 4 2" xfId="15541" xr:uid="{16C459FC-131E-4FA0-9A2F-7DC104053DD1}"/>
    <cellStyle name="Normal 813 3 5" xfId="15540" xr:uid="{0A8D1ED3-B5C5-4C95-B5C9-15160F890061}"/>
    <cellStyle name="Normal 813 4" xfId="15539" xr:uid="{A6E425FD-FB48-4277-B675-0C461637D8A6}"/>
    <cellStyle name="Normal 813 4 2" xfId="15538" xr:uid="{0FC2558D-3DB3-4AB0-B3AA-A289F67BC53C}"/>
    <cellStyle name="Normal 813 4 2 2" xfId="15537" xr:uid="{BE6B036C-C8BF-48F5-9799-20135BB5A3A9}"/>
    <cellStyle name="Normal 813 4 3" xfId="15536" xr:uid="{F453B886-2B5A-4B73-9E51-EC13325B3600}"/>
    <cellStyle name="Normal 813 5" xfId="15535" xr:uid="{871F750A-A361-4850-B458-7EF44BE7B4B3}"/>
    <cellStyle name="Normal 813 5 2" xfId="15534" xr:uid="{C7356503-64DB-47D6-AB2C-55CD8D920344}"/>
    <cellStyle name="Normal 813 6" xfId="15533" xr:uid="{549163A2-5E65-4544-B3CD-3B7E62BFCEB1}"/>
    <cellStyle name="Normal 813 6 2" xfId="15532" xr:uid="{A6B23B6E-08F8-4CB8-8972-1DE7C833E451}"/>
    <cellStyle name="Normal 813 7" xfId="15531" xr:uid="{F74411B5-E802-4D3A-941D-00C83E9B6AEB}"/>
    <cellStyle name="Normal 814" xfId="15530" xr:uid="{CEE73D40-AE28-4B0E-B971-BC50F8EC97F1}"/>
    <cellStyle name="Normal 814 2" xfId="15529" xr:uid="{19332B72-EE40-41C1-BB54-303A658925B0}"/>
    <cellStyle name="Normal 814 2 2" xfId="15528" xr:uid="{7550DFC4-26D4-4CAE-9B37-09C08BBE703B}"/>
    <cellStyle name="Normal 814 2 2 2" xfId="15527" xr:uid="{E3FABC19-376E-4394-A440-7D0078EDFADD}"/>
    <cellStyle name="Normal 814 2 2 2 2" xfId="15526" xr:uid="{2EC08085-ADE7-46D9-8399-2512532F89E5}"/>
    <cellStyle name="Normal 814 2 2 2 2 2" xfId="15525" xr:uid="{399E0096-1D23-4F4A-BFD7-9AF8F5D5168C}"/>
    <cellStyle name="Normal 814 2 2 2 3" xfId="15524" xr:uid="{F66C43CA-BBAE-4EA3-905B-D031EE059DE4}"/>
    <cellStyle name="Normal 814 2 2 3" xfId="15523" xr:uid="{04721E7B-F95E-4879-8428-CDC2F834C8B2}"/>
    <cellStyle name="Normal 814 2 2 3 2" xfId="15522" xr:uid="{55A33533-6F62-4782-92A1-5E572F43A305}"/>
    <cellStyle name="Normal 814 2 2 4" xfId="15521" xr:uid="{A3C7B8EB-9622-4925-933C-8B11463318EE}"/>
    <cellStyle name="Normal 814 2 2 4 2" xfId="15520" xr:uid="{282C08DF-F7FE-4ABF-8BD2-FAADA16DD0C2}"/>
    <cellStyle name="Normal 814 2 2 5" xfId="15519" xr:uid="{1C7F5CCE-3F88-446E-BC56-0FD40772B09B}"/>
    <cellStyle name="Normal 814 2 3" xfId="15518" xr:uid="{365C4DFE-0D6E-4BAC-94C9-6DBD8C97ABC0}"/>
    <cellStyle name="Normal 814 2 3 2" xfId="15517" xr:uid="{C3CD947A-6880-48D4-8069-50A00F4A4DE1}"/>
    <cellStyle name="Normal 814 2 3 2 2" xfId="15516" xr:uid="{4D9C2D6A-13AE-40E1-A548-AE94B4BF9454}"/>
    <cellStyle name="Normal 814 2 3 3" xfId="15515" xr:uid="{A523BE45-804E-414B-87E5-172DE4FEA8CA}"/>
    <cellStyle name="Normal 814 2 4" xfId="15514" xr:uid="{FBBEB945-DDAF-439D-B86D-6E64C41A8103}"/>
    <cellStyle name="Normal 814 2 4 2" xfId="15513" xr:uid="{26F7D3A3-197E-4B51-9EC7-98FB0B11CC25}"/>
    <cellStyle name="Normal 814 2 5" xfId="15512" xr:uid="{AB7BE38D-22FB-49AE-B65B-F63719D9EDD8}"/>
    <cellStyle name="Normal 814 2 5 2" xfId="15511" xr:uid="{2CD0B08E-4090-46D5-9373-F1C365A684EF}"/>
    <cellStyle name="Normal 814 2 6" xfId="15510" xr:uid="{58348D8C-500A-450C-AB86-8168C92F761D}"/>
    <cellStyle name="Normal 814 3" xfId="15509" xr:uid="{8F199191-04CF-4F23-A768-9805B8FB9BA8}"/>
    <cellStyle name="Normal 814 3 2" xfId="15508" xr:uid="{3D4A56A5-CA62-475D-92DD-6E9BEE7B6F03}"/>
    <cellStyle name="Normal 814 3 2 2" xfId="15507" xr:uid="{BD38ED9C-C18C-48CE-A473-22FFB0E7DDA7}"/>
    <cellStyle name="Normal 814 3 2 2 2" xfId="15506" xr:uid="{7DF17073-5C9F-4492-A9B0-21B9D62B827C}"/>
    <cellStyle name="Normal 814 3 2 3" xfId="15505" xr:uid="{99B609D6-9AA7-481B-AB81-301161C39DF5}"/>
    <cellStyle name="Normal 814 3 3" xfId="15504" xr:uid="{52B76179-EE33-4FE7-B831-3E307EC93F3D}"/>
    <cellStyle name="Normal 814 3 3 2" xfId="15503" xr:uid="{7EE002DE-EC8D-44C1-A5E0-FD3A3E1C1D1D}"/>
    <cellStyle name="Normal 814 3 4" xfId="15502" xr:uid="{869347AC-13C4-40A8-BDBE-02CF7C2E508D}"/>
    <cellStyle name="Normal 814 3 4 2" xfId="15501" xr:uid="{F3F9ABB6-9D1F-4FC8-998F-E963305DD881}"/>
    <cellStyle name="Normal 814 3 5" xfId="15500" xr:uid="{63F36C08-FCB9-4F21-98DE-5CB2A7EA3403}"/>
    <cellStyle name="Normal 814 4" xfId="15499" xr:uid="{46528E49-F972-4E48-B5DB-257788062359}"/>
    <cellStyle name="Normal 814 4 2" xfId="15498" xr:uid="{5880DE95-9A5A-44E3-BCF1-A5641C0981E5}"/>
    <cellStyle name="Normal 814 4 2 2" xfId="15497" xr:uid="{594C7A04-FE1B-4D52-B107-A1E755CB0DE9}"/>
    <cellStyle name="Normal 814 4 3" xfId="15496" xr:uid="{BF54B354-384E-48C1-8D8C-324631BA8391}"/>
    <cellStyle name="Normal 814 5" xfId="15495" xr:uid="{C39EA665-C275-4EDF-98F9-51DAAE8C80A5}"/>
    <cellStyle name="Normal 814 5 2" xfId="15494" xr:uid="{8AB681B9-BDFA-4061-AA09-13223CD8474E}"/>
    <cellStyle name="Normal 814 6" xfId="15493" xr:uid="{3965D924-D352-42BE-9055-CDA8BFFF711B}"/>
    <cellStyle name="Normal 814 6 2" xfId="15492" xr:uid="{EEA483B8-B512-4474-8C79-8E1521F8CBEB}"/>
    <cellStyle name="Normal 814 7" xfId="15491" xr:uid="{6D5B1E3D-AD2D-4717-8F14-31988C4E6A99}"/>
    <cellStyle name="Normal 815" xfId="15490" xr:uid="{F3704E17-2598-4E56-9442-96C2E67DF437}"/>
    <cellStyle name="Normal 815 2" xfId="15489" xr:uid="{AA7173FD-95A7-4063-A8CD-71C1EBD9F432}"/>
    <cellStyle name="Normal 815 2 2" xfId="15488" xr:uid="{EF926102-6CC0-410D-820A-9876A9949DA7}"/>
    <cellStyle name="Normal 815 2 2 2" xfId="15487" xr:uid="{B9334209-83BA-4325-ABCB-36E43A3423F9}"/>
    <cellStyle name="Normal 815 2 2 2 2" xfId="15486" xr:uid="{14C89811-2F67-483A-B579-E7DB6AD55303}"/>
    <cellStyle name="Normal 815 2 2 2 2 2" xfId="15485" xr:uid="{18486953-585B-437F-BAB6-581C87A2C78D}"/>
    <cellStyle name="Normal 815 2 2 2 3" xfId="15484" xr:uid="{557901AF-992B-4B5A-ACF3-D96155A3A7AE}"/>
    <cellStyle name="Normal 815 2 2 3" xfId="15483" xr:uid="{73B72DFE-D309-49D1-98C3-12A723069052}"/>
    <cellStyle name="Normal 815 2 2 3 2" xfId="15482" xr:uid="{236A3313-7985-42D6-93D2-12B1990164F3}"/>
    <cellStyle name="Normal 815 2 2 4" xfId="15481" xr:uid="{AE4F9B9D-F214-4B60-A0A2-CE2B360968C0}"/>
    <cellStyle name="Normal 815 2 2 4 2" xfId="15480" xr:uid="{61413658-5740-46EA-B976-B33836CD9319}"/>
    <cellStyle name="Normal 815 2 2 5" xfId="15479" xr:uid="{FE8A4AAE-FC87-4663-8C48-8C19378A42DE}"/>
    <cellStyle name="Normal 815 2 3" xfId="15478" xr:uid="{8AEADBA5-8B02-4489-A98C-7EB4ACCC34EB}"/>
    <cellStyle name="Normal 815 2 3 2" xfId="15477" xr:uid="{667496DF-BD84-4088-A24A-28B62F4E80B2}"/>
    <cellStyle name="Normal 815 2 3 2 2" xfId="15476" xr:uid="{DEA24A67-9288-4C6F-9605-E76B65D290B5}"/>
    <cellStyle name="Normal 815 2 3 3" xfId="15475" xr:uid="{81BD7678-C8D8-4B28-9541-23944E9BF769}"/>
    <cellStyle name="Normal 815 2 4" xfId="15474" xr:uid="{18844C93-A50C-4A07-97D8-8EFCFBE5ED91}"/>
    <cellStyle name="Normal 815 2 4 2" xfId="15473" xr:uid="{C7058452-1AA1-4CE9-9809-DDEE68C4A09A}"/>
    <cellStyle name="Normal 815 2 5" xfId="15472" xr:uid="{20DF72AE-85E1-489E-8894-6E8EF478E78D}"/>
    <cellStyle name="Normal 815 2 5 2" xfId="15471" xr:uid="{2A5A3331-F0FC-499A-9EB6-9FE46B7AB0CE}"/>
    <cellStyle name="Normal 815 2 6" xfId="15470" xr:uid="{A1CE7900-6265-4EA2-A28E-1FB49EDACD59}"/>
    <cellStyle name="Normal 815 3" xfId="53952" xr:uid="{843A1D19-6FB0-4F78-87C0-50D5ED61B267}"/>
    <cellStyle name="Normal 815 3 2" xfId="15469" xr:uid="{8FA0DACD-0697-445B-A9B8-0BDF6574A610}"/>
    <cellStyle name="Normal 815 3 2 2" xfId="15468" xr:uid="{6D376C3F-F3F7-4355-970F-DEB3F9C52F19}"/>
    <cellStyle name="Normal 815 3 2 2 2" xfId="15467" xr:uid="{6F68E576-C60F-4E79-9254-3ED75425FFAA}"/>
    <cellStyle name="Normal 815 3 2 3" xfId="15466" xr:uid="{8FB92BCD-BE81-4DAF-9B73-C91036287E6F}"/>
    <cellStyle name="Normal 815 3 3" xfId="15465" xr:uid="{6F938AE4-8672-48CC-85DF-90634E8AF855}"/>
    <cellStyle name="Normal 815 3 3 2" xfId="15464" xr:uid="{ED6F366F-CB83-4C74-BCEB-CED88108FA33}"/>
    <cellStyle name="Normal 815 3 4" xfId="15463" xr:uid="{15CC0AAA-93A6-444A-B92F-2F3EC44D3677}"/>
    <cellStyle name="Normal 815 3 4 2" xfId="15462" xr:uid="{43438A1C-20CA-46AF-92B0-EEA0D1F4CFFD}"/>
    <cellStyle name="Normal 815 3 5" xfId="15461" xr:uid="{895D96D3-CB5D-4346-B4A7-515FA0312D66}"/>
    <cellStyle name="Normal 815 4" xfId="15460" xr:uid="{5043E500-1FD5-434C-954A-BF4DCB486C2D}"/>
    <cellStyle name="Normal 815 4 2" xfId="15459" xr:uid="{BBC89846-31CC-45A6-9087-0BCC584DF730}"/>
    <cellStyle name="Normal 815 4 2 2" xfId="15458" xr:uid="{97F5ECD0-F5F6-4D9D-AF6D-A85ACD6D6A35}"/>
    <cellStyle name="Normal 815 4 3" xfId="15457" xr:uid="{18350921-D101-4489-8A68-749FD02F4A39}"/>
    <cellStyle name="Normal 815 5" xfId="15456" xr:uid="{193112A7-4CC4-4E56-A871-2C7DFC84B88A}"/>
    <cellStyle name="Normal 815 5 2" xfId="15455" xr:uid="{DB0C83F2-46D3-4F8C-9AB8-A2FD57256ABA}"/>
    <cellStyle name="Normal 815 6" xfId="15454" xr:uid="{575D4CB7-CC2D-45DD-AEDA-1AD1E98541D3}"/>
    <cellStyle name="Normal 815 6 2" xfId="15453" xr:uid="{509BA4D9-E779-4648-B4AA-3DAF426BC896}"/>
    <cellStyle name="Normal 815 7" xfId="15452" xr:uid="{5CCF85D7-CF31-4292-969C-8E7A73042B93}"/>
    <cellStyle name="Normal 816" xfId="15451" xr:uid="{F9B05752-48B8-4970-8C3E-2ED64A472DA4}"/>
    <cellStyle name="Normal 816 2" xfId="15450" xr:uid="{A7EC4A2A-7211-47D1-AB8B-32D582068C58}"/>
    <cellStyle name="Normal 816 2 2" xfId="15449" xr:uid="{47494472-D8B4-494D-963D-D7851642A4CD}"/>
    <cellStyle name="Normal 816 2 2 2" xfId="15448" xr:uid="{F8B13AFF-3144-446B-A6D0-E7C5ACDF9342}"/>
    <cellStyle name="Normal 816 2 2 2 2" xfId="15447" xr:uid="{D13DC7EA-48D0-4A18-9459-CB9B4B966FCB}"/>
    <cellStyle name="Normal 816 2 2 2 2 2" xfId="15446" xr:uid="{8DD9C14D-A2EF-4D5C-94C8-35DCE46F4812}"/>
    <cellStyle name="Normal 816 2 2 2 3" xfId="15445" xr:uid="{8965E66A-B1EA-4FAA-981E-A701AF74EF5A}"/>
    <cellStyle name="Normal 816 2 2 3" xfId="15444" xr:uid="{31B88A3E-3F56-4DFC-9F29-48D6012986FA}"/>
    <cellStyle name="Normal 816 2 2 3 2" xfId="15443" xr:uid="{A7DE52D3-CCEE-4FC4-965B-C6BD94B60123}"/>
    <cellStyle name="Normal 816 2 2 4" xfId="15442" xr:uid="{E95C5E23-FE9C-473E-AC00-755D60D20F4B}"/>
    <cellStyle name="Normal 816 2 2 4 2" xfId="15441" xr:uid="{772AA541-9A68-4BFD-894C-9074FBB7ED33}"/>
    <cellStyle name="Normal 816 2 2 5" xfId="15440" xr:uid="{CE55B320-1A65-4B7D-9723-0DD7ED1C99D2}"/>
    <cellStyle name="Normal 816 2 3" xfId="15439" xr:uid="{633FB1F0-DA40-42CF-A1D1-35EE64F062C0}"/>
    <cellStyle name="Normal 816 2 3 2" xfId="15438" xr:uid="{5433FEE1-572C-4B75-82E4-5D1594A9EF04}"/>
    <cellStyle name="Normal 816 2 3 2 2" xfId="15437" xr:uid="{00A8A7A0-EC0C-449F-9B76-2EF0FB43A66C}"/>
    <cellStyle name="Normal 816 2 3 3" xfId="15436" xr:uid="{E173A6D0-A44C-4675-9504-6C894E35EF12}"/>
    <cellStyle name="Normal 816 2 4" xfId="15435" xr:uid="{2605070A-FFDD-4B1E-BA98-480922CA2EF8}"/>
    <cellStyle name="Normal 816 2 4 2" xfId="15434" xr:uid="{D09C47AE-A1D5-45EE-9A2E-A3BA3EC9EDF8}"/>
    <cellStyle name="Normal 816 2 5" xfId="15433" xr:uid="{486B9278-8627-4400-B4E4-33D9A0877209}"/>
    <cellStyle name="Normal 816 2 5 2" xfId="15432" xr:uid="{8D667540-EB42-4909-8C93-961152847937}"/>
    <cellStyle name="Normal 816 2 6" xfId="15431" xr:uid="{E80C0E57-8ED2-4FAB-B8F9-39DF5C175CF6}"/>
    <cellStyle name="Normal 816 3" xfId="15430" xr:uid="{F436346C-4DD0-4439-89E0-CA0046A1DB20}"/>
    <cellStyle name="Normal 816 3 2" xfId="15429" xr:uid="{A9436310-B072-4447-BD30-B36602358917}"/>
    <cellStyle name="Normal 816 3 2 2" xfId="15428" xr:uid="{0A5B17F9-2AF9-4D9F-A564-EB159EE5AC53}"/>
    <cellStyle name="Normal 816 3 2 2 2" xfId="15427" xr:uid="{48EED953-2F0A-4EB0-B171-B013FBF10140}"/>
    <cellStyle name="Normal 816 3 2 3" xfId="15426" xr:uid="{4774D804-932E-4A07-BD1E-2B8773A685B2}"/>
    <cellStyle name="Normal 816 3 3" xfId="15425" xr:uid="{DF42BD4A-FB43-4263-944A-0AABB2BD776D}"/>
    <cellStyle name="Normal 816 3 3 2" xfId="15424" xr:uid="{A975A2CC-C1C9-4EE6-95E8-2ADB901BF2C2}"/>
    <cellStyle name="Normal 816 3 4" xfId="15423" xr:uid="{903D1B65-2B8C-4341-A030-D70D03B74C3C}"/>
    <cellStyle name="Normal 816 3 4 2" xfId="15422" xr:uid="{B77182A9-5EF9-4BEE-9EF3-D86B5A345D65}"/>
    <cellStyle name="Normal 816 3 5" xfId="15421" xr:uid="{4FE9F4FD-53D6-4547-9051-D735C07FBCE7}"/>
    <cellStyle name="Normal 816 4" xfId="15420" xr:uid="{959D19E0-3569-4772-A185-D673158A92BC}"/>
    <cellStyle name="Normal 816 4 2" xfId="15419" xr:uid="{46E06A5C-468D-4382-8DD4-54472F23B063}"/>
    <cellStyle name="Normal 816 4 2 2" xfId="15418" xr:uid="{8658FA36-A648-400C-B77B-8FD792F8D49A}"/>
    <cellStyle name="Normal 816 4 3" xfId="15417" xr:uid="{F229DB6A-F69D-4930-93EB-11568E29330B}"/>
    <cellStyle name="Normal 816 5" xfId="15416" xr:uid="{E81DF111-6388-43EA-8222-4F8FEBE69A1B}"/>
    <cellStyle name="Normal 816 5 2" xfId="15415" xr:uid="{9D85E0A3-B7DA-4451-A784-AB512552AF8E}"/>
    <cellStyle name="Normal 816 6" xfId="15414" xr:uid="{EC49303D-059A-43CE-BC7C-4C3B4B47FC89}"/>
    <cellStyle name="Normal 816 6 2" xfId="15413" xr:uid="{929E94D5-F2B5-4F6D-A89B-A768EBE7B8D1}"/>
    <cellStyle name="Normal 816 7" xfId="53948" xr:uid="{7B8704FA-49BD-4F33-A2A3-0270208018E7}"/>
    <cellStyle name="Normal 817" xfId="15412" xr:uid="{4BDED378-5B3D-4250-A1B2-71CDBFBAE8CD}"/>
    <cellStyle name="Normal 817 2" xfId="15411" xr:uid="{5F2205C6-E684-4E8E-A16D-E96A8680911F}"/>
    <cellStyle name="Normal 817 2 2" xfId="15410" xr:uid="{F3CEB6FB-60F3-4523-B116-A90A80439277}"/>
    <cellStyle name="Normal 817 2 2 2" xfId="15409" xr:uid="{C1EF2180-54B6-47FF-9B71-B817D28A8D10}"/>
    <cellStyle name="Normal 817 2 2 2 2" xfId="15408" xr:uid="{C4C32A8A-66AA-4746-A605-C036F369E554}"/>
    <cellStyle name="Normal 817 2 2 2 2 2" xfId="15407" xr:uid="{666243F4-BE66-4BAD-90B2-6CD446962978}"/>
    <cellStyle name="Normal 817 2 2 2 3" xfId="15406" xr:uid="{0566A8B8-92A9-4574-80FA-654290C13812}"/>
    <cellStyle name="Normal 817 2 2 3" xfId="15405" xr:uid="{DDF60B1D-5371-4617-862D-3C88F2C2A101}"/>
    <cellStyle name="Normal 817 2 2 3 2" xfId="15404" xr:uid="{75C36EED-5D36-45DD-86F2-D4C75C630D69}"/>
    <cellStyle name="Normal 817 2 2 4" xfId="15403" xr:uid="{41B65B03-0110-4E67-80E8-5054BE24C88A}"/>
    <cellStyle name="Normal 817 2 2 4 2" xfId="15402" xr:uid="{347B0919-BAA4-49DD-9A17-8FAC57FFE1E3}"/>
    <cellStyle name="Normal 817 2 2 5" xfId="15401" xr:uid="{49878975-B093-48BA-947F-74363D9FBC5C}"/>
    <cellStyle name="Normal 817 2 3" xfId="15400" xr:uid="{92CAF0FB-D150-4CC2-870A-FB6F2E330526}"/>
    <cellStyle name="Normal 817 2 3 2" xfId="15399" xr:uid="{554F3D4B-B395-4F36-956D-6B5EF743E857}"/>
    <cellStyle name="Normal 817 2 3 2 2" xfId="15398" xr:uid="{2EB5C59C-1D2A-46DD-ABFE-87D39A6A0FCB}"/>
    <cellStyle name="Normal 817 2 3 3" xfId="15397" xr:uid="{BD634813-001C-40B8-93B8-0247F269BAAA}"/>
    <cellStyle name="Normal 817 2 4" xfId="15396" xr:uid="{9CECFD13-0937-493B-AFFE-9F0D34062E75}"/>
    <cellStyle name="Normal 817 2 4 2" xfId="15395" xr:uid="{94524FA5-7AD0-4C4F-B69B-93A63F8771F5}"/>
    <cellStyle name="Normal 817 2 5" xfId="15394" xr:uid="{24B01A39-C1DB-4E21-8505-33AD1E5B78F1}"/>
    <cellStyle name="Normal 817 2 5 2" xfId="15393" xr:uid="{B1CBEC3E-B356-4D51-9E78-2E2C703AB635}"/>
    <cellStyle name="Normal 817 2 6" xfId="15392" xr:uid="{BF926E70-C29D-4239-8372-E980E4F9594D}"/>
    <cellStyle name="Normal 817 3" xfId="15391" xr:uid="{5D6DC4B2-F132-49B2-B127-F1A3480902AC}"/>
    <cellStyle name="Normal 817 3 2" xfId="15390" xr:uid="{C87E0525-4E91-4EFB-8AE5-38006BC6CDDD}"/>
    <cellStyle name="Normal 817 3 2 2" xfId="15389" xr:uid="{82E5C641-78B0-4C86-9BED-5F5455E25B2E}"/>
    <cellStyle name="Normal 817 3 2 2 2" xfId="15388" xr:uid="{A99F4D6C-6509-4DA7-B498-8AF6D90ADEE0}"/>
    <cellStyle name="Normal 817 3 2 3" xfId="15387" xr:uid="{7432A831-43A1-4AD6-8C1C-557843C25BAF}"/>
    <cellStyle name="Normal 817 3 3" xfId="15386" xr:uid="{2DDFE0BC-2A4A-43A3-836C-7A3F367C83D5}"/>
    <cellStyle name="Normal 817 3 3 2" xfId="15385" xr:uid="{5BD54215-8303-4EBD-8E74-F08D133D901A}"/>
    <cellStyle name="Normal 817 3 4" xfId="15384" xr:uid="{6F2076BD-5F5F-463D-9930-B6BFB398512A}"/>
    <cellStyle name="Normal 817 3 4 2" xfId="15383" xr:uid="{4B3DCE83-8C35-4116-9BCA-454BA391F439}"/>
    <cellStyle name="Normal 817 3 5" xfId="15382" xr:uid="{EF81B625-59E4-44C3-A6A1-71090B17A7A4}"/>
    <cellStyle name="Normal 817 4" xfId="15381" xr:uid="{EB66B16B-E3B5-4569-9076-5064FC5F338D}"/>
    <cellStyle name="Normal 817 4 2" xfId="15380" xr:uid="{A16D2FDD-9E0B-45A6-A2FC-C9F3EE89EF02}"/>
    <cellStyle name="Normal 817 4 2 2" xfId="15379" xr:uid="{C2FD5D65-0BA3-4EA0-8DC9-31CA683A3608}"/>
    <cellStyle name="Normal 817 4 3" xfId="15378" xr:uid="{844D40A0-CAF5-44CB-AD73-28576B46D3F2}"/>
    <cellStyle name="Normal 817 5" xfId="15377" xr:uid="{B48AB619-1C0F-4BA2-8A92-9E5D8D553A3F}"/>
    <cellStyle name="Normal 817 5 2" xfId="15376" xr:uid="{095075FB-C1FA-4EEF-ACE5-6A96EF74714B}"/>
    <cellStyle name="Normal 817 6" xfId="15375" xr:uid="{4958A673-A06A-4B0C-86F3-7F9E744548E4}"/>
    <cellStyle name="Normal 817 6 2" xfId="15374" xr:uid="{96059406-1BF3-41C9-9DB5-886C09AA834E}"/>
    <cellStyle name="Normal 817 7" xfId="15373" xr:uid="{04659970-07F0-4308-8845-26AFE97C609A}"/>
    <cellStyle name="Normal 818" xfId="15372" xr:uid="{3E28E794-BD96-42FE-9C9D-82528271057A}"/>
    <cellStyle name="Normal 818 2" xfId="15371" xr:uid="{9E838D2F-5EF6-44E3-93F6-C45E3645644C}"/>
    <cellStyle name="Normal 818 2 2" xfId="15370" xr:uid="{4676B725-7E77-4CF9-B7F3-18BD30B378B2}"/>
    <cellStyle name="Normal 818 2 2 2" xfId="15369" xr:uid="{C7B68F20-8B0D-42C6-A3C7-81756308B333}"/>
    <cellStyle name="Normal 818 2 2 2 2" xfId="15368" xr:uid="{EEE7333C-307A-460E-8BFE-5FF40B9ECA3F}"/>
    <cellStyle name="Normal 818 2 2 2 2 2" xfId="15367" xr:uid="{9C728BD3-EC1F-4BEF-9494-B164F5235B30}"/>
    <cellStyle name="Normal 818 2 2 2 3" xfId="15366" xr:uid="{82492C7B-7BC2-458F-A1E2-82EE3A5FACB9}"/>
    <cellStyle name="Normal 818 2 2 3" xfId="15365" xr:uid="{75169EDA-9341-4457-A116-325555D4C12A}"/>
    <cellStyle name="Normal 818 2 2 3 2" xfId="15364" xr:uid="{1B570D7D-C938-463B-9DD6-CEE19C65E1CA}"/>
    <cellStyle name="Normal 818 2 2 4" xfId="15363" xr:uid="{4182FAA8-AE93-4908-ADEE-0812530DB6D2}"/>
    <cellStyle name="Normal 818 2 2 4 2" xfId="15362" xr:uid="{8F3F677E-B9FA-428B-A5A6-5C07D6CBE5E0}"/>
    <cellStyle name="Normal 818 2 2 5" xfId="15361" xr:uid="{6B69D977-4E79-470C-9D2D-E810A57BFAA2}"/>
    <cellStyle name="Normal 818 2 3" xfId="15360" xr:uid="{54A981EA-DAF2-4591-BD8B-6DBDA4CD756F}"/>
    <cellStyle name="Normal 818 2 3 2" xfId="15359" xr:uid="{E63E45F3-C1B9-4D97-B342-15FA661EE36E}"/>
    <cellStyle name="Normal 818 2 3 2 2" xfId="15358" xr:uid="{1D7C3147-3DBF-4D16-AB1C-F6DC83555C11}"/>
    <cellStyle name="Normal 818 2 3 3" xfId="15357" xr:uid="{744B6504-FDF6-40A8-B344-4940377F0825}"/>
    <cellStyle name="Normal 818 2 4" xfId="15356" xr:uid="{38D34506-ADC7-46B2-923B-429A1DB45415}"/>
    <cellStyle name="Normal 818 2 4 2" xfId="15355" xr:uid="{F6B5C091-10A7-4950-8A36-78C0F59290B5}"/>
    <cellStyle name="Normal 818 2 5" xfId="15354" xr:uid="{055F7A0A-FE29-4DA0-A2BC-5E27E435B118}"/>
    <cellStyle name="Normal 818 2 5 2" xfId="15353" xr:uid="{762BEF6F-AA39-44AE-9F40-9E8F817A8AA5}"/>
    <cellStyle name="Normal 818 2 6" xfId="15352" xr:uid="{1A60CFE2-C18E-47FA-9DC8-CC44E898E2DF}"/>
    <cellStyle name="Normal 818 3" xfId="15351" xr:uid="{BD9D8A42-DF6B-4E8F-AD10-645840723D12}"/>
    <cellStyle name="Normal 818 3 2" xfId="15350" xr:uid="{22B29836-73BF-4FE5-94D8-60D57548AC1B}"/>
    <cellStyle name="Normal 818 3 2 2" xfId="15349" xr:uid="{34D1DEC7-5093-4E2C-B5B9-4D6990C53A9A}"/>
    <cellStyle name="Normal 818 3 2 2 2" xfId="15348" xr:uid="{8E88C784-E9D1-44B5-972F-AF3450ED0041}"/>
    <cellStyle name="Normal 818 3 2 3" xfId="15347" xr:uid="{DF27345A-0DEE-4F6D-B1C2-59226BEDD9F1}"/>
    <cellStyle name="Normal 818 3 3" xfId="15346" xr:uid="{11F4F114-DF55-4791-9319-6C82945369FE}"/>
    <cellStyle name="Normal 818 3 3 2" xfId="15345" xr:uid="{37E74E5D-D49A-4B1A-9E00-E9F99E9C44B2}"/>
    <cellStyle name="Normal 818 3 4" xfId="15344" xr:uid="{807589C9-46BB-4675-8FA3-2D1B3AF021E9}"/>
    <cellStyle name="Normal 818 3 4 2" xfId="15343" xr:uid="{405E79FD-4835-4BE8-ACC3-54955232DF05}"/>
    <cellStyle name="Normal 818 3 5" xfId="15342" xr:uid="{249D91E9-7BF4-439E-A2FD-5178D421CD19}"/>
    <cellStyle name="Normal 818 4" xfId="15341" xr:uid="{0673D7D3-478C-4E4F-ACF9-451EE92FF4E2}"/>
    <cellStyle name="Normal 818 4 2" xfId="15340" xr:uid="{B73792F8-6CCF-4374-BE9F-979B707A5F05}"/>
    <cellStyle name="Normal 818 4 2 2" xfId="15339" xr:uid="{3FFD7B99-3C39-4F76-9221-FACDD5AAA5E2}"/>
    <cellStyle name="Normal 818 4 3" xfId="15338" xr:uid="{E2C43D25-D86B-4B9A-91DB-72E1DBD36367}"/>
    <cellStyle name="Normal 818 5" xfId="15337" xr:uid="{755AD3F3-22CD-4D9B-974F-EFC49890326E}"/>
    <cellStyle name="Normal 818 5 2" xfId="15336" xr:uid="{2E2EA99B-E819-4338-AFD0-997F49EFED62}"/>
    <cellStyle name="Normal 818 6" xfId="15335" xr:uid="{FC63BA3C-EB27-4CF6-A990-8B9BF1F7127D}"/>
    <cellStyle name="Normal 818 6 2" xfId="15334" xr:uid="{C1E20D17-B183-447A-B9FE-2B61D0B248CA}"/>
    <cellStyle name="Normal 818 7" xfId="15333" xr:uid="{72A04970-EB62-41F1-9613-666B3B2FCCC2}"/>
    <cellStyle name="Normal 819" xfId="15332" xr:uid="{DDBCADA7-5B0F-49FC-8067-2706AF7A9FA1}"/>
    <cellStyle name="Normal 819 2" xfId="15331" xr:uid="{9B124A70-D5C7-42CC-8B2B-28C5A3681648}"/>
    <cellStyle name="Normal 819 2 2" xfId="15330" xr:uid="{D1D57EEA-3616-4703-9F34-28037009E9C6}"/>
    <cellStyle name="Normal 819 2 2 2" xfId="15329" xr:uid="{D5CB2AB0-8D18-4617-9071-FE439C765989}"/>
    <cellStyle name="Normal 819 2 2 2 2" xfId="15328" xr:uid="{382F3F2F-0E02-4151-AF0E-F6754831A896}"/>
    <cellStyle name="Normal 819 2 2 2 2 2" xfId="15327" xr:uid="{853F856F-0BD1-4647-8414-5F0C21A8FA2F}"/>
    <cellStyle name="Normal 819 2 2 2 3" xfId="15326" xr:uid="{38B8FA95-DAA4-4D2F-9502-24F84512BF66}"/>
    <cellStyle name="Normal 819 2 2 3" xfId="15325" xr:uid="{2B07AB91-B36C-4A33-91F7-BADCC23E8807}"/>
    <cellStyle name="Normal 819 2 2 3 2" xfId="15324" xr:uid="{F86B0347-FCBF-47EF-8EF7-9569A8F2890A}"/>
    <cellStyle name="Normal 819 2 2 4" xfId="15323" xr:uid="{0F88D3BF-DFCA-4635-A1EA-7FEFC7A06DEB}"/>
    <cellStyle name="Normal 819 2 2 4 2" xfId="15322" xr:uid="{4E32364C-7382-4868-B61F-D5FE505856CE}"/>
    <cellStyle name="Normal 819 2 2 5" xfId="15321" xr:uid="{03A327D0-DEB8-4637-874C-C6A2E2B4D054}"/>
    <cellStyle name="Normal 819 2 3" xfId="15320" xr:uid="{49A5FAF5-622B-4D75-ACE1-44261CC9346B}"/>
    <cellStyle name="Normal 819 2 3 2" xfId="15319" xr:uid="{B4EDC80A-17FC-45DD-90B6-4158C0DFEC25}"/>
    <cellStyle name="Normal 819 2 3 2 2" xfId="15318" xr:uid="{7F956359-E1FA-45FD-A26C-5FB96522D65A}"/>
    <cellStyle name="Normal 819 2 3 3" xfId="15317" xr:uid="{71131A05-9719-4169-BC0D-4C574A397577}"/>
    <cellStyle name="Normal 819 2 4" xfId="15316" xr:uid="{2962B014-AE9C-4BF8-9C4C-E819BD37ABA6}"/>
    <cellStyle name="Normal 819 2 4 2" xfId="15315" xr:uid="{8B6B154B-AEBB-4F7D-9C84-065CDED1A315}"/>
    <cellStyle name="Normal 819 2 5" xfId="15314" xr:uid="{0C9371A2-8E6C-4B41-9719-897F1E49B28A}"/>
    <cellStyle name="Normal 819 2 5 2" xfId="15313" xr:uid="{39020FAF-0B3E-400D-AD7F-9266B2EC222C}"/>
    <cellStyle name="Normal 819 2 6" xfId="15312" xr:uid="{81C230D6-84BA-4A09-8B5E-62A34862D976}"/>
    <cellStyle name="Normal 819 3" xfId="15311" xr:uid="{D44ED2A9-C7E0-4F45-ACF5-B38287C66928}"/>
    <cellStyle name="Normal 819 3 2" xfId="15310" xr:uid="{13044850-E8C1-4FE7-92F0-62CC65935C5F}"/>
    <cellStyle name="Normal 819 3 2 2" xfId="15309" xr:uid="{A0EC9CDA-3083-4ADF-B465-E34D6C4C675A}"/>
    <cellStyle name="Normal 819 3 2 2 2" xfId="15308" xr:uid="{6F4650A2-9145-4263-AF2A-3AB3F4D0B65E}"/>
    <cellStyle name="Normal 819 3 2 3" xfId="15307" xr:uid="{8C711EDB-6972-4D1F-87EF-DEE499984434}"/>
    <cellStyle name="Normal 819 3 3" xfId="15306" xr:uid="{D7654F46-F496-4258-B280-D80E5E3CCFFE}"/>
    <cellStyle name="Normal 819 3 3 2" xfId="15305" xr:uid="{4E3BA347-EEAC-4DAC-B31B-DE79BA753AD3}"/>
    <cellStyle name="Normal 819 3 4" xfId="15304" xr:uid="{BBD98936-B2C8-4444-8C8B-5537B72391A1}"/>
    <cellStyle name="Normal 819 3 4 2" xfId="15303" xr:uid="{5B9FD841-4DC1-4B3B-ACCF-D98F02A4BEA3}"/>
    <cellStyle name="Normal 819 3 5" xfId="15302" xr:uid="{ED7067ED-28C7-4820-BB56-192CEDB30E66}"/>
    <cellStyle name="Normal 819 4" xfId="15301" xr:uid="{BD86425B-F3BB-4921-B4B5-00B0CC27B5F8}"/>
    <cellStyle name="Normal 819 4 2" xfId="15300" xr:uid="{4C4B90D8-3BDD-4F45-9692-8DF22B154CFD}"/>
    <cellStyle name="Normal 819 4 2 2" xfId="15299" xr:uid="{7452B397-797D-47CA-9AAE-8CF06AA64F3A}"/>
    <cellStyle name="Normal 819 4 3" xfId="15298" xr:uid="{DDFF0668-45ED-439D-B196-8D3873AD8D51}"/>
    <cellStyle name="Normal 819 5" xfId="15297" xr:uid="{9752ECE4-A13C-48CD-B483-6F4027636F11}"/>
    <cellStyle name="Normal 819 5 2" xfId="15296" xr:uid="{4ED67824-4AB4-49C7-A803-00CE673F539A}"/>
    <cellStyle name="Normal 819 6" xfId="15295" xr:uid="{B0A38318-C4FA-4C1E-9D78-CB7006A94C47}"/>
    <cellStyle name="Normal 819 6 2" xfId="15294" xr:uid="{84E7624B-FC3C-4750-A2C1-F0544AF257A5}"/>
    <cellStyle name="Normal 819 7" xfId="15293" xr:uid="{7B33AEC6-2FE1-4BE1-BE9A-4AA4C5276977}"/>
    <cellStyle name="Normal 82" xfId="15292" xr:uid="{2E65D763-884D-4ECB-8C4C-A27071D15CFF}"/>
    <cellStyle name="Normal 82 10" xfId="15291" xr:uid="{865736E7-3FE2-4EDA-BED5-4F974FAFD366}"/>
    <cellStyle name="Normal 82 11" xfId="15290" xr:uid="{18B4B9CB-73CE-42A5-BA03-5371BFF4FB2E}"/>
    <cellStyle name="Normal 82 12" xfId="15289" xr:uid="{EED2DFCF-2EE7-4C00-8FA4-34AF46D11F0E}"/>
    <cellStyle name="Normal 82 2" xfId="15288" xr:uid="{9535B3B5-575B-4684-8919-4D44261A19BA}"/>
    <cellStyle name="Normal 82 2 2" xfId="15287" xr:uid="{251227F9-0057-487F-912D-094B6F21C8B0}"/>
    <cellStyle name="Normal 82 2 2 2" xfId="15286" xr:uid="{EE8BE178-639C-4D42-AA85-3D7A14350298}"/>
    <cellStyle name="Normal 82 2 2 2 2" xfId="15285" xr:uid="{5EBBC10D-8E47-462A-B6F2-16C1CF7983B7}"/>
    <cellStyle name="Normal 82 2 2 2 2 2" xfId="15284" xr:uid="{7E275C22-8BB2-4502-8183-A619F19E598A}"/>
    <cellStyle name="Normal 82 2 2 2 2 2 2" xfId="15283" xr:uid="{E8A51E8C-431C-477F-90F8-18C4A267F197}"/>
    <cellStyle name="Normal 82 2 2 2 2 2 3" xfId="15282" xr:uid="{71E3F956-DF1D-4C27-8396-06086805A21F}"/>
    <cellStyle name="Normal 82 2 2 2 2 3" xfId="15281" xr:uid="{82EA4B7B-E628-407D-BECB-6FA9F8DFA2A4}"/>
    <cellStyle name="Normal 82 2 2 2 2 4" xfId="15280" xr:uid="{EDD8101B-5CAC-4483-9F33-8F93A9995D9C}"/>
    <cellStyle name="Normal 82 2 2 2 2_Forecast" xfId="15279" xr:uid="{2F7DD0F2-B0B1-42DA-8B87-656D12B26413}"/>
    <cellStyle name="Normal 82 2 2 2 3" xfId="15278" xr:uid="{2F64A8F6-25B0-4F4D-86DC-5964BBAECA71}"/>
    <cellStyle name="Normal 82 2 2 2 3 2" xfId="15277" xr:uid="{9C3845E9-DE17-429C-9F5F-69296EEA080E}"/>
    <cellStyle name="Normal 82 2 2 2 3 3" xfId="15276" xr:uid="{C1E287AF-4A01-4A37-A158-AD58D9301468}"/>
    <cellStyle name="Normal 82 2 2 2 4" xfId="15275" xr:uid="{E2704CDB-5838-4F24-87E3-AB8B6008A306}"/>
    <cellStyle name="Normal 82 2 2 2 5" xfId="15274" xr:uid="{F99E7A8E-8D28-414A-9831-5E733B4EA9D9}"/>
    <cellStyle name="Normal 82 2 2 2_DSub" xfId="15273" xr:uid="{DEA8B680-C947-45ED-A80F-2F1EB02B2816}"/>
    <cellStyle name="Normal 82 2 2 3" xfId="15272" xr:uid="{C5D56157-2935-405B-A7EE-7F89BEFA08C2}"/>
    <cellStyle name="Normal 82 2 2 3 2" xfId="15271" xr:uid="{37B554F9-F061-49C4-9906-12F002289364}"/>
    <cellStyle name="Normal 82 2 2 3 2 2" xfId="15270" xr:uid="{9BFCA713-BAC5-4745-BC14-3C9F7180C1AD}"/>
    <cellStyle name="Normal 82 2 2 3 2 3" xfId="15269" xr:uid="{0894F3A7-F106-4AFA-982C-157F9D1C058B}"/>
    <cellStyle name="Normal 82 2 2 3 3" xfId="15268" xr:uid="{B6CF37E0-34AF-444C-9F5A-8284772C532D}"/>
    <cellStyle name="Normal 82 2 2 3 4" xfId="15267" xr:uid="{BFCDCD87-884E-4F6C-B0A1-719ECBB71FDB}"/>
    <cellStyle name="Normal 82 2 2 3_Forecast" xfId="15266" xr:uid="{9AFCF0C3-29EF-46A8-8446-BA999B95738E}"/>
    <cellStyle name="Normal 82 2 2 4" xfId="15265" xr:uid="{958FCD97-F404-4558-A79F-4AD6217FA07C}"/>
    <cellStyle name="Normal 82 2 2 4 2" xfId="15264" xr:uid="{6193E436-6102-4103-AADB-C1F5AA6A28EE}"/>
    <cellStyle name="Normal 82 2 2 4 3" xfId="15263" xr:uid="{EB04E60C-9C91-4D3E-8BA0-B274F52A3DCF}"/>
    <cellStyle name="Normal 82 2 2 5" xfId="15262" xr:uid="{7A6444B7-5693-46D3-9015-67ABBE844560}"/>
    <cellStyle name="Normal 82 2 2 6" xfId="15261" xr:uid="{9AF4ABED-2021-49F4-AE05-61413C255049}"/>
    <cellStyle name="Normal 82 2 2_DSub" xfId="15260" xr:uid="{92B859F2-EF9A-436C-A03D-3E892F3653EC}"/>
    <cellStyle name="Normal 82 2 3" xfId="15259" xr:uid="{A3EC88D7-F9C8-4345-9A77-D64C32F05620}"/>
    <cellStyle name="Normal 82 2 3 2" xfId="15258" xr:uid="{368262B5-B157-40D0-90C0-85688B59CE21}"/>
    <cellStyle name="Normal 82 2 3 2 2" xfId="15257" xr:uid="{CFDA71A1-CB76-42B4-951D-A87A489EABD0}"/>
    <cellStyle name="Normal 82 2 3 2 2 2" xfId="15256" xr:uid="{9079B72F-70F3-4D62-A04F-A11B3F012331}"/>
    <cellStyle name="Normal 82 2 3 2 2 2 2" xfId="15255" xr:uid="{F1218EE8-EECF-440C-9A45-C0B93CA0EC51}"/>
    <cellStyle name="Normal 82 2 3 2 2 2 3" xfId="15254" xr:uid="{2E262AAC-EC42-4E7B-A8C5-00579E870F98}"/>
    <cellStyle name="Normal 82 2 3 2 2 3" xfId="15253" xr:uid="{E4A7C39B-E448-4860-B30A-BD418C2E90D0}"/>
    <cellStyle name="Normal 82 2 3 2 2 4" xfId="15252" xr:uid="{ADBBF94E-AA00-4BEC-A9DC-92F74B4444A6}"/>
    <cellStyle name="Normal 82 2 3 2 2_Forecast" xfId="15251" xr:uid="{F491E2E4-1814-4C6D-9FC0-D65274573DD4}"/>
    <cellStyle name="Normal 82 2 3 2 3" xfId="15250" xr:uid="{ADBC24B3-D3C4-4607-B370-C10F832EF0B1}"/>
    <cellStyle name="Normal 82 2 3 2 3 2" xfId="15249" xr:uid="{DA6B1349-595E-4A52-AEA7-F2132ABD055F}"/>
    <cellStyle name="Normal 82 2 3 2 3 3" xfId="15248" xr:uid="{11249CCF-D9A6-424D-92FB-C83A1BC90EFD}"/>
    <cellStyle name="Normal 82 2 3 2 4" xfId="15247" xr:uid="{77CA5E17-F2BF-46EA-B628-1730493A22A8}"/>
    <cellStyle name="Normal 82 2 3 2 5" xfId="15246" xr:uid="{6D0C06C2-A1E2-4996-9CE1-1AA80C318412}"/>
    <cellStyle name="Normal 82 2 3 2_DSub" xfId="15245" xr:uid="{7B50A1F7-7718-47A6-AABF-D50DA5A078EF}"/>
    <cellStyle name="Normal 82 2 3 3" xfId="15244" xr:uid="{B5F91D61-9D2A-4633-A882-0BDD56B3A17D}"/>
    <cellStyle name="Normal 82 2 3 3 2" xfId="15243" xr:uid="{AAB8C948-8C25-41B4-A028-C3389F2A4F28}"/>
    <cellStyle name="Normal 82 2 3 3 2 2" xfId="15242" xr:uid="{C820B04A-9C6E-40EC-B073-C8B3C69EE874}"/>
    <cellStyle name="Normal 82 2 3 3 2 3" xfId="15241" xr:uid="{6695CA20-1961-444D-A6D6-49333C98813F}"/>
    <cellStyle name="Normal 82 2 3 3 3" xfId="15240" xr:uid="{B72AAAB4-2F7B-4B1F-BF3A-F0F0B78E3EA0}"/>
    <cellStyle name="Normal 82 2 3 3 4" xfId="15239" xr:uid="{15C817CD-2FB9-4CBA-9BEE-5E00BAD88CA8}"/>
    <cellStyle name="Normal 82 2 3 3_Forecast" xfId="15238" xr:uid="{E631F36D-3311-4426-9A67-57E8EA51B580}"/>
    <cellStyle name="Normal 82 2 3 4" xfId="15237" xr:uid="{DF011B45-3A40-4D75-A5A5-B963AF7B71B7}"/>
    <cellStyle name="Normal 82 2 3 4 2" xfId="15236" xr:uid="{A2D9A5E9-0E22-4634-8EAF-A46FD0509765}"/>
    <cellStyle name="Normal 82 2 3 4 3" xfId="15235" xr:uid="{11AB56DF-16BF-4224-A1D0-C7152B5B481D}"/>
    <cellStyle name="Normal 82 2 3 5" xfId="15234" xr:uid="{ECA1276D-ECB0-4687-A204-94AA66AC7FC7}"/>
    <cellStyle name="Normal 82 2 3 6" xfId="15233" xr:uid="{2F96D3FA-7452-4286-A571-DB9BB9D273E4}"/>
    <cellStyle name="Normal 82 2 3_DSub" xfId="15232" xr:uid="{56AF6FA2-9032-48CA-8EEC-0A9A438B5B8B}"/>
    <cellStyle name="Normal 82 2 4" xfId="15231" xr:uid="{9E3A7EC0-24F0-457C-AD50-251D7CCAD418}"/>
    <cellStyle name="Normal 82 2 4 2" xfId="15230" xr:uid="{24C7381F-DDA8-459A-B981-B2303AE34E9E}"/>
    <cellStyle name="Normal 82 2 4 2 2" xfId="15229" xr:uid="{9A7EBB4B-AE4A-4F55-9B0F-16CAB1FF171E}"/>
    <cellStyle name="Normal 82 2 4 2 2 2" xfId="15228" xr:uid="{EBBC42D2-1A9C-44A1-BBBE-188156D831B6}"/>
    <cellStyle name="Normal 82 2 4 2 2 3" xfId="15227" xr:uid="{D7795477-1FD3-4631-A024-681E2100C7AB}"/>
    <cellStyle name="Normal 82 2 4 2 3" xfId="15226" xr:uid="{5AA80031-4D82-49DB-AE9B-A2C5F584E312}"/>
    <cellStyle name="Normal 82 2 4 2 4" xfId="15225" xr:uid="{D2208919-D8AE-4AF5-9391-6060B482D7D6}"/>
    <cellStyle name="Normal 82 2 4 2_Forecast" xfId="15224" xr:uid="{B0509AE2-DF23-452B-AEFC-96DBC8ED7254}"/>
    <cellStyle name="Normal 82 2 4 3" xfId="15223" xr:uid="{D4E16D16-1D4D-449D-96B0-00E63D5C1BCE}"/>
    <cellStyle name="Normal 82 2 4 3 2" xfId="15222" xr:uid="{4534FCF4-1E31-455D-B051-6AF44D39D4EB}"/>
    <cellStyle name="Normal 82 2 4 3 3" xfId="15221" xr:uid="{64FFB1E1-D88D-455C-B7C3-DAE273421E0A}"/>
    <cellStyle name="Normal 82 2 4 4" xfId="15220" xr:uid="{D03FA6C1-8DF6-4BF9-9235-0F63735C9C84}"/>
    <cellStyle name="Normal 82 2 4 5" xfId="15219" xr:uid="{74B39449-CB46-447E-9897-203DA2F874F2}"/>
    <cellStyle name="Normal 82 2 4_DSub" xfId="15218" xr:uid="{05DBCCAF-DBEA-454A-9E32-E8582282F476}"/>
    <cellStyle name="Normal 82 2 5" xfId="15217" xr:uid="{7846348A-BEF6-48B9-BDF2-9B6504DFD812}"/>
    <cellStyle name="Normal 82 2 5 2" xfId="15216" xr:uid="{2292840E-D162-43C7-8771-75B55F7A6309}"/>
    <cellStyle name="Normal 82 2 5 2 2" xfId="15215" xr:uid="{E3D58EA3-8BDE-4614-8179-CF8815A6F0DE}"/>
    <cellStyle name="Normal 82 2 5 2 3" xfId="15214" xr:uid="{08B9F9F9-E9FC-40A5-B604-E1838D1B516F}"/>
    <cellStyle name="Normal 82 2 5 3" xfId="15213" xr:uid="{EE64ADCD-583A-40ED-A1E6-433A32B2DFE1}"/>
    <cellStyle name="Normal 82 2 5 4" xfId="15212" xr:uid="{35F87F99-895D-4EE0-A42F-7614DC471F54}"/>
    <cellStyle name="Normal 82 2 5_Forecast" xfId="15211" xr:uid="{D985F405-1E58-4C15-87C1-7C95CDF2394D}"/>
    <cellStyle name="Normal 82 2 6" xfId="15210" xr:uid="{E1ED9B23-44A1-4889-B94D-5202F752E3C1}"/>
    <cellStyle name="Normal 82 2 6 2" xfId="15209" xr:uid="{7D405382-B238-477F-B900-9B6FDCD57770}"/>
    <cellStyle name="Normal 82 2 6 2 2" xfId="15208" xr:uid="{12A502A3-48F1-4545-96C8-8F26D3443EB7}"/>
    <cellStyle name="Normal 82 2 6 2 3" xfId="15207" xr:uid="{EC1A3477-22D4-4F6E-9CFE-6E5BDEBED0CE}"/>
    <cellStyle name="Normal 82 2 6 3" xfId="15206" xr:uid="{71587DA4-2F63-4AA9-ABC5-612977375202}"/>
    <cellStyle name="Normal 82 2 6 4" xfId="15205" xr:uid="{E5A8BAC9-25D5-4E0C-BB51-021134F65DED}"/>
    <cellStyle name="Normal 82 2 6_Forecast" xfId="15204" xr:uid="{A2B3161D-3287-488F-B021-95CA78C4743E}"/>
    <cellStyle name="Normal 82 2 7" xfId="15203" xr:uid="{C36210DB-D706-42BE-A233-BB907BEE42AB}"/>
    <cellStyle name="Normal 82 2 7 2" xfId="15202" xr:uid="{2B0B168E-5E52-467C-A124-0ADE0E7524DB}"/>
    <cellStyle name="Normal 82 2 7 3" xfId="15201" xr:uid="{231E1527-95A0-4BBE-8F2B-EFF2E1F77A4F}"/>
    <cellStyle name="Normal 82 2 8" xfId="15200" xr:uid="{89B5F2AB-B58E-4B43-BED0-F18686E488FC}"/>
    <cellStyle name="Normal 82 2 9" xfId="15199" xr:uid="{F5ADF541-EA46-4CB2-A148-D0732C4C5B8A}"/>
    <cellStyle name="Normal 82 2_DSub" xfId="15198" xr:uid="{231131AB-6478-4127-ACF0-D3E8599F8379}"/>
    <cellStyle name="Normal 82 3" xfId="15197" xr:uid="{F8D10F98-84AC-47D4-AECD-527B624AA54E}"/>
    <cellStyle name="Normal 82 3 2" xfId="15196" xr:uid="{212B8883-0453-4A80-B6DB-285A12DBB749}"/>
    <cellStyle name="Normal 82 3 2 2" xfId="15195" xr:uid="{F3953D8D-47AD-4CEC-9D7C-F3D565A1134D}"/>
    <cellStyle name="Normal 82 3 2 2 2" xfId="15194" xr:uid="{2FC7DE1F-2374-4E10-B869-EA5C272E21BA}"/>
    <cellStyle name="Normal 82 3 2 2 2 2" xfId="15193" xr:uid="{C05FA67F-C729-4E48-BC88-38285F347514}"/>
    <cellStyle name="Normal 82 3 2 2 2 2 2" xfId="15192" xr:uid="{9FD56629-1AA8-4605-B73F-AE0FC52611FD}"/>
    <cellStyle name="Normal 82 3 2 2 2 2 3" xfId="15191" xr:uid="{65DB12E0-426A-48BC-9194-9728C578C25C}"/>
    <cellStyle name="Normal 82 3 2 2 2 3" xfId="15190" xr:uid="{593702AB-41B7-482F-BAC9-E6B616D92EF8}"/>
    <cellStyle name="Normal 82 3 2 2 2 4" xfId="15189" xr:uid="{59B920D4-587B-4EC2-B8C2-C93ED3F142F0}"/>
    <cellStyle name="Normal 82 3 2 2 2_Forecast" xfId="15188" xr:uid="{C89D94C3-BC88-4972-AF3E-1C90545439D2}"/>
    <cellStyle name="Normal 82 3 2 2 3" xfId="15187" xr:uid="{4F9FDAD4-BA8A-431E-B473-C7EDAAEDFE28}"/>
    <cellStyle name="Normal 82 3 2 2 3 2" xfId="15186" xr:uid="{0F335CF5-98BA-4890-AE79-5D3D4544EB86}"/>
    <cellStyle name="Normal 82 3 2 2 3 3" xfId="15185" xr:uid="{1AC26B13-513A-4391-8B30-CC8519D93BCD}"/>
    <cellStyle name="Normal 82 3 2 2 4" xfId="15184" xr:uid="{B75D8A68-D099-495F-966A-57BE002567F4}"/>
    <cellStyle name="Normal 82 3 2 2 5" xfId="15183" xr:uid="{A5CFF4B4-B1B3-43CC-A464-DDDAB6AF48BE}"/>
    <cellStyle name="Normal 82 3 2 2_DSub" xfId="15182" xr:uid="{8BA8568B-0498-4A6C-904B-A47141028324}"/>
    <cellStyle name="Normal 82 3 2 3" xfId="15181" xr:uid="{6E7D76B3-FD35-431F-9662-4B5C4510A488}"/>
    <cellStyle name="Normal 82 3 2 3 2" xfId="15180" xr:uid="{000B4968-D165-4D70-B24D-A030C6992522}"/>
    <cellStyle name="Normal 82 3 2 3 2 2" xfId="15179" xr:uid="{A0E4A535-12D1-42E9-9565-3BDB7B2451A7}"/>
    <cellStyle name="Normal 82 3 2 3 2 3" xfId="15178" xr:uid="{BF98D844-334E-4D22-8F0F-AD728CC693D9}"/>
    <cellStyle name="Normal 82 3 2 3 3" xfId="15177" xr:uid="{EA88FD5E-53F0-4E14-A750-63E74D14370B}"/>
    <cellStyle name="Normal 82 3 2 3 4" xfId="15176" xr:uid="{4DAFEA7D-EF18-4ED7-B96A-1E3156AF26B2}"/>
    <cellStyle name="Normal 82 3 2 3_Forecast" xfId="15175" xr:uid="{01651B97-B532-4CBF-B382-14C618ACAC41}"/>
    <cellStyle name="Normal 82 3 2 4" xfId="15174" xr:uid="{9C38E902-A7C8-4C63-A04D-6736544348EE}"/>
    <cellStyle name="Normal 82 3 2 4 2" xfId="15173" xr:uid="{DA040CCE-9652-4B04-BE22-2B573740FA76}"/>
    <cellStyle name="Normal 82 3 2 4 3" xfId="15172" xr:uid="{7CD6215B-016D-40FF-8DF7-C5C502F2254E}"/>
    <cellStyle name="Normal 82 3 2 5" xfId="15171" xr:uid="{4366EEA0-1F1B-491E-A35B-415F37A05FDE}"/>
    <cellStyle name="Normal 82 3 2 6" xfId="15170" xr:uid="{4F213CBC-6D5E-463A-9870-CB617214840A}"/>
    <cellStyle name="Normal 82 3 2_DSub" xfId="15169" xr:uid="{92BD1D2E-3EBA-40E6-9DFC-90208F423B3A}"/>
    <cellStyle name="Normal 82 3 3" xfId="15168" xr:uid="{D9915FB7-907E-445E-A387-DF5426008A6F}"/>
    <cellStyle name="Normal 82 3 3 2" xfId="15167" xr:uid="{A83BF141-996E-4183-9EBD-31AEAA31E253}"/>
    <cellStyle name="Normal 82 3 3 2 2" xfId="15166" xr:uid="{C26E3503-96ED-4B35-A2E6-BE6F73E0F116}"/>
    <cellStyle name="Normal 82 3 3 2 2 2" xfId="15165" xr:uid="{946DFA88-B7CF-44DC-9A78-2359239A6CB0}"/>
    <cellStyle name="Normal 82 3 3 2 2 2 2" xfId="15164" xr:uid="{FABAC75C-18BE-4A93-B4A5-9BFA214D5EAD}"/>
    <cellStyle name="Normal 82 3 3 2 2 2 3" xfId="15163" xr:uid="{06011F3E-1072-4384-87ED-9067EBD16803}"/>
    <cellStyle name="Normal 82 3 3 2 2 3" xfId="15162" xr:uid="{F084F8A5-72FC-4768-9A69-FBE19E0C8034}"/>
    <cellStyle name="Normal 82 3 3 2 2 4" xfId="15161" xr:uid="{3CD7DD05-A968-40C2-B9FF-C3AE957DAFE2}"/>
    <cellStyle name="Normal 82 3 3 2 2_Forecast" xfId="15160" xr:uid="{19E83E68-65A4-4155-88AF-A749FCD8097D}"/>
    <cellStyle name="Normal 82 3 3 2 3" xfId="15159" xr:uid="{DA2E3E79-8DD1-478C-8BB5-0E1F58493568}"/>
    <cellStyle name="Normal 82 3 3 2 3 2" xfId="15158" xr:uid="{BA9FFF3D-2683-45A8-9C1F-6C8776539BC1}"/>
    <cellStyle name="Normal 82 3 3 2 3 3" xfId="15157" xr:uid="{E0D62599-12DE-4DD0-BF34-19989BF2FD1D}"/>
    <cellStyle name="Normal 82 3 3 2 4" xfId="15156" xr:uid="{689B25D0-026E-4EB8-8EE9-C060AECB3053}"/>
    <cellStyle name="Normal 82 3 3 2 5" xfId="15155" xr:uid="{4D2E104B-8EAC-40D6-A009-31399FACC963}"/>
    <cellStyle name="Normal 82 3 3 2_DSub" xfId="15154" xr:uid="{A4E20D1B-CAB8-435B-A566-18453F9942C6}"/>
    <cellStyle name="Normal 82 3 3 3" xfId="15153" xr:uid="{9AAD710C-1B23-4D6A-B2DF-4F6E36B3BCBA}"/>
    <cellStyle name="Normal 82 3 3 3 2" xfId="15152" xr:uid="{6D32B160-283A-4C77-A023-D16C4C284F12}"/>
    <cellStyle name="Normal 82 3 3 3 2 2" xfId="15151" xr:uid="{B153E003-5231-4B38-87D4-6E865194EB42}"/>
    <cellStyle name="Normal 82 3 3 3 2 3" xfId="15150" xr:uid="{2BC47DA4-9A34-4E06-8675-BB181588EF43}"/>
    <cellStyle name="Normal 82 3 3 3 3" xfId="15149" xr:uid="{6A8F6C6B-3FA4-4D07-9B42-5DB71449AC90}"/>
    <cellStyle name="Normal 82 3 3 3 4" xfId="15148" xr:uid="{5A0BE6DE-7495-431E-AB20-E5E135BDDE40}"/>
    <cellStyle name="Normal 82 3 3 3_Forecast" xfId="15147" xr:uid="{CD005B75-A3B3-418B-A27C-EDE485E62D84}"/>
    <cellStyle name="Normal 82 3 3 4" xfId="15146" xr:uid="{EC7727AB-4832-4218-8789-B6F1A7D87B0A}"/>
    <cellStyle name="Normal 82 3 3 4 2" xfId="15145" xr:uid="{61FB7E58-DFFC-4456-905C-D3097DA85325}"/>
    <cellStyle name="Normal 82 3 3 4 3" xfId="15144" xr:uid="{44508023-DC74-4C62-A609-F2FF03FE22C7}"/>
    <cellStyle name="Normal 82 3 3 5" xfId="15143" xr:uid="{CECE77BE-A17A-4511-9BAA-32A17DFADE66}"/>
    <cellStyle name="Normal 82 3 3 6" xfId="15142" xr:uid="{B64C74C4-1542-4D6C-9757-96032DB81CF4}"/>
    <cellStyle name="Normal 82 3 3_DSub" xfId="15141" xr:uid="{1317A82B-5CA5-4714-AF3A-836F9F09AFDE}"/>
    <cellStyle name="Normal 82 3 4" xfId="15140" xr:uid="{A7537842-73BC-45CD-9ECE-E695FDC15476}"/>
    <cellStyle name="Normal 82 3 4 2" xfId="15139" xr:uid="{169E77C3-9E33-4536-B93A-F49B5875998A}"/>
    <cellStyle name="Normal 82 3 4 2 2" xfId="15138" xr:uid="{5B55DD79-9B8B-4591-AB8B-22378E37F6AB}"/>
    <cellStyle name="Normal 82 3 4 2 2 2" xfId="15137" xr:uid="{1B400D30-A812-4AFC-BC35-2FCF7D440525}"/>
    <cellStyle name="Normal 82 3 4 2 2 3" xfId="15136" xr:uid="{D00671CB-B4E9-4003-8073-FD0F9BBB2CC6}"/>
    <cellStyle name="Normal 82 3 4 2 3" xfId="15135" xr:uid="{4F44560D-55FE-43BA-96D2-9FF8F58D1C61}"/>
    <cellStyle name="Normal 82 3 4 2 4" xfId="15134" xr:uid="{F8C01198-0B60-429F-826C-8E583C2D9897}"/>
    <cellStyle name="Normal 82 3 4 2_Forecast" xfId="15133" xr:uid="{CB984AC6-683A-403C-B023-152F84451D47}"/>
    <cellStyle name="Normal 82 3 4 3" xfId="15132" xr:uid="{4DE3F7A1-1E2E-486D-B9D9-87DDF1A592BE}"/>
    <cellStyle name="Normal 82 3 4 3 2" xfId="15131" xr:uid="{6244365D-5073-41F5-A19C-6A705048C670}"/>
    <cellStyle name="Normal 82 3 4 3 3" xfId="15130" xr:uid="{6D133049-A3C2-4927-BB2E-EDEED672B82C}"/>
    <cellStyle name="Normal 82 3 4 4" xfId="15129" xr:uid="{13F91A5D-2ED3-4AC9-9600-E2627968F6A3}"/>
    <cellStyle name="Normal 82 3 4 5" xfId="15128" xr:uid="{FEEECAFF-A674-4C73-A2D6-4961DEEAAD9A}"/>
    <cellStyle name="Normal 82 3 4_DSub" xfId="15127" xr:uid="{E68A3C4C-6BD2-4893-A4A5-C55678E26D7E}"/>
    <cellStyle name="Normal 82 3 5" xfId="15126" xr:uid="{79AD1E87-87B6-4B9A-8EEF-5C4E1683DD53}"/>
    <cellStyle name="Normal 82 3 5 2" xfId="15125" xr:uid="{B0CADA65-D469-4E43-AE19-AC758D56B746}"/>
    <cellStyle name="Normal 82 3 5 2 2" xfId="15124" xr:uid="{1AA3353A-D603-4138-8F01-9424B896B1F8}"/>
    <cellStyle name="Normal 82 3 5 2 3" xfId="15123" xr:uid="{4055917A-3C1D-46F9-BF4F-EA00FDE021AA}"/>
    <cellStyle name="Normal 82 3 5 3" xfId="15122" xr:uid="{2076B1C7-B334-4E65-8557-A5D473D79A1E}"/>
    <cellStyle name="Normal 82 3 5 4" xfId="15121" xr:uid="{B155885C-D8A4-43B7-A431-CFDB1AE668A9}"/>
    <cellStyle name="Normal 82 3 5_Forecast" xfId="15120" xr:uid="{9BD0938E-B5F1-4FC2-B962-F046760CF04E}"/>
    <cellStyle name="Normal 82 3 6" xfId="15119" xr:uid="{620A0E16-A8CC-498A-8DF4-63483C24D8FB}"/>
    <cellStyle name="Normal 82 3 6 2" xfId="15118" xr:uid="{288F4ABC-7BD4-4191-9698-15A5A31C7FD8}"/>
    <cellStyle name="Normal 82 3 6 2 2" xfId="15117" xr:uid="{980F88F8-D5D8-4897-94BF-7E3054B264B3}"/>
    <cellStyle name="Normal 82 3 6 2 3" xfId="15116" xr:uid="{1B45EC08-5A6F-4686-A73C-C5935C6241C5}"/>
    <cellStyle name="Normal 82 3 6 3" xfId="15115" xr:uid="{7402627B-EA75-4FDC-AC3A-C27121AC6E69}"/>
    <cellStyle name="Normal 82 3 6 4" xfId="15114" xr:uid="{BAB0FF31-72B6-4C16-A687-3A3200A7FB8A}"/>
    <cellStyle name="Normal 82 3 6_Forecast" xfId="15113" xr:uid="{755A34BD-3204-4EDE-A038-854CC29C9A89}"/>
    <cellStyle name="Normal 82 3 7" xfId="15112" xr:uid="{80B69DA1-C30B-4BE0-8872-1C228516A80B}"/>
    <cellStyle name="Normal 82 3 7 2" xfId="15111" xr:uid="{94A2E63A-93AD-4B71-8C33-8F1051B2AC7A}"/>
    <cellStyle name="Normal 82 3 7 3" xfId="15110" xr:uid="{9E5791F2-A37E-4773-87B1-8652A8C62F2F}"/>
    <cellStyle name="Normal 82 3 8" xfId="15109" xr:uid="{FF5C45ED-D9F0-4CAD-993D-70858509E5E3}"/>
    <cellStyle name="Normal 82 3 9" xfId="15108" xr:uid="{754E30A7-B460-42C4-98A4-DC43323B594A}"/>
    <cellStyle name="Normal 82 3_DSub" xfId="15107" xr:uid="{5076E708-01D4-4B20-B9A9-80EE4397B1F3}"/>
    <cellStyle name="Normal 82 4" xfId="15106" xr:uid="{EE900A49-1477-4B21-AC6E-5B8B06A863E7}"/>
    <cellStyle name="Normal 82 4 2" xfId="15105" xr:uid="{53C016A1-7565-42A9-8DE8-A0026A11651C}"/>
    <cellStyle name="Normal 82 4 2 2" xfId="15104" xr:uid="{CB51DBD6-CCF2-4497-B3FD-FB9A82583BA1}"/>
    <cellStyle name="Normal 82 4 2 2 2" xfId="15103" xr:uid="{98F1E924-66CE-4627-A22B-E143F97B5958}"/>
    <cellStyle name="Normal 82 4 2 2 2 2" xfId="15102" xr:uid="{2638DCA1-4694-49F0-89EA-562CF9AE3EF9}"/>
    <cellStyle name="Normal 82 4 2 2 2 3" xfId="15101" xr:uid="{EEEE86E0-CBD5-4525-8D54-39DCC26F0657}"/>
    <cellStyle name="Normal 82 4 2 2 3" xfId="15100" xr:uid="{89C2F8B5-67B8-463C-B490-3C500E893CC1}"/>
    <cellStyle name="Normal 82 4 2 2 4" xfId="15099" xr:uid="{BA9E0572-C5F2-44A6-8340-E193D333B810}"/>
    <cellStyle name="Normal 82 4 2 2_Forecast" xfId="15098" xr:uid="{B7946100-EE08-48F6-8392-F0E3BCBB44FA}"/>
    <cellStyle name="Normal 82 4 2 3" xfId="15097" xr:uid="{1615D3BA-86E0-42EF-B1BB-C11CE9AED304}"/>
    <cellStyle name="Normal 82 4 2 3 2" xfId="15096" xr:uid="{B4E2C588-F9A7-4681-8A37-3CDB638DB196}"/>
    <cellStyle name="Normal 82 4 2 3 3" xfId="15095" xr:uid="{57642E74-C01C-457E-A669-552A8BBEB0C1}"/>
    <cellStyle name="Normal 82 4 2 4" xfId="15094" xr:uid="{122BE3A0-C084-44D6-8F4E-E0DDBD193E61}"/>
    <cellStyle name="Normal 82 4 2 5" xfId="15093" xr:uid="{1234C7A3-7666-49F0-BAC3-E6CC658D806C}"/>
    <cellStyle name="Normal 82 4 2_DSub" xfId="15092" xr:uid="{D762777E-D910-419C-B301-1C0B364E6DDB}"/>
    <cellStyle name="Normal 82 4 3" xfId="15091" xr:uid="{3D77E429-28DD-4C31-81CD-A16888C49B51}"/>
    <cellStyle name="Normal 82 4 3 2" xfId="15090" xr:uid="{B47776FC-8FB2-4C03-A54A-B91CE52C5319}"/>
    <cellStyle name="Normal 82 4 3 2 2" xfId="15089" xr:uid="{9AFB01F8-DE2F-48B2-A65E-ED27816AFF77}"/>
    <cellStyle name="Normal 82 4 3 2 3" xfId="15088" xr:uid="{FD47ADAE-51F4-41DB-9D73-25017BC2AF02}"/>
    <cellStyle name="Normal 82 4 3 3" xfId="15087" xr:uid="{06ADD288-6186-4D6F-9551-3962561E14EE}"/>
    <cellStyle name="Normal 82 4 3 4" xfId="15086" xr:uid="{E42CCBBC-42B9-4E7D-92B3-2DD61A289668}"/>
    <cellStyle name="Normal 82 4 3_Forecast" xfId="15085" xr:uid="{484F0422-32CC-4678-8B24-09671CD353B1}"/>
    <cellStyle name="Normal 82 4 4" xfId="15084" xr:uid="{831A74C0-8166-4422-98F6-C3C4B9027707}"/>
    <cellStyle name="Normal 82 4 4 2" xfId="15083" xr:uid="{61B03CA5-C54B-458A-93BB-8BF8D97A76BC}"/>
    <cellStyle name="Normal 82 4 4 3" xfId="15082" xr:uid="{655D559E-805B-436D-A666-459E8D471192}"/>
    <cellStyle name="Normal 82 4 5" xfId="15081" xr:uid="{D776F691-BE3A-4741-B918-E1562F366326}"/>
    <cellStyle name="Normal 82 4 6" xfId="15080" xr:uid="{37C20518-AFB5-42AB-9E2A-82BA386CA6BA}"/>
    <cellStyle name="Normal 82 4_DSub" xfId="15079" xr:uid="{B39BA5DD-7FFB-4831-8A2D-A47AED935A92}"/>
    <cellStyle name="Normal 82 5" xfId="15078" xr:uid="{C09359A8-9AD9-4D13-8616-32D07627695A}"/>
    <cellStyle name="Normal 82 5 2" xfId="15077" xr:uid="{38C69C1C-679A-40BB-826A-44F44705FD73}"/>
    <cellStyle name="Normal 82 5 2 2" xfId="15076" xr:uid="{BEE5318C-9832-46A7-BA08-8E8E4DDB067B}"/>
    <cellStyle name="Normal 82 5 2 2 2" xfId="15075" xr:uid="{CB47DBC1-36B7-48EB-BE52-3CCF10FB327C}"/>
    <cellStyle name="Normal 82 5 2 2 2 2" xfId="15074" xr:uid="{30860059-4BE1-4F22-97A2-A12B436A0D96}"/>
    <cellStyle name="Normal 82 5 2 2 2 3" xfId="15073" xr:uid="{DDD0EC97-9207-4F4A-A781-607C2A1C13A6}"/>
    <cellStyle name="Normal 82 5 2 2 3" xfId="15072" xr:uid="{99C4AED0-4021-4041-AABC-2C1F66333638}"/>
    <cellStyle name="Normal 82 5 2 2 4" xfId="15071" xr:uid="{5B6891A0-0811-4457-A2B7-BCE7712216BA}"/>
    <cellStyle name="Normal 82 5 2 2_Forecast" xfId="15070" xr:uid="{FA9E1157-1CF8-4FAF-A566-1333EC82C6A7}"/>
    <cellStyle name="Normal 82 5 2 3" xfId="15069" xr:uid="{234E3FF9-BB5F-42B2-9B4E-4351BA87E14A}"/>
    <cellStyle name="Normal 82 5 2 3 2" xfId="15068" xr:uid="{F53AFBC9-1E81-44F7-9053-5CCFF2F1127C}"/>
    <cellStyle name="Normal 82 5 2 3 3" xfId="15067" xr:uid="{C1F41938-7211-4E71-A043-75BBD15C72F4}"/>
    <cellStyle name="Normal 82 5 2 4" xfId="15066" xr:uid="{8E985E57-F6D9-4C10-BA7E-4BC7038A79E6}"/>
    <cellStyle name="Normal 82 5 2 5" xfId="15065" xr:uid="{30A527D3-2413-4F93-B6D5-5A6AF0FE2EC0}"/>
    <cellStyle name="Normal 82 5 2_DSub" xfId="15064" xr:uid="{56BAA965-0C52-45AA-A01D-EA59C3729133}"/>
    <cellStyle name="Normal 82 5 3" xfId="15063" xr:uid="{B2D69296-5E04-4580-B91F-9D183527EA14}"/>
    <cellStyle name="Normal 82 5 3 2" xfId="15062" xr:uid="{3CF78F81-80D6-4D11-A6D3-76DD3D6077EC}"/>
    <cellStyle name="Normal 82 5 3 2 2" xfId="15061" xr:uid="{C4345FB6-C89C-42B3-914B-05BC103B95C9}"/>
    <cellStyle name="Normal 82 5 3 2 3" xfId="15060" xr:uid="{D7623A93-43CB-4CE5-AD60-A28F141AE55F}"/>
    <cellStyle name="Normal 82 5 3 3" xfId="15059" xr:uid="{076BF28C-B850-413D-AE74-B7D9E35CA5EF}"/>
    <cellStyle name="Normal 82 5 3 4" xfId="15058" xr:uid="{7ADCB2BD-6735-4B3C-AB9C-750DCCCE3D78}"/>
    <cellStyle name="Normal 82 5 3_Forecast" xfId="15057" xr:uid="{2BEAD67B-9F56-4051-9FAF-CE05EBCE0FAB}"/>
    <cellStyle name="Normal 82 5 4" xfId="15056" xr:uid="{C0DB35D1-EB97-4354-A55D-F621C8081EDD}"/>
    <cellStyle name="Normal 82 5 4 2" xfId="15055" xr:uid="{D3F0673E-E775-48C0-9FDB-41F365BA0A12}"/>
    <cellStyle name="Normal 82 5 4 3" xfId="15054" xr:uid="{A6935B8F-3166-41F1-88C2-D7BBE9577349}"/>
    <cellStyle name="Normal 82 5 5" xfId="15053" xr:uid="{631D9F96-2B1E-486E-B227-9641BDE08156}"/>
    <cellStyle name="Normal 82 5 6" xfId="15052" xr:uid="{0F53AB4D-1F1C-4370-8568-7D100D42EA79}"/>
    <cellStyle name="Normal 82 5_DSub" xfId="15051" xr:uid="{581E0545-9EA7-4EFA-959A-0288FB1CC564}"/>
    <cellStyle name="Normal 82 6" xfId="15050" xr:uid="{19BCAA61-393A-4A39-9DE3-CBD7B405E1A1}"/>
    <cellStyle name="Normal 82 6 2" xfId="15049" xr:uid="{B175F3A1-BCB5-474E-BDB3-2F6690FB9DAE}"/>
    <cellStyle name="Normal 82 6 2 2" xfId="15048" xr:uid="{92156B18-1A31-4080-B435-F045559E17D1}"/>
    <cellStyle name="Normal 82 6 2 2 2" xfId="15047" xr:uid="{918B1FD6-D7EF-4D02-8582-97E53062C7B0}"/>
    <cellStyle name="Normal 82 6 2 2 3" xfId="15046" xr:uid="{D29E0854-0156-429C-BC48-0EFE896EB2B6}"/>
    <cellStyle name="Normal 82 6 2 3" xfId="15045" xr:uid="{6DCC2716-530C-4559-99FD-AC40482B217A}"/>
    <cellStyle name="Normal 82 6 2 4" xfId="15044" xr:uid="{4E0988AD-BE64-4D45-8C35-EA09F55567BE}"/>
    <cellStyle name="Normal 82 6 2_Forecast" xfId="15043" xr:uid="{8AC7E594-B4EF-4CE6-A81D-A35EB99F62B7}"/>
    <cellStyle name="Normal 82 6 3" xfId="15042" xr:uid="{252F2F6E-A515-4094-9F44-5531B77D2B87}"/>
    <cellStyle name="Normal 82 6 3 2" xfId="15041" xr:uid="{33F64E35-8A99-4C47-96D7-103225067007}"/>
    <cellStyle name="Normal 82 6 3 3" xfId="15040" xr:uid="{2AC036C5-56F5-4399-BB2C-E04530BDD686}"/>
    <cellStyle name="Normal 82 6 4" xfId="15039" xr:uid="{69FF8A4F-2FC4-4315-B3CF-E3BD7203C7E7}"/>
    <cellStyle name="Normal 82 6 5" xfId="15038" xr:uid="{396EE0CB-678A-488D-9D55-607DA15A0AEF}"/>
    <cellStyle name="Normal 82 6_DSub" xfId="15037" xr:uid="{386BA7FB-3DFE-4A9E-9140-4DF9B64C9FCB}"/>
    <cellStyle name="Normal 82 7" xfId="15036" xr:uid="{8EED8AC0-E04E-4DD3-A60D-DBD1057865B0}"/>
    <cellStyle name="Normal 82 7 2" xfId="15035" xr:uid="{2E00AD4E-D7A1-45CE-ADDD-E53ED5EA0E2A}"/>
    <cellStyle name="Normal 82 7 2 2" xfId="15034" xr:uid="{4CC7AD85-C2C4-4EE9-ACB6-A4653757DDF0}"/>
    <cellStyle name="Normal 82 7 2 3" xfId="15033" xr:uid="{8D46F7C5-B753-465F-90BA-9FAFC8DC6827}"/>
    <cellStyle name="Normal 82 7 3" xfId="15032" xr:uid="{99268105-5AAE-4F82-983F-CCBEB48906E5}"/>
    <cellStyle name="Normal 82 7 4" xfId="15031" xr:uid="{BC313440-3CBF-48D5-AEF1-ED8673C20FC3}"/>
    <cellStyle name="Normal 82 7_Forecast" xfId="15030" xr:uid="{83261E05-141E-4201-BAA3-1800B91FD7F0}"/>
    <cellStyle name="Normal 82 8" xfId="15029" xr:uid="{871FD89E-4E4E-40BE-A1A7-ED629DA00DB9}"/>
    <cellStyle name="Normal 82 8 2" xfId="15028" xr:uid="{9EC8EDAC-9C1C-40D3-BB6F-E8C1D35D6F79}"/>
    <cellStyle name="Normal 82 8 2 2" xfId="15027" xr:uid="{9ACBC352-B953-4A7A-8D34-C75CFD2B9E58}"/>
    <cellStyle name="Normal 82 8 2 3" xfId="15026" xr:uid="{86029C2C-81F9-4B07-A680-DB0A793C3944}"/>
    <cellStyle name="Normal 82 8 3" xfId="15025" xr:uid="{09CEF153-8CCE-481D-A48C-EA28E1CFD34E}"/>
    <cellStyle name="Normal 82 8 4" xfId="15024" xr:uid="{4DF28262-DAF2-4085-81CB-A48BA606C870}"/>
    <cellStyle name="Normal 82 8_Forecast" xfId="15023" xr:uid="{30919377-928B-4C5A-A534-7261F45D692D}"/>
    <cellStyle name="Normal 82 9" xfId="15022" xr:uid="{1CABD7C0-D77A-4962-B082-C8A3BFFB9C89}"/>
    <cellStyle name="Normal 82 9 2" xfId="15021" xr:uid="{E1480519-F562-4C58-81FC-8495164B69FE}"/>
    <cellStyle name="Normal 82 9 3" xfId="15020" xr:uid="{011B882F-9F2F-488D-83C5-6465CFB0BFAC}"/>
    <cellStyle name="Normal 82_DSub" xfId="15019" xr:uid="{0A3EB13F-BACD-4A69-870D-90923581F2D8}"/>
    <cellStyle name="Normal 820" xfId="15018" xr:uid="{0E3EDA14-C056-43AB-9DE4-48E50363C8F1}"/>
    <cellStyle name="Normal 820 2" xfId="15017" xr:uid="{29AFCE0D-D6D3-4533-A700-63DA94A20556}"/>
    <cellStyle name="Normal 820 2 2" xfId="15016" xr:uid="{08FE01AA-69E5-4D93-8680-A89E42892173}"/>
    <cellStyle name="Normal 820 2 2 2" xfId="15015" xr:uid="{C4E008C0-2D67-44B6-B833-AFC902C06112}"/>
    <cellStyle name="Normal 820 2 2 2 2" xfId="15014" xr:uid="{16D3D8E2-0856-4B01-87BF-B54008FD4DF3}"/>
    <cellStyle name="Normal 820 2 2 2 2 2" xfId="15013" xr:uid="{9BAD7322-12FA-49C6-9C73-BD59DE3C9C37}"/>
    <cellStyle name="Normal 820 2 2 2 3" xfId="15012" xr:uid="{9EB83C95-128E-4B61-AA49-BA9CB589AD6D}"/>
    <cellStyle name="Normal 820 2 2 3" xfId="15011" xr:uid="{542CEFBA-8DFF-4AE1-9119-F4B90AD2FB2D}"/>
    <cellStyle name="Normal 820 2 2 3 2" xfId="15010" xr:uid="{B22F0DFE-704C-44B8-9A47-B889B3EB6E08}"/>
    <cellStyle name="Normal 820 2 2 4" xfId="15009" xr:uid="{A9374266-5BF6-4B55-8A65-56025DD60243}"/>
    <cellStyle name="Normal 820 2 2 4 2" xfId="15008" xr:uid="{6E1FB61D-1E4A-44C0-A44A-0CE8FE1E3D13}"/>
    <cellStyle name="Normal 820 2 2 5" xfId="15007" xr:uid="{EBB2DE87-2DC1-4EEB-B66E-4F586CDC0B99}"/>
    <cellStyle name="Normal 820 2 3" xfId="15006" xr:uid="{82601670-C863-48A0-88C2-0A79317FA28B}"/>
    <cellStyle name="Normal 820 2 3 2" xfId="15005" xr:uid="{5C3ADF48-FB23-4A25-A28F-D89FADF2872D}"/>
    <cellStyle name="Normal 820 2 3 2 2" xfId="15004" xr:uid="{4441BFBE-2599-44F9-BA9E-A3517704DBBE}"/>
    <cellStyle name="Normal 820 2 3 3" xfId="15003" xr:uid="{74F6CCAC-11C9-430A-9908-E0160DF46CBE}"/>
    <cellStyle name="Normal 820 2 4" xfId="15002" xr:uid="{04A21EA0-AC75-4490-A739-957B6D37C1D4}"/>
    <cellStyle name="Normal 820 2 4 2" xfId="15001" xr:uid="{33C5076D-9E39-49D5-98AE-A4B6073ACA42}"/>
    <cellStyle name="Normal 820 2 5" xfId="15000" xr:uid="{500F7C57-ED74-4F86-A1BA-1977C08A8CD1}"/>
    <cellStyle name="Normal 820 2 5 2" xfId="14999" xr:uid="{C21448DA-1565-4FFD-AB99-B4654894A9D3}"/>
    <cellStyle name="Normal 820 2 6" xfId="14998" xr:uid="{C76FBB28-ADDD-4307-AC69-0ABB3803444D}"/>
    <cellStyle name="Normal 820 3" xfId="14997" xr:uid="{457367CD-DEDA-4D98-AA75-AC34C1893A39}"/>
    <cellStyle name="Normal 820 3 2" xfId="14996" xr:uid="{7C30EDD8-1358-40BB-9745-D757BB8BA848}"/>
    <cellStyle name="Normal 820 3 2 2" xfId="14995" xr:uid="{E69678C7-388A-4AF9-9AC8-9DA69960C95B}"/>
    <cellStyle name="Normal 820 3 2 2 2" xfId="14994" xr:uid="{7CC78505-3C11-4C3E-8A0A-C2E68C4A27CA}"/>
    <cellStyle name="Normal 820 3 2 3" xfId="14993" xr:uid="{FE550275-7615-48DA-9F42-D8D54CF36A9C}"/>
    <cellStyle name="Normal 820 3 3" xfId="14992" xr:uid="{B2D1A7A0-3F3C-4FAA-934A-F315C5D25322}"/>
    <cellStyle name="Normal 820 3 3 2" xfId="14991" xr:uid="{9780B91B-09AA-43A4-9C63-DF068FF72313}"/>
    <cellStyle name="Normal 820 3 4" xfId="14990" xr:uid="{74FB2DDF-F536-40BF-8453-437DC2D170A8}"/>
    <cellStyle name="Normal 820 3 4 2" xfId="14989" xr:uid="{CBA1984A-F561-4C36-B30D-D5E9EB4ED9D2}"/>
    <cellStyle name="Normal 820 3 5" xfId="14988" xr:uid="{B1A83793-877C-466C-AB2F-6595321376C6}"/>
    <cellStyle name="Normal 820 4" xfId="14987" xr:uid="{A1229CED-059B-4C0C-AC79-89FF150AA106}"/>
    <cellStyle name="Normal 820 4 2" xfId="14986" xr:uid="{90AE5441-DCEB-495F-A82E-120FCAFC4CD0}"/>
    <cellStyle name="Normal 820 4 2 2" xfId="14985" xr:uid="{BB3C772B-9E77-47D8-8753-46C10B02C7D1}"/>
    <cellStyle name="Normal 820 4 3" xfId="14984" xr:uid="{377BA84C-6D7D-4894-B1FD-E0CA15558D3F}"/>
    <cellStyle name="Normal 820 5" xfId="14983" xr:uid="{103FA4A5-D7E0-4144-839B-3DFBB49B2655}"/>
    <cellStyle name="Normal 820 5 2" xfId="14982" xr:uid="{ABB0B7F4-5666-4C2D-B976-83D0CDA58926}"/>
    <cellStyle name="Normal 820 6" xfId="14981" xr:uid="{99F0E920-9E67-4167-A8D7-945A82422F58}"/>
    <cellStyle name="Normal 820 6 2" xfId="14980" xr:uid="{20FC1A83-CF3A-4B78-A5BA-55B6CABFDFB8}"/>
    <cellStyle name="Normal 820 7" xfId="14979" xr:uid="{B7F01D1D-489A-4C2B-8B77-0052907750F2}"/>
    <cellStyle name="Normal 821" xfId="14978" xr:uid="{E23C93A0-EDB1-473F-AF03-8977B1038324}"/>
    <cellStyle name="Normal 821 2" xfId="14977" xr:uid="{66ACB6BF-AE3B-44F3-BB22-A1D57BC87719}"/>
    <cellStyle name="Normal 821 2 2" xfId="14976" xr:uid="{C87AA998-1DB0-4152-819D-1019C5CB0F46}"/>
    <cellStyle name="Normal 821 2 2 2" xfId="14975" xr:uid="{5B0F5ABA-A42F-4EB3-A41E-684E5EBF5070}"/>
    <cellStyle name="Normal 821 2 2 2 2" xfId="14974" xr:uid="{F1925827-18AD-414D-BB45-6813539C0C03}"/>
    <cellStyle name="Normal 821 2 2 2 2 2" xfId="14973" xr:uid="{F4F03691-6FF6-4D33-BCAC-2591248B8AC1}"/>
    <cellStyle name="Normal 821 2 2 2 3" xfId="14972" xr:uid="{D65FCF07-C16F-43B4-BA81-60C94E698BF8}"/>
    <cellStyle name="Normal 821 2 2 3" xfId="14971" xr:uid="{C6FD5ACB-B24A-4C92-9B44-CBCD4A824C1D}"/>
    <cellStyle name="Normal 821 2 2 3 2" xfId="14970" xr:uid="{EF055877-CAFD-43C2-A886-1FDE375872CC}"/>
    <cellStyle name="Normal 821 2 2 4" xfId="14969" xr:uid="{9D20B5B2-42C2-47C3-93CE-7BC915C97F3E}"/>
    <cellStyle name="Normal 821 2 2 4 2" xfId="14968" xr:uid="{E9588D20-A745-4833-97A5-923A9F17B445}"/>
    <cellStyle name="Normal 821 2 2 5" xfId="14967" xr:uid="{6C5C5EE7-29D3-4BFC-8B9F-57B0E1B92EDA}"/>
    <cellStyle name="Normal 821 2 3" xfId="14966" xr:uid="{91C0655C-6ED6-46AF-8EAC-066E457418F0}"/>
    <cellStyle name="Normal 821 2 3 2" xfId="14965" xr:uid="{C9DA6CCB-E46D-4126-B0F5-0E7288B8B606}"/>
    <cellStyle name="Normal 821 2 3 2 2" xfId="14964" xr:uid="{00BD4C6A-86F6-43CE-A364-41FA86C36E13}"/>
    <cellStyle name="Normal 821 2 3 3" xfId="14963" xr:uid="{71C5C5B5-C697-4EE6-9F8B-7A4A77162895}"/>
    <cellStyle name="Normal 821 2 4" xfId="14962" xr:uid="{E2C330E5-531C-442E-8EB4-0024F2B06AAE}"/>
    <cellStyle name="Normal 821 2 4 2" xfId="14961" xr:uid="{6EC74D48-CC9B-40AE-9A87-9298E375E372}"/>
    <cellStyle name="Normal 821 2 5" xfId="14960" xr:uid="{73E4E542-94B5-44A4-9040-28AB3B1BDA48}"/>
    <cellStyle name="Normal 821 2 5 2" xfId="14959" xr:uid="{E2761133-C8C7-4F9D-A512-8809501AE929}"/>
    <cellStyle name="Normal 821 2 6" xfId="14958" xr:uid="{C05CD706-8A2B-4C84-9F98-223020554AFD}"/>
    <cellStyle name="Normal 821 3" xfId="14957" xr:uid="{43535E4A-73D1-4CBF-B34E-666D74E9A0D6}"/>
    <cellStyle name="Normal 821 3 2" xfId="14956" xr:uid="{B7B8464C-2955-41FA-89AE-F32843F60B2F}"/>
    <cellStyle name="Normal 821 3 2 2" xfId="14955" xr:uid="{0007D0A7-B6D7-4BA2-8CBF-685E8A9A5463}"/>
    <cellStyle name="Normal 821 3 2 2 2" xfId="14954" xr:uid="{735AABC6-FB0E-421A-AADA-590A157EA4FE}"/>
    <cellStyle name="Normal 821 3 2 3" xfId="14953" xr:uid="{0D25C14A-8039-4D03-9BB4-CB26F3CD5733}"/>
    <cellStyle name="Normal 821 3 3" xfId="14952" xr:uid="{1303396F-A464-4AFD-A980-6F9517E0E876}"/>
    <cellStyle name="Normal 821 3 3 2" xfId="14951" xr:uid="{4D6D4103-AD6A-4043-B077-D787C8661A5A}"/>
    <cellStyle name="Normal 821 3 4" xfId="14950" xr:uid="{5B0B6553-0747-410C-AC1E-5C8CE0064172}"/>
    <cellStyle name="Normal 821 3 4 2" xfId="14949" xr:uid="{799DDBA2-6FDE-4394-AA55-AA1E1C7D4282}"/>
    <cellStyle name="Normal 821 3 5" xfId="14948" xr:uid="{4129D5E3-6E73-4EA0-B23C-47B09DD814C5}"/>
    <cellStyle name="Normal 821 4" xfId="14947" xr:uid="{601D2F25-19CD-4891-85C8-3313535015CD}"/>
    <cellStyle name="Normal 821 4 2" xfId="14946" xr:uid="{9FF2562F-79CD-44C6-8C15-C92709748505}"/>
    <cellStyle name="Normal 821 4 2 2" xfId="14945" xr:uid="{4DC2E4FC-DD91-48B4-B763-5767D9C74C10}"/>
    <cellStyle name="Normal 821 4 3" xfId="14944" xr:uid="{68791005-05D3-45C1-9569-02DCF0AC1721}"/>
    <cellStyle name="Normal 821 5" xfId="14943" xr:uid="{698DC004-380F-43BF-8765-7928DCAC2D65}"/>
    <cellStyle name="Normal 821 5 2" xfId="14942" xr:uid="{CF0805A3-AFAA-4472-96AA-974703936D36}"/>
    <cellStyle name="Normal 821 6" xfId="14941" xr:uid="{1FA8EC33-DF42-4F78-9920-E28548A0B0F1}"/>
    <cellStyle name="Normal 821 6 2" xfId="14940" xr:uid="{8744EC23-D154-4FC9-B7D5-F39CB7CB5C33}"/>
    <cellStyle name="Normal 821 7" xfId="14939" xr:uid="{82DA7CCC-AF50-418E-8DAC-696F650FC731}"/>
    <cellStyle name="Normal 822" xfId="14938" xr:uid="{5FD5F46A-A1A3-44B8-AE9C-2AA62909A83C}"/>
    <cellStyle name="Normal 822 2" xfId="14937" xr:uid="{B141FF56-3CCA-436C-BA0A-CE7C38BEAD76}"/>
    <cellStyle name="Normal 822 2 2" xfId="14936" xr:uid="{AD48CF6F-53EB-428F-ADF0-3189A8E973E6}"/>
    <cellStyle name="Normal 822 2 2 2" xfId="14935" xr:uid="{2966311C-F636-40F6-B680-9D2092278945}"/>
    <cellStyle name="Normal 822 2 2 2 2" xfId="14934" xr:uid="{21F1F02F-026E-4C70-AB25-AD81DDD8C8E5}"/>
    <cellStyle name="Normal 822 2 2 2 2 2" xfId="14933" xr:uid="{2FE6EAB0-31E3-43E2-8F4D-2D70A98C19EC}"/>
    <cellStyle name="Normal 822 2 2 2 3" xfId="14932" xr:uid="{A7EFDD9D-6F11-468B-BE8D-1295ECBCDC82}"/>
    <cellStyle name="Normal 822 2 2 3" xfId="14931" xr:uid="{516845BD-B88D-4127-93FE-A4C5F4340961}"/>
    <cellStyle name="Normal 822 2 2 3 2" xfId="14930" xr:uid="{9707B0C5-3A0D-40F1-B80D-FF7C23E0967A}"/>
    <cellStyle name="Normal 822 2 2 4" xfId="14929" xr:uid="{9FFA164C-F816-4AF1-8D79-6E7C26A7CCC4}"/>
    <cellStyle name="Normal 822 2 2 4 2" xfId="14928" xr:uid="{DEEF1E63-951B-4912-B767-B3E6B31A322A}"/>
    <cellStyle name="Normal 822 2 2 5" xfId="14927" xr:uid="{C9B4E863-6ED5-4D1E-8F16-66A0643C7A3D}"/>
    <cellStyle name="Normal 822 2 3" xfId="14926" xr:uid="{11011D4E-4093-427F-9342-F4B60496085F}"/>
    <cellStyle name="Normal 822 2 3 2" xfId="14925" xr:uid="{D33985CB-8E47-4C63-BD8B-9DA7A1286949}"/>
    <cellStyle name="Normal 822 2 3 2 2" xfId="14924" xr:uid="{D4A77F61-761C-4ABF-B73D-907248B22797}"/>
    <cellStyle name="Normal 822 2 3 3" xfId="14923" xr:uid="{8B2BE28D-77FF-4A31-BCD0-6EFFAB7F012A}"/>
    <cellStyle name="Normal 822 2 4" xfId="14922" xr:uid="{F6D94640-D875-46C8-A517-4306DBCC71FC}"/>
    <cellStyle name="Normal 822 2 4 2" xfId="14921" xr:uid="{7841C2E7-1B62-41AC-862B-0546C386CF42}"/>
    <cellStyle name="Normal 822 2 5" xfId="14920" xr:uid="{24DAF70A-E1AA-43F5-B0F9-75728887409C}"/>
    <cellStyle name="Normal 822 2 5 2" xfId="14919" xr:uid="{C28AE50F-E8B8-46A9-B836-3CE9C0C1C845}"/>
    <cellStyle name="Normal 822 2 6" xfId="14918" xr:uid="{2275F33B-B36E-411B-995B-0D408821AA18}"/>
    <cellStyle name="Normal 822 3" xfId="14917" xr:uid="{69C5F9C1-A129-41E1-B425-9284BE3AA485}"/>
    <cellStyle name="Normal 822 3 2" xfId="14916" xr:uid="{BA95E79A-60C4-4EC7-AF8E-943E588EB9FD}"/>
    <cellStyle name="Normal 822 3 2 2" xfId="14915" xr:uid="{F9081F03-3116-417F-8A4E-919CEB141237}"/>
    <cellStyle name="Normal 822 3 2 2 2" xfId="14914" xr:uid="{42563483-59AF-4FB8-9A94-A203211D85C9}"/>
    <cellStyle name="Normal 822 3 2 3" xfId="14913" xr:uid="{A95B097D-4B7B-48AA-9F97-C4003971E73F}"/>
    <cellStyle name="Normal 822 3 3" xfId="14912" xr:uid="{F5A8E408-48D5-44FB-A7A6-B46C24D2456D}"/>
    <cellStyle name="Normal 822 3 3 2" xfId="14911" xr:uid="{305FAEDD-1A20-4520-B416-FB521619C28E}"/>
    <cellStyle name="Normal 822 3 4" xfId="14910" xr:uid="{DA7901A9-302A-4103-975F-8A6EDECBCFC7}"/>
    <cellStyle name="Normal 822 3 4 2" xfId="14909" xr:uid="{687AE852-AE7F-4171-B9EC-5278B9F5EC47}"/>
    <cellStyle name="Normal 822 3 5" xfId="14908" xr:uid="{45F830B2-D565-4191-80AB-1D71098FA2A3}"/>
    <cellStyle name="Normal 822 4" xfId="14907" xr:uid="{EDB0CCD2-2B07-408D-AF03-13F7639E6B2A}"/>
    <cellStyle name="Normal 822 4 2" xfId="14906" xr:uid="{F36D77DC-E6FE-4ADF-9C5B-A0A68511D7DC}"/>
    <cellStyle name="Normal 822 4 2 2" xfId="14905" xr:uid="{A97C880B-1A7F-47CB-B706-97927882B0C5}"/>
    <cellStyle name="Normal 822 4 3" xfId="14904" xr:uid="{6DB22F18-E2A1-41DC-868C-9481BEF61906}"/>
    <cellStyle name="Normal 822 5" xfId="14903" xr:uid="{221DC8F5-56BB-4FAD-A208-9418135604DC}"/>
    <cellStyle name="Normal 822 5 2" xfId="14902" xr:uid="{5A04DB21-7813-4921-A193-BC4AF5F2EAA7}"/>
    <cellStyle name="Normal 822 6" xfId="14901" xr:uid="{3A89D961-1955-4D93-86D0-0FC40626ED39}"/>
    <cellStyle name="Normal 822 6 2" xfId="14900" xr:uid="{2D45DE3E-AD54-4723-947C-5D598529279A}"/>
    <cellStyle name="Normal 822 7" xfId="14899" xr:uid="{562C40FF-AA69-431A-BDB0-B19B57E29153}"/>
    <cellStyle name="Normal 823" xfId="14898" xr:uid="{42B22D8B-9A47-4CCC-B6FC-70EB384D9EBB}"/>
    <cellStyle name="Normal 823 2" xfId="14897" xr:uid="{536664A3-C1A0-4880-BEEC-5F1D29B0AA86}"/>
    <cellStyle name="Normal 823 2 2" xfId="14896" xr:uid="{7C19A188-7881-4933-9CA8-4E8CAD6CDFF0}"/>
    <cellStyle name="Normal 823 2 2 2" xfId="14895" xr:uid="{7A66F0A1-275C-4B3A-A49C-E17E14D72488}"/>
    <cellStyle name="Normal 823 2 2 2 2" xfId="14894" xr:uid="{D01F84D1-2804-40A3-81A0-2AE3749351E9}"/>
    <cellStyle name="Normal 823 2 2 2 2 2" xfId="14893" xr:uid="{16CF6A4F-FAD0-4D53-BBC7-68539C4DE1CF}"/>
    <cellStyle name="Normal 823 2 2 2 3" xfId="14892" xr:uid="{903A2D7E-FA32-41CA-8E01-0AEA5A848A50}"/>
    <cellStyle name="Normal 823 2 2 3" xfId="14891" xr:uid="{CEDA0CFB-0967-4E82-A4BF-114D1C264345}"/>
    <cellStyle name="Normal 823 2 2 3 2" xfId="14890" xr:uid="{CF4D4AC6-A67D-4874-8065-E0EC3F2C430B}"/>
    <cellStyle name="Normal 823 2 2 4" xfId="14889" xr:uid="{902C951E-C0BD-48FB-BD48-91DCE2FC2320}"/>
    <cellStyle name="Normal 823 2 2 4 2" xfId="14888" xr:uid="{562FCE34-FEC7-4078-B913-1BA53A6F35BB}"/>
    <cellStyle name="Normal 823 2 2 5" xfId="14887" xr:uid="{C755FA13-0DEE-4AC4-9A94-EE03411F423B}"/>
    <cellStyle name="Normal 823 2 3" xfId="14886" xr:uid="{013C0907-A6CF-4CAD-B62F-91AB9438DA54}"/>
    <cellStyle name="Normal 823 2 3 2" xfId="14885" xr:uid="{9FD011E5-92BF-4702-869D-C8956463C092}"/>
    <cellStyle name="Normal 823 2 3 2 2" xfId="14884" xr:uid="{1F218EA5-C42A-4E01-A5FE-7B2D27E56CF9}"/>
    <cellStyle name="Normal 823 2 3 3" xfId="14883" xr:uid="{9B24768F-A9BA-4008-9DD5-4B92F6F2408D}"/>
    <cellStyle name="Normal 823 2 4" xfId="14882" xr:uid="{D001BC41-38AE-41BB-B31B-4AD4C608EEF6}"/>
    <cellStyle name="Normal 823 2 4 2" xfId="14881" xr:uid="{0119E1BC-CACD-4F67-B1C4-E4EFF8323099}"/>
    <cellStyle name="Normal 823 2 5" xfId="14880" xr:uid="{7FC13214-4627-4B4E-A90D-1DAA2F020E98}"/>
    <cellStyle name="Normal 823 2 5 2" xfId="14879" xr:uid="{4135B938-F1E1-451E-BB00-85BB6F04E59D}"/>
    <cellStyle name="Normal 823 2 6" xfId="14878" xr:uid="{C41B9513-34DC-4BF9-AE1E-13BA4B18781C}"/>
    <cellStyle name="Normal 823 3" xfId="14877" xr:uid="{8069E854-E55A-4E53-A2FE-ACAAFF1E5A4D}"/>
    <cellStyle name="Normal 823 3 2" xfId="14876" xr:uid="{C4D1D398-B43F-4D40-8EE1-CD71A36B8BFF}"/>
    <cellStyle name="Normal 823 3 2 2" xfId="14875" xr:uid="{32561F7A-8007-436F-A18B-5FFE52651F58}"/>
    <cellStyle name="Normal 823 3 2 2 2" xfId="14874" xr:uid="{A9C15CC9-845C-4121-BE64-DBF6D1678C67}"/>
    <cellStyle name="Normal 823 3 2 3" xfId="14873" xr:uid="{228740E2-5481-46F5-A660-144B8EE4F757}"/>
    <cellStyle name="Normal 823 3 3" xfId="14872" xr:uid="{3A9FF401-78F6-4979-8657-DF8EDF86B323}"/>
    <cellStyle name="Normal 823 3 3 2" xfId="14871" xr:uid="{EB8DE1D2-5C3C-49F1-AF84-F95CF79B6118}"/>
    <cellStyle name="Normal 823 3 4" xfId="14870" xr:uid="{33B315A2-B1F7-4B08-BF79-180BAD9E5B6E}"/>
    <cellStyle name="Normal 823 3 4 2" xfId="14869" xr:uid="{6295E488-05FA-48F6-8451-94C226B82C6A}"/>
    <cellStyle name="Normal 823 3 5" xfId="14868" xr:uid="{C16234EA-80F6-4B01-BBC4-0ACBC708AF4F}"/>
    <cellStyle name="Normal 823 4" xfId="14867" xr:uid="{91708E12-BBA5-4A54-9433-8BD7F15DBEF8}"/>
    <cellStyle name="Normal 823 4 2" xfId="14866" xr:uid="{DD2BBC2D-2B0E-44D9-BA4B-B2810771DDCD}"/>
    <cellStyle name="Normal 823 4 2 2" xfId="14865" xr:uid="{34F77AF9-9BCA-414A-A92E-209B250B9396}"/>
    <cellStyle name="Normal 823 4 3" xfId="14864" xr:uid="{D0271F7E-4479-4656-81FD-FBB7EC82AA3C}"/>
    <cellStyle name="Normal 823 5" xfId="14863" xr:uid="{AB749049-EF37-498F-9C58-D40670C999DE}"/>
    <cellStyle name="Normal 823 5 2" xfId="14862" xr:uid="{72A7128E-BEC9-43A8-82E4-19DC2A2C5AFB}"/>
    <cellStyle name="Normal 823 6" xfId="14861" xr:uid="{110EEBDF-94B9-4E6E-AAF9-9870B43ECF1D}"/>
    <cellStyle name="Normal 823 6 2" xfId="14860" xr:uid="{702F2D93-FB21-4BBB-827D-2173FA3F413A}"/>
    <cellStyle name="Normal 823 7" xfId="14859" xr:uid="{830FCBFC-E30B-49D9-AF72-516CE3336CDA}"/>
    <cellStyle name="Normal 824" xfId="14858" xr:uid="{12D9AA0D-8637-4599-92D2-0003C1C043C3}"/>
    <cellStyle name="Normal 824 2" xfId="14857" xr:uid="{8F513A0B-B7E6-4F0C-BD5B-DBC65279C702}"/>
    <cellStyle name="Normal 824 2 2" xfId="14856" xr:uid="{6779FE9A-988A-430C-B560-8511C65DA4EB}"/>
    <cellStyle name="Normal 824 2 2 2" xfId="14855" xr:uid="{0378B174-9321-40BA-8021-5893D8811B45}"/>
    <cellStyle name="Normal 824 2 2 2 2" xfId="14854" xr:uid="{5C8A977B-9DA9-435F-8796-1A31594E767B}"/>
    <cellStyle name="Normal 824 2 2 2 2 2" xfId="14853" xr:uid="{2B9A86CF-2E1E-4D58-8C09-A315622C0451}"/>
    <cellStyle name="Normal 824 2 2 2 3" xfId="14852" xr:uid="{771BDBFD-D7DF-4CE6-AACC-869D144F6BB5}"/>
    <cellStyle name="Normal 824 2 2 3" xfId="14851" xr:uid="{BAE6328C-CCF0-4566-9D80-D347FBB87748}"/>
    <cellStyle name="Normal 824 2 2 3 2" xfId="14850" xr:uid="{C01A62F6-3CFE-4C50-BD73-4BFB9FC5960C}"/>
    <cellStyle name="Normal 824 2 2 4" xfId="14849" xr:uid="{84105831-AF73-4F07-AD85-4A74F4F0BA0C}"/>
    <cellStyle name="Normal 824 2 2 4 2" xfId="14848" xr:uid="{59026FAE-1760-45E8-9D6C-9DCC8459C8EB}"/>
    <cellStyle name="Normal 824 2 2 5" xfId="14847" xr:uid="{81C0D113-86B1-4C42-BDB0-53A73F01EF9C}"/>
    <cellStyle name="Normal 824 2 3" xfId="14846" xr:uid="{FD4A82DE-8E1F-46D4-B60D-CEEFBE7C289E}"/>
    <cellStyle name="Normal 824 2 3 2" xfId="14845" xr:uid="{66FE42F8-40A9-4974-9821-F18EE28A9A0D}"/>
    <cellStyle name="Normal 824 2 3 2 2" xfId="14844" xr:uid="{5C36C7B5-0D92-4985-A0F9-1DF08F2168D9}"/>
    <cellStyle name="Normal 824 2 3 3" xfId="14843" xr:uid="{6D658956-191D-4885-B90C-85625D0E8F17}"/>
    <cellStyle name="Normal 824 2 4" xfId="14842" xr:uid="{5E77CE31-0CB4-4144-A4FC-017C49E70B54}"/>
    <cellStyle name="Normal 824 2 4 2" xfId="14841" xr:uid="{E785AFFC-9325-4AAB-AD2B-C451874C7DCA}"/>
    <cellStyle name="Normal 824 2 5" xfId="14840" xr:uid="{D1888718-043E-418D-9487-26A0C5A7040D}"/>
    <cellStyle name="Normal 824 2 5 2" xfId="14839" xr:uid="{836A2104-1661-4AD6-B837-55F9A9E4A625}"/>
    <cellStyle name="Normal 824 2 6" xfId="14838" xr:uid="{CBBBED8D-C6FA-423C-B604-04CBB09B2B62}"/>
    <cellStyle name="Normal 824 3" xfId="14837" xr:uid="{71346E76-37BD-4419-AADE-9165D1D83540}"/>
    <cellStyle name="Normal 824 3 2" xfId="14836" xr:uid="{F6944955-D5D8-4AE5-B392-01A67BA489FE}"/>
    <cellStyle name="Normal 824 3 2 2" xfId="14835" xr:uid="{1130142B-0968-4929-8602-FDC0A431563A}"/>
    <cellStyle name="Normal 824 3 2 2 2" xfId="14834" xr:uid="{0383E0A7-41E2-467A-ACDD-5456C3A7B2C2}"/>
    <cellStyle name="Normal 824 3 2 3" xfId="14833" xr:uid="{02CD33D0-ED3D-49CA-A7A2-61B82A356C93}"/>
    <cellStyle name="Normal 824 3 3" xfId="14832" xr:uid="{88D3D1A1-AE3A-483C-9C3E-6E683FFCAC95}"/>
    <cellStyle name="Normal 824 3 3 2" xfId="14831" xr:uid="{BBAE1396-D765-4480-B089-413420D0C2DF}"/>
    <cellStyle name="Normal 824 3 4" xfId="14830" xr:uid="{77F7E36A-85D6-428D-92DA-9AB9624C51FB}"/>
    <cellStyle name="Normal 824 3 4 2" xfId="14829" xr:uid="{E3AE7684-2E4F-4804-B68E-3BF9570F95EE}"/>
    <cellStyle name="Normal 824 3 5" xfId="14828" xr:uid="{40063F3C-E5AB-4F4A-BBB8-792C648606CE}"/>
    <cellStyle name="Normal 824 4" xfId="14827" xr:uid="{5067E49A-4A5D-4491-89C8-46DC625B83A6}"/>
    <cellStyle name="Normal 824 4 2" xfId="14826" xr:uid="{58F6D2C7-82AE-4E6F-B906-944F8E2CE241}"/>
    <cellStyle name="Normal 824 4 2 2" xfId="14825" xr:uid="{FECF5417-E5C2-4382-BBE2-18CA04924B22}"/>
    <cellStyle name="Normal 824 4 3" xfId="14824" xr:uid="{F5ADA04E-D374-46E2-B672-58B6DB109EE0}"/>
    <cellStyle name="Normal 824 5" xfId="14823" xr:uid="{0ABEE921-4F2C-45C2-A987-4521397CEA9F}"/>
    <cellStyle name="Normal 824 5 2" xfId="14822" xr:uid="{53E02012-E09D-44A2-8D1B-E518D40361EC}"/>
    <cellStyle name="Normal 824 6" xfId="14821" xr:uid="{3F5972AF-B177-4E9D-BBAB-710F058928E5}"/>
    <cellStyle name="Normal 824 6 2" xfId="14820" xr:uid="{DA7596DE-F2E6-4766-BE5E-1A4F5C839370}"/>
    <cellStyle name="Normal 824 7" xfId="14819" xr:uid="{0720B65A-8050-4CCC-96B8-481756167FC1}"/>
    <cellStyle name="Normal 825" xfId="14818" xr:uid="{6744B1D8-CE27-4FF3-8371-0570B5C1A24A}"/>
    <cellStyle name="Normal 825 2" xfId="14817" xr:uid="{B94CDC4C-245F-4BBC-9BB2-B554596897EC}"/>
    <cellStyle name="Normal 825 2 2" xfId="14816" xr:uid="{6188535F-803F-46B1-A7E9-0DA99C0FA717}"/>
    <cellStyle name="Normal 825 2 2 2" xfId="14815" xr:uid="{2B82F66A-48E3-4E2A-A4AB-21208724C7FA}"/>
    <cellStyle name="Normal 825 2 2 2 2" xfId="14814" xr:uid="{0712346F-6BAF-484E-A87E-75AF356E5770}"/>
    <cellStyle name="Normal 825 2 2 2 2 2" xfId="14813" xr:uid="{B7DDC7F8-673C-422E-BA8E-D00A84A99994}"/>
    <cellStyle name="Normal 825 2 2 2 3" xfId="14812" xr:uid="{AB4CDD49-B29F-47DD-805F-11EFFF393867}"/>
    <cellStyle name="Normal 825 2 2 3" xfId="14811" xr:uid="{1479E065-2543-4A95-BF6C-F487B685B950}"/>
    <cellStyle name="Normal 825 2 2 3 2" xfId="14810" xr:uid="{E02B8A31-590C-497F-83AB-79D697ED43DC}"/>
    <cellStyle name="Normal 825 2 2 4" xfId="14809" xr:uid="{D7FED0A7-7D46-48C8-A06C-99DE152519CA}"/>
    <cellStyle name="Normal 825 2 2 4 2" xfId="14808" xr:uid="{404D37A0-64C9-4322-B7D1-4C61C870C34B}"/>
    <cellStyle name="Normal 825 2 2 5" xfId="14807" xr:uid="{E1EF319A-26B8-4FC9-9576-178B78442A80}"/>
    <cellStyle name="Normal 825 2 3" xfId="14806" xr:uid="{AA29D92E-5BF7-4C8F-ACA5-F117DBBB575A}"/>
    <cellStyle name="Normal 825 2 3 2" xfId="14805" xr:uid="{0D9CCC79-105C-486B-B5FA-FE74199EB17D}"/>
    <cellStyle name="Normal 825 2 3 2 2" xfId="14804" xr:uid="{26A8C83B-0FFB-48B5-9C39-680FAFBCCCB1}"/>
    <cellStyle name="Normal 825 2 3 3" xfId="14803" xr:uid="{5075D3B6-FA40-42C3-B0DD-66171FB4073C}"/>
    <cellStyle name="Normal 825 2 4" xfId="14802" xr:uid="{975EBE6C-BE5C-4337-9D84-86994AA199E1}"/>
    <cellStyle name="Normal 825 2 4 2" xfId="14801" xr:uid="{7C13B080-A3A7-459F-B595-CC21044E821A}"/>
    <cellStyle name="Normal 825 2 5" xfId="14800" xr:uid="{80A94BDF-7205-42BD-9E47-A60B746803D3}"/>
    <cellStyle name="Normal 825 2 5 2" xfId="14799" xr:uid="{7C233624-8FE9-4561-8AC6-A779B5402D76}"/>
    <cellStyle name="Normal 825 2 6" xfId="14798" xr:uid="{655B70E8-2EA5-420A-8DF0-DB5BE7D34F1A}"/>
    <cellStyle name="Normal 825 3" xfId="14797" xr:uid="{FC60E212-1191-44C4-9F82-3D45475C8619}"/>
    <cellStyle name="Normal 825 3 2" xfId="14796" xr:uid="{E22B97A1-3EBF-47FB-BB54-0D072E583E36}"/>
    <cellStyle name="Normal 825 3 2 2" xfId="14795" xr:uid="{14FDCC7C-129D-4DDA-92C0-E9DFE919A1B8}"/>
    <cellStyle name="Normal 825 3 2 2 2" xfId="14794" xr:uid="{4FEBAB4E-0A0C-44B2-A40A-067063656615}"/>
    <cellStyle name="Normal 825 3 2 3" xfId="14793" xr:uid="{7AD6BD2E-F8E1-4F68-A20C-EB6541DDB259}"/>
    <cellStyle name="Normal 825 3 3" xfId="14792" xr:uid="{A377E5CE-4785-4CAA-9A8A-D24A27CDCF70}"/>
    <cellStyle name="Normal 825 3 3 2" xfId="14791" xr:uid="{2EE5BD22-A8BC-4AA2-9B27-63EBEDE08DC9}"/>
    <cellStyle name="Normal 825 3 4" xfId="14790" xr:uid="{79004EF4-DADD-441E-A085-0DCF85122B2B}"/>
    <cellStyle name="Normal 825 3 4 2" xfId="14789" xr:uid="{B80EA9D6-D856-402B-9155-E706E2E14E6F}"/>
    <cellStyle name="Normal 825 3 5" xfId="14788" xr:uid="{0CBB2DA2-C359-4439-A3C8-EC4219801149}"/>
    <cellStyle name="Normal 825 4" xfId="14787" xr:uid="{A97629BD-78AF-4258-A288-64A26124E380}"/>
    <cellStyle name="Normal 825 4 2" xfId="14786" xr:uid="{B1E1F8E1-4EB0-4CB3-BE43-5C1AAEE7F78F}"/>
    <cellStyle name="Normal 825 4 2 2" xfId="14785" xr:uid="{180EAD43-292B-4DAC-AC30-F2C8CC03B06A}"/>
    <cellStyle name="Normal 825 4 3" xfId="14784" xr:uid="{ABABD31E-D204-4858-94F4-DFB25985004A}"/>
    <cellStyle name="Normal 825 5" xfId="14783" xr:uid="{2ED8274E-B761-4797-97D6-BE956EFC50BC}"/>
    <cellStyle name="Normal 825 5 2" xfId="14782" xr:uid="{2747C9F1-5AC3-4A7F-A355-F39A4F28803F}"/>
    <cellStyle name="Normal 825 6" xfId="14781" xr:uid="{6681A152-B35B-440F-AD3B-A5D84F1FBAAD}"/>
    <cellStyle name="Normal 825 6 2" xfId="14780" xr:uid="{82267747-29E2-48BF-8C7E-293EA0A920B4}"/>
    <cellStyle name="Normal 825 7" xfId="14779" xr:uid="{BA750789-ED7B-4C1A-BF5D-CE4AA7DD7949}"/>
    <cellStyle name="Normal 826" xfId="14778" xr:uid="{5D557E66-31AA-4316-BBFA-B4ADCD25F539}"/>
    <cellStyle name="Normal 826 2" xfId="14777" xr:uid="{089CCE63-A315-4B14-9DE7-005639ADECFC}"/>
    <cellStyle name="Normal 826 2 2" xfId="14776" xr:uid="{CEE9F0CE-C8D1-4758-A7EF-9AB8685D441A}"/>
    <cellStyle name="Normal 826 2 2 2" xfId="14775" xr:uid="{89AF5219-E53D-450F-B186-52691FDD7D86}"/>
    <cellStyle name="Normal 826 2 2 2 2" xfId="14774" xr:uid="{2739018A-3886-420F-9E6F-5C429708F406}"/>
    <cellStyle name="Normal 826 2 2 2 2 2" xfId="14773" xr:uid="{9C2D79F1-F534-4929-9021-37F814ACCF69}"/>
    <cellStyle name="Normal 826 2 2 2 3" xfId="14772" xr:uid="{1889007E-D7D7-491E-BD21-CDB0413093CC}"/>
    <cellStyle name="Normal 826 2 2 3" xfId="14771" xr:uid="{7037BD54-3423-4425-A66B-1A968CB1111D}"/>
    <cellStyle name="Normal 826 2 2 3 2" xfId="14770" xr:uid="{8E57A1BF-3596-4F54-9AB0-91DF3489844A}"/>
    <cellStyle name="Normal 826 2 2 4" xfId="14769" xr:uid="{2A713716-8160-4036-850A-D75EA5035D1E}"/>
    <cellStyle name="Normal 826 2 2 4 2" xfId="14768" xr:uid="{6DB62FD2-5497-4FAD-BB1F-1A5256FF1DA5}"/>
    <cellStyle name="Normal 826 2 2 5" xfId="14767" xr:uid="{C76E998C-FE7F-4DE3-95FB-F45376516CB6}"/>
    <cellStyle name="Normal 826 2 3" xfId="14766" xr:uid="{74E5C0AB-1182-4F9A-9637-A2685EBAEF8E}"/>
    <cellStyle name="Normal 826 2 3 2" xfId="14765" xr:uid="{BD0597A8-F33B-48E6-8F98-BD4AD8C8AD32}"/>
    <cellStyle name="Normal 826 2 3 2 2" xfId="14764" xr:uid="{6755E577-2A62-408D-8749-8E38C21DA8A5}"/>
    <cellStyle name="Normal 826 2 3 3" xfId="14763" xr:uid="{B678AC53-0447-470A-8C0E-D1D9186ADC07}"/>
    <cellStyle name="Normal 826 2 4" xfId="14762" xr:uid="{7ADB15A1-FE13-4BC4-8963-53B8E77F1B2B}"/>
    <cellStyle name="Normal 826 2 4 2" xfId="14761" xr:uid="{0A622B5D-4B8E-454C-86DD-855F07AC8238}"/>
    <cellStyle name="Normal 826 2 5" xfId="14760" xr:uid="{1A0C7D1F-36EE-4E2D-8DA1-18C29B6487EE}"/>
    <cellStyle name="Normal 826 2 5 2" xfId="14759" xr:uid="{2AAAD77E-6B2F-4B16-BFD7-59F684D52340}"/>
    <cellStyle name="Normal 826 2 6" xfId="14758" xr:uid="{9CB204F0-7731-4A7F-8F36-D6A9EB257A86}"/>
    <cellStyle name="Normal 826 3" xfId="14757" xr:uid="{CD0FE599-5FB6-45B9-85D0-6088BEAA2452}"/>
    <cellStyle name="Normal 826 3 2" xfId="14756" xr:uid="{314EEB8E-8643-4428-AB8F-293D2F74B0F8}"/>
    <cellStyle name="Normal 826 3 2 2" xfId="14755" xr:uid="{324726B3-32DB-43EF-BAC4-01627974BE59}"/>
    <cellStyle name="Normal 826 3 2 2 2" xfId="14754" xr:uid="{67A9A7E2-18D2-47BA-A718-91112BA96A5D}"/>
    <cellStyle name="Normal 826 3 2 3" xfId="14753" xr:uid="{C17843E5-A7CD-4847-BA74-ECB1D8FC8C4E}"/>
    <cellStyle name="Normal 826 3 3" xfId="14752" xr:uid="{5610A58E-BD31-46FA-9DDF-230FF731CE2E}"/>
    <cellStyle name="Normal 826 3 3 2" xfId="14751" xr:uid="{CD261EB8-D1B8-4228-8B9A-196EA122815B}"/>
    <cellStyle name="Normal 826 3 4" xfId="14750" xr:uid="{19C2AB8D-B3DC-45DA-B955-4D31FDF1D4F5}"/>
    <cellStyle name="Normal 826 3 4 2" xfId="14749" xr:uid="{9ADBF5BD-F83E-4B63-B3F2-F503B9D49FA7}"/>
    <cellStyle name="Normal 826 3 5" xfId="14748" xr:uid="{638B5412-C17D-443C-8C05-66DD17888F14}"/>
    <cellStyle name="Normal 826 4" xfId="14747" xr:uid="{B6110927-98E3-4568-81B3-C41237CB3699}"/>
    <cellStyle name="Normal 826 4 2" xfId="14746" xr:uid="{7FE8E1B7-55B8-4C24-834B-ACEF314F51D0}"/>
    <cellStyle name="Normal 826 4 2 2" xfId="14745" xr:uid="{328798C8-054A-46F8-BCFD-DD874346287B}"/>
    <cellStyle name="Normal 826 4 3" xfId="14744" xr:uid="{3E553A8E-9ACD-403F-BA8D-3474F53BC5FC}"/>
    <cellStyle name="Normal 826 5" xfId="14743" xr:uid="{9D0F76E4-6FFE-4116-B7E2-795E814DE4DB}"/>
    <cellStyle name="Normal 826 5 2" xfId="14742" xr:uid="{BA2E815F-4CFE-4720-B998-6C924ABC99C6}"/>
    <cellStyle name="Normal 826 6" xfId="14741" xr:uid="{0B7BDC78-5EE7-4AB7-A011-0BCB2E5025DF}"/>
    <cellStyle name="Normal 826 6 2" xfId="14740" xr:uid="{7B1EB9AE-4F20-49D8-A019-30EF5A246370}"/>
    <cellStyle name="Normal 826 7" xfId="14739" xr:uid="{CEC68DEA-2CEC-4478-BAEE-C3DEF97B84FC}"/>
    <cellStyle name="Normal 827" xfId="14738" xr:uid="{EEAD40CA-8282-4C57-A522-8D0D7E781180}"/>
    <cellStyle name="Normal 827 2" xfId="14737" xr:uid="{8F0111C4-81EE-4231-B357-1A322E26A701}"/>
    <cellStyle name="Normal 827 2 2" xfId="14736" xr:uid="{A1B3B563-969D-4179-AA7C-65F1B787CA92}"/>
    <cellStyle name="Normal 827 2 2 2" xfId="14735" xr:uid="{2052724C-D0B8-4A90-8A72-1D0668653F71}"/>
    <cellStyle name="Normal 827 2 2 2 2" xfId="14734" xr:uid="{F9F29F6F-B229-4E7B-BD56-8877D7B13477}"/>
    <cellStyle name="Normal 827 2 2 2 2 2" xfId="14733" xr:uid="{38F5FBC8-58E6-4CF0-8AA3-0DA0AA576158}"/>
    <cellStyle name="Normal 827 2 2 2 3" xfId="14732" xr:uid="{34C6EB7A-40A9-4D99-BB07-FAF73F7DBDC0}"/>
    <cellStyle name="Normal 827 2 2 3" xfId="14731" xr:uid="{69DAF78B-2A68-4A4A-A598-739A929E8092}"/>
    <cellStyle name="Normal 827 2 2 3 2" xfId="14730" xr:uid="{437DC66D-0DEB-4470-9A31-19F03466A515}"/>
    <cellStyle name="Normal 827 2 2 4" xfId="14729" xr:uid="{838BB310-174F-440B-BAD1-9840C775361A}"/>
    <cellStyle name="Normal 827 2 2 4 2" xfId="14728" xr:uid="{053E0D1B-1E13-4076-84E5-21EE5DCEF8FD}"/>
    <cellStyle name="Normal 827 2 2 5" xfId="14727" xr:uid="{FDF68AB6-6492-4AB4-ADDC-8F228907E3D3}"/>
    <cellStyle name="Normal 827 2 3" xfId="14726" xr:uid="{E2998910-6944-49B3-B94D-350D0DF8623E}"/>
    <cellStyle name="Normal 827 2 3 2" xfId="14725" xr:uid="{05423AAA-BFFF-4E7E-9F25-FCF3779EFCA2}"/>
    <cellStyle name="Normal 827 2 3 2 2" xfId="14724" xr:uid="{F3A30B96-FF5A-42C6-94B0-D753A6A712AE}"/>
    <cellStyle name="Normal 827 2 3 3" xfId="14723" xr:uid="{C78022EE-0414-4031-B257-2375AFF16B3B}"/>
    <cellStyle name="Normal 827 2 4" xfId="14722" xr:uid="{09A8FAC2-42CF-40A6-AA09-42A4BF908CEF}"/>
    <cellStyle name="Normal 827 2 4 2" xfId="14721" xr:uid="{2257A78B-0283-494D-9055-86CA7ECFDA88}"/>
    <cellStyle name="Normal 827 2 5" xfId="14720" xr:uid="{45CE0CAB-062D-4169-91DC-2D46E436AF71}"/>
    <cellStyle name="Normal 827 2 5 2" xfId="14719" xr:uid="{61D65022-78B7-4F85-97E0-3CA004F91738}"/>
    <cellStyle name="Normal 827 2 6" xfId="14718" xr:uid="{AE979DAA-59CA-4D44-B53F-C484B8B60D72}"/>
    <cellStyle name="Normal 827 3" xfId="14717" xr:uid="{D9BA32C7-7401-4DD0-95B3-4EFBC9423937}"/>
    <cellStyle name="Normal 827 3 2" xfId="14716" xr:uid="{FAA2E290-340A-42DF-99FB-EED8ECA0FC24}"/>
    <cellStyle name="Normal 827 3 2 2" xfId="14715" xr:uid="{6931C2B9-A093-429A-8641-2CB62A934BE6}"/>
    <cellStyle name="Normal 827 3 2 2 2" xfId="14714" xr:uid="{F0738BDF-4606-4852-A92E-5B91DA04C325}"/>
    <cellStyle name="Normal 827 3 2 3" xfId="14713" xr:uid="{3F89CC63-1B9E-41F3-B810-819238B32F74}"/>
    <cellStyle name="Normal 827 3 3" xfId="14712" xr:uid="{665FB311-1994-47F2-B556-342B2A6FAD69}"/>
    <cellStyle name="Normal 827 3 3 2" xfId="14711" xr:uid="{6C3FD494-D1DB-473B-ABA6-464C118002BD}"/>
    <cellStyle name="Normal 827 3 4" xfId="14710" xr:uid="{5F9ED61A-CA3A-4E10-A8CA-34F43271555A}"/>
    <cellStyle name="Normal 827 3 4 2" xfId="14709" xr:uid="{B68134E0-F912-4D6E-9C3E-6E237986FE0F}"/>
    <cellStyle name="Normal 827 3 5" xfId="14708" xr:uid="{B2726615-53F2-4C22-B6FB-30BEA5C95F10}"/>
    <cellStyle name="Normal 827 4" xfId="14707" xr:uid="{C5D8B578-5336-4E79-935D-337616930496}"/>
    <cellStyle name="Normal 827 4 2" xfId="14706" xr:uid="{C5CB0A2E-966A-4415-8A60-61269FAD3D6D}"/>
    <cellStyle name="Normal 827 4 2 2" xfId="14705" xr:uid="{965F6376-4936-4F09-80D6-671880BEC781}"/>
    <cellStyle name="Normal 827 4 3" xfId="14704" xr:uid="{D5C0AB79-4BB3-490E-AEBE-636A258AAB52}"/>
    <cellStyle name="Normal 827 5" xfId="14703" xr:uid="{589D9E2B-1B95-47CF-9B1F-5360291582EF}"/>
    <cellStyle name="Normal 827 5 2" xfId="14702" xr:uid="{571557C2-19E8-40A8-9934-EFB643AE7AA5}"/>
    <cellStyle name="Normal 827 6" xfId="14701" xr:uid="{9C4232A8-69EC-48F3-8DCD-32C8182D3254}"/>
    <cellStyle name="Normal 827 6 2" xfId="14700" xr:uid="{36E39C12-474A-43E8-8190-2C38F5C6D5D9}"/>
    <cellStyle name="Normal 827 7" xfId="14699" xr:uid="{0BCCA7AF-D006-4B10-AF45-50496318B4B7}"/>
    <cellStyle name="Normal 828" xfId="14698" xr:uid="{F8CF4ED2-241A-44E3-BDBB-E2C2FF8EAE99}"/>
    <cellStyle name="Normal 828 2" xfId="14697" xr:uid="{102DFA6A-2D8B-47C1-B134-2297F33F05B7}"/>
    <cellStyle name="Normal 828 2 2" xfId="14696" xr:uid="{579893CB-E897-43A3-BE1B-E8DD08A2CCB5}"/>
    <cellStyle name="Normal 828 2 2 2" xfId="14695" xr:uid="{4C8731A5-849B-4485-BA7A-D2108B90E88C}"/>
    <cellStyle name="Normal 828 2 2 2 2" xfId="14694" xr:uid="{F074749B-5F99-4302-940D-0F4D338FD830}"/>
    <cellStyle name="Normal 828 2 2 2 2 2" xfId="14693" xr:uid="{642B0265-DD9D-4703-8D02-C9ECB08FE1FA}"/>
    <cellStyle name="Normal 828 2 2 2 3" xfId="14692" xr:uid="{D0D353F2-2BE6-4E0F-8746-2630CA6AF091}"/>
    <cellStyle name="Normal 828 2 2 3" xfId="14691" xr:uid="{DB7FD341-6FB7-42DA-93CF-6BA5023568ED}"/>
    <cellStyle name="Normal 828 2 2 3 2" xfId="14690" xr:uid="{BC79F42E-D991-4A84-9856-6A612E7392C9}"/>
    <cellStyle name="Normal 828 2 2 4" xfId="14689" xr:uid="{CB95696F-F6B0-4E92-AD2D-7F9207AAA5B2}"/>
    <cellStyle name="Normal 828 2 2 4 2" xfId="14688" xr:uid="{2399912B-EA3B-49E2-AD72-DAF35880C9C2}"/>
    <cellStyle name="Normal 828 2 2 5" xfId="14687" xr:uid="{1855F564-C9FA-4F71-9354-858774720E9C}"/>
    <cellStyle name="Normal 828 2 3" xfId="14686" xr:uid="{E8CCF43E-465D-403A-B621-15A1B0E3A354}"/>
    <cellStyle name="Normal 828 2 3 2" xfId="14685" xr:uid="{232D75C9-5065-459D-BCAD-B0D6256C84F0}"/>
    <cellStyle name="Normal 828 2 3 2 2" xfId="14684" xr:uid="{F5D83AD1-E876-4FEC-A626-A72EE4F6B651}"/>
    <cellStyle name="Normal 828 2 3 3" xfId="14683" xr:uid="{EAB13B3B-F878-4A79-BA7B-1B83ED335FA8}"/>
    <cellStyle name="Normal 828 2 4" xfId="14682" xr:uid="{4F32C4F9-76B1-4F0A-9C48-171BD52D1AAF}"/>
    <cellStyle name="Normal 828 2 4 2" xfId="14681" xr:uid="{DD9BBEB9-D46C-4F03-BFF5-1051A40716D8}"/>
    <cellStyle name="Normal 828 2 5" xfId="14680" xr:uid="{5A6F764E-75A4-434C-A384-4C0479150B92}"/>
    <cellStyle name="Normal 828 2 5 2" xfId="14679" xr:uid="{B237EB2B-4F14-4452-B287-2209742816BB}"/>
    <cellStyle name="Normal 828 2 6" xfId="14678" xr:uid="{BAB22652-9A9F-40DF-860E-4A5B2B6D00D4}"/>
    <cellStyle name="Normal 828 3" xfId="14677" xr:uid="{A085CC6B-93D3-4257-9F47-0DEFBA2143E1}"/>
    <cellStyle name="Normal 828 3 2" xfId="14676" xr:uid="{6F9EECD7-464D-40BA-930A-9CE857BC4D12}"/>
    <cellStyle name="Normal 828 3 2 2" xfId="14675" xr:uid="{DC63F7C3-3989-4038-8490-C215ABC69AE4}"/>
    <cellStyle name="Normal 828 3 2 2 2" xfId="14674" xr:uid="{B6559B35-7D94-450C-95CD-49516230B6C9}"/>
    <cellStyle name="Normal 828 3 2 3" xfId="14673" xr:uid="{87893EB0-3ACC-4F18-A29A-127813812483}"/>
    <cellStyle name="Normal 828 3 3" xfId="14672" xr:uid="{53994FD9-98E6-4861-877F-DE060220CD2A}"/>
    <cellStyle name="Normal 828 3 3 2" xfId="14671" xr:uid="{9F59D7EC-B48B-4191-B9D8-A1CB4CF2D523}"/>
    <cellStyle name="Normal 828 3 4" xfId="14670" xr:uid="{3F7D8488-DD60-408A-8891-98F8B9615DE4}"/>
    <cellStyle name="Normal 828 3 4 2" xfId="14669" xr:uid="{4C0300A8-D1CA-4E3D-8799-DED65A4DE825}"/>
    <cellStyle name="Normal 828 3 5" xfId="14668" xr:uid="{AE58A3C2-588E-4BE7-AB6E-3B26566D6095}"/>
    <cellStyle name="Normal 828 4" xfId="14667" xr:uid="{BECABC56-7EAA-4B92-AC7E-AB1827456021}"/>
    <cellStyle name="Normal 828 4 2" xfId="14666" xr:uid="{3F5C7663-A7B6-4003-9D34-8C868CAF4B8C}"/>
    <cellStyle name="Normal 828 4 2 2" xfId="14665" xr:uid="{58226423-052F-4014-BCA1-A4AA97BA4B5E}"/>
    <cellStyle name="Normal 828 4 3" xfId="14664" xr:uid="{2BBCD9D1-6A61-49D7-B329-154629096A47}"/>
    <cellStyle name="Normal 828 5" xfId="14663" xr:uid="{6FAF5ED7-9401-49CA-ABBE-F5E46583C6AC}"/>
    <cellStyle name="Normal 828 5 2" xfId="14662" xr:uid="{03521F83-3EB4-4010-89DC-DF81E0CD29AA}"/>
    <cellStyle name="Normal 828 6" xfId="14661" xr:uid="{BEA9A95E-9B52-4973-94CF-63BA039934C1}"/>
    <cellStyle name="Normal 828 6 2" xfId="14660" xr:uid="{362C48D2-1358-477C-A429-C29145326C1D}"/>
    <cellStyle name="Normal 828 7" xfId="14659" xr:uid="{C0131CB0-C58D-448A-8008-F146E32A21A4}"/>
    <cellStyle name="Normal 829" xfId="14658" xr:uid="{8ADB78C4-0E86-45D9-811C-D2523EDD45D9}"/>
    <cellStyle name="Normal 829 2" xfId="14657" xr:uid="{8952AE7A-7E0B-468B-AF3F-925BDFECBD4A}"/>
    <cellStyle name="Normal 829 2 2" xfId="14656" xr:uid="{538294BA-33E0-483F-9410-03AE97F4AA77}"/>
    <cellStyle name="Normal 829 2 2 2" xfId="14655" xr:uid="{6F3BB89E-C45E-411C-9240-03F0DC57700B}"/>
    <cellStyle name="Normal 829 2 2 2 2" xfId="14654" xr:uid="{5F794FCC-80BC-430A-A2DF-2A45C8DDEA8F}"/>
    <cellStyle name="Normal 829 2 2 2 2 2" xfId="14653" xr:uid="{107B957D-8687-4AC3-B969-FAD829F3C34A}"/>
    <cellStyle name="Normal 829 2 2 2 3" xfId="14652" xr:uid="{685EFEF1-5997-4D32-B91D-92D694B0D573}"/>
    <cellStyle name="Normal 829 2 2 3" xfId="14651" xr:uid="{279C579D-561A-4106-820A-F8AA6FC9D82C}"/>
    <cellStyle name="Normal 829 2 2 3 2" xfId="14650" xr:uid="{A22887CC-D5AE-4589-BBF9-C44AECC46D8E}"/>
    <cellStyle name="Normal 829 2 2 4" xfId="14649" xr:uid="{AB3F6A5C-3954-4176-94B3-24D9874C999B}"/>
    <cellStyle name="Normal 829 2 2 4 2" xfId="14648" xr:uid="{1F0513AD-D8F7-4F25-85EE-242EFD4FC44E}"/>
    <cellStyle name="Normal 829 2 2 5" xfId="14647" xr:uid="{6AE96440-1761-4DAF-9A52-358677E78446}"/>
    <cellStyle name="Normal 829 2 3" xfId="14646" xr:uid="{690943F0-EC46-4581-9EE2-ADB8F6CBF99F}"/>
    <cellStyle name="Normal 829 2 3 2" xfId="14645" xr:uid="{EAA074B2-000D-4D08-8FCA-6738C13D5895}"/>
    <cellStyle name="Normal 829 2 3 2 2" xfId="14644" xr:uid="{55E2302C-5B03-4DED-B063-0E0561F246F0}"/>
    <cellStyle name="Normal 829 2 3 3" xfId="14643" xr:uid="{0C6CAAEF-0A58-4BBE-8200-B3FD74F87E82}"/>
    <cellStyle name="Normal 829 2 4" xfId="14642" xr:uid="{E08EB7C7-53DB-4A80-B6C8-9F4C50200F0A}"/>
    <cellStyle name="Normal 829 2 4 2" xfId="14641" xr:uid="{D33FBCE7-EC5B-4FD7-B4C4-BC52850ABE56}"/>
    <cellStyle name="Normal 829 2 5" xfId="14640" xr:uid="{F52C569E-4987-4156-93C7-B40E0D56B2D9}"/>
    <cellStyle name="Normal 829 2 5 2" xfId="14639" xr:uid="{29BA1E00-9B97-495D-A3F8-BB8B20B71B13}"/>
    <cellStyle name="Normal 829 2 6" xfId="14638" xr:uid="{038C5A88-23A7-4028-BE05-2E51A59D6D51}"/>
    <cellStyle name="Normal 829 3" xfId="14637" xr:uid="{94BAED17-A466-4B16-8A12-080C641A72A1}"/>
    <cellStyle name="Normal 829 3 2" xfId="14636" xr:uid="{217976E0-3330-45FF-AF7B-DA3DD772AED2}"/>
    <cellStyle name="Normal 829 3 2 2" xfId="14635" xr:uid="{4C9A06E4-1723-44F8-9958-A655875D6723}"/>
    <cellStyle name="Normal 829 3 2 2 2" xfId="14634" xr:uid="{B9F78240-4A0D-4E33-B034-A9D0B2152B4C}"/>
    <cellStyle name="Normal 829 3 2 3" xfId="14633" xr:uid="{9ED0E4CA-938E-4912-9D82-C55E5BCC3231}"/>
    <cellStyle name="Normal 829 3 3" xfId="14632" xr:uid="{476B7910-4346-4CA0-9E9D-679FD625E631}"/>
    <cellStyle name="Normal 829 3 3 2" xfId="14631" xr:uid="{F6A64F68-1876-468C-9AD6-C614D001A761}"/>
    <cellStyle name="Normal 829 3 4" xfId="14630" xr:uid="{9D0CE32E-6DC7-40C1-A461-497C74C95A36}"/>
    <cellStyle name="Normal 829 3 4 2" xfId="14629" xr:uid="{B19C3286-D7CA-46FF-B201-A6D75594C38E}"/>
    <cellStyle name="Normal 829 3 5" xfId="14628" xr:uid="{ADB60543-26A8-412A-8D68-43B7DBF41E72}"/>
    <cellStyle name="Normal 829 4" xfId="14627" xr:uid="{13F8D1A5-033D-4BBB-9DD6-B6873DA3B9C4}"/>
    <cellStyle name="Normal 829 4 2" xfId="14626" xr:uid="{A8235E63-0B9E-41AB-AB1D-504B5E09C311}"/>
    <cellStyle name="Normal 829 4 2 2" xfId="14625" xr:uid="{484E117E-CE57-4D33-821F-403E5CE6D632}"/>
    <cellStyle name="Normal 829 4 3" xfId="14624" xr:uid="{DFFAB9AB-9B4C-46A0-919A-1034F4DD757C}"/>
    <cellStyle name="Normal 829 5" xfId="14623" xr:uid="{E949F6E4-852D-4309-AFB0-5B2FF552AEC5}"/>
    <cellStyle name="Normal 829 5 2" xfId="14622" xr:uid="{7F705261-E5A9-43E8-80B9-C824A435C421}"/>
    <cellStyle name="Normal 829 6" xfId="14621" xr:uid="{3C69A77D-D7AA-42A9-A646-8C7C69480A87}"/>
    <cellStyle name="Normal 829 6 2" xfId="14620" xr:uid="{7B31C307-AA17-4183-9E2D-D817F1BEB234}"/>
    <cellStyle name="Normal 829 7" xfId="14619" xr:uid="{9C1C0047-F469-4718-B7CB-54AAFB09AD92}"/>
    <cellStyle name="Normal 83" xfId="14618" xr:uid="{1EEC69DA-965A-4BC8-AB43-4C8A963A3A9A}"/>
    <cellStyle name="Normal 83 10" xfId="14617" xr:uid="{96D8DBE7-D0A7-4321-99DC-70FCB84314E5}"/>
    <cellStyle name="Normal 83 11" xfId="14616" xr:uid="{3693F5B8-899E-4D62-B5D0-0425C95621C8}"/>
    <cellStyle name="Normal 83 12" xfId="14615" xr:uid="{62A79007-F221-462D-B559-5980C9E92C09}"/>
    <cellStyle name="Normal 83 2" xfId="14614" xr:uid="{9E9765C0-75BE-4629-B4FE-EF36A9C6E15D}"/>
    <cellStyle name="Normal 83 2 2" xfId="14613" xr:uid="{49A6B942-DA49-444E-8A99-FFFBE637FBB1}"/>
    <cellStyle name="Normal 83 2 2 2" xfId="14612" xr:uid="{512A28B8-83AC-4A86-8D8E-FB7B8C8A7DA3}"/>
    <cellStyle name="Normal 83 2 2 2 2" xfId="14611" xr:uid="{06A3193B-70DD-48FD-979C-64B7BE8A2B23}"/>
    <cellStyle name="Normal 83 2 2 2 2 2" xfId="14610" xr:uid="{030948F9-9D69-4A0A-AD63-87284060BD9E}"/>
    <cellStyle name="Normal 83 2 2 2 2 2 2" xfId="14609" xr:uid="{DDFC6C84-34C4-45E7-AA5F-62CB8F6F15C8}"/>
    <cellStyle name="Normal 83 2 2 2 2 2 3" xfId="14608" xr:uid="{D5EC7684-F152-4C1E-AA4F-BD4F5E1049B6}"/>
    <cellStyle name="Normal 83 2 2 2 2 3" xfId="14607" xr:uid="{63E15030-4D08-4EF6-B796-2AF217A005AB}"/>
    <cellStyle name="Normal 83 2 2 2 2 4" xfId="14606" xr:uid="{5C0B0669-F7FE-4E7C-842F-C1F7213A73B9}"/>
    <cellStyle name="Normal 83 2 2 2 2_Forecast" xfId="14605" xr:uid="{1E016EFF-20CA-456B-BED7-F292D633AC81}"/>
    <cellStyle name="Normal 83 2 2 2 3" xfId="14604" xr:uid="{AC0DB388-0875-4BD1-AF0A-EB2AC82C9203}"/>
    <cellStyle name="Normal 83 2 2 2 3 2" xfId="14603" xr:uid="{DD25E19B-F7A7-42B0-A5D9-B37BB3251F31}"/>
    <cellStyle name="Normal 83 2 2 2 3 3" xfId="14602" xr:uid="{7A8D3420-47E5-432C-8D4D-8DBF3EBA3F86}"/>
    <cellStyle name="Normal 83 2 2 2 4" xfId="14601" xr:uid="{2CC58ED2-3F2B-403D-BCDA-F12CA0B656E6}"/>
    <cellStyle name="Normal 83 2 2 2 5" xfId="14600" xr:uid="{291FDAE5-2C69-4CC8-86F3-010CE87BAFB2}"/>
    <cellStyle name="Normal 83 2 2 2_DSub" xfId="14599" xr:uid="{814709DB-E544-499C-8B92-F07F46C72543}"/>
    <cellStyle name="Normal 83 2 2 3" xfId="14598" xr:uid="{F5D04F34-07E2-4809-9766-230D7B359856}"/>
    <cellStyle name="Normal 83 2 2 3 2" xfId="14597" xr:uid="{80417C80-5AFE-4FE7-9864-1E5502251BE7}"/>
    <cellStyle name="Normal 83 2 2 3 2 2" xfId="14596" xr:uid="{C151940B-10C3-4519-AC55-F6EE841551EE}"/>
    <cellStyle name="Normal 83 2 2 3 2 3" xfId="14595" xr:uid="{55C859E7-1A98-44EE-BE3E-471A223EC1E1}"/>
    <cellStyle name="Normal 83 2 2 3 3" xfId="14594" xr:uid="{1BCB9E94-C669-4576-8F2E-06FCEA4BBA23}"/>
    <cellStyle name="Normal 83 2 2 3 4" xfId="14593" xr:uid="{15A9D559-1CAE-4A79-998A-F8769C30BF87}"/>
    <cellStyle name="Normal 83 2 2 3_Forecast" xfId="14592" xr:uid="{73EA35B4-E94F-4CA2-A4C0-A4B82B662975}"/>
    <cellStyle name="Normal 83 2 2 4" xfId="14591" xr:uid="{BF1D2637-AF1E-44E4-A92F-7D0FD67C863F}"/>
    <cellStyle name="Normal 83 2 2 4 2" xfId="14590" xr:uid="{76CB6964-1363-40B2-9BD6-61D3ED6BF834}"/>
    <cellStyle name="Normal 83 2 2 4 3" xfId="14589" xr:uid="{A79F60C1-F44A-4832-9017-5C34DF194CC8}"/>
    <cellStyle name="Normal 83 2 2 5" xfId="14588" xr:uid="{82872C49-E128-42BF-911A-9F41EC03F7AE}"/>
    <cellStyle name="Normal 83 2 2 6" xfId="14587" xr:uid="{2441DC6B-21DD-47F1-90CB-FD88F6143F89}"/>
    <cellStyle name="Normal 83 2 2_DSub" xfId="14586" xr:uid="{D2031037-2A27-46F6-8601-E16176E7F16F}"/>
    <cellStyle name="Normal 83 2 3" xfId="14585" xr:uid="{6818565D-EB44-42BD-8728-A0998F6617B6}"/>
    <cellStyle name="Normal 83 2 3 2" xfId="14584" xr:uid="{686C9641-0119-48E1-A7E6-7E4ACDE2F252}"/>
    <cellStyle name="Normal 83 2 3 2 2" xfId="14583" xr:uid="{D8223810-45EF-4E2A-A0BC-9C03F88F81C4}"/>
    <cellStyle name="Normal 83 2 3 2 2 2" xfId="14582" xr:uid="{50903E3D-5EEC-48C7-8E3F-A37E1B00970A}"/>
    <cellStyle name="Normal 83 2 3 2 2 2 2" xfId="14581" xr:uid="{721ADD8D-DB0E-4B6C-82CF-9FBEB99AD6D4}"/>
    <cellStyle name="Normal 83 2 3 2 2 2 3" xfId="14580" xr:uid="{B0448DF5-8E92-4056-ADFF-D8BB59889716}"/>
    <cellStyle name="Normal 83 2 3 2 2 3" xfId="14579" xr:uid="{26C1F7B9-8FA9-4693-8027-AFD5E973B374}"/>
    <cellStyle name="Normal 83 2 3 2 2 4" xfId="14578" xr:uid="{95FBB90D-C019-4C38-B504-907A3EA20021}"/>
    <cellStyle name="Normal 83 2 3 2 2_Forecast" xfId="14577" xr:uid="{FF5CACEC-8495-43A5-BC01-C114AD612824}"/>
    <cellStyle name="Normal 83 2 3 2 3" xfId="14576" xr:uid="{AE610FC6-9636-443B-92C3-53BD5BAE6343}"/>
    <cellStyle name="Normal 83 2 3 2 3 2" xfId="14575" xr:uid="{FD0067DE-6849-4BF9-B618-CCF5B69937AE}"/>
    <cellStyle name="Normal 83 2 3 2 3 3" xfId="14574" xr:uid="{9D03532D-16A3-4F0F-93A4-791E46CCDAFB}"/>
    <cellStyle name="Normal 83 2 3 2 4" xfId="14573" xr:uid="{C64474DE-6EF2-44B9-8333-051A1515E33C}"/>
    <cellStyle name="Normal 83 2 3 2 5" xfId="14572" xr:uid="{F9723A0C-E375-4F36-9C21-E6E269A0628A}"/>
    <cellStyle name="Normal 83 2 3 2_DSub" xfId="14571" xr:uid="{F5A6D4EA-6D04-48C4-8E95-FCF7E10CD016}"/>
    <cellStyle name="Normal 83 2 3 3" xfId="14570" xr:uid="{0FC2D74B-54A0-4D57-8FEC-4AB028EBB257}"/>
    <cellStyle name="Normal 83 2 3 3 2" xfId="14569" xr:uid="{1B6F67E8-CF26-4F3C-A10D-94A07E84A231}"/>
    <cellStyle name="Normal 83 2 3 3 2 2" xfId="14568" xr:uid="{618D4070-A224-4995-9210-BD3892E541D0}"/>
    <cellStyle name="Normal 83 2 3 3 2 3" xfId="14567" xr:uid="{2035CF03-4B94-4FF6-A05B-54946ACAF6B0}"/>
    <cellStyle name="Normal 83 2 3 3 3" xfId="14566" xr:uid="{0B0709D4-681E-45E3-979B-989A32BE17C9}"/>
    <cellStyle name="Normal 83 2 3 3 4" xfId="14565" xr:uid="{40C47F43-8497-4B09-B26B-4E2CE429B360}"/>
    <cellStyle name="Normal 83 2 3 3_Forecast" xfId="14564" xr:uid="{302BAA5D-B6B6-4EA9-BA6F-014C4895CE76}"/>
    <cellStyle name="Normal 83 2 3 4" xfId="14563" xr:uid="{E1C6C726-7301-40F9-88E9-6D20B67C8950}"/>
    <cellStyle name="Normal 83 2 3 4 2" xfId="14562" xr:uid="{98788EE0-FEFB-4618-BE95-92F6FEABE5BB}"/>
    <cellStyle name="Normal 83 2 3 4 3" xfId="14561" xr:uid="{30FF7A2E-4192-415B-8353-BEB15FA67ECB}"/>
    <cellStyle name="Normal 83 2 3 5" xfId="14560" xr:uid="{2D036CC8-3DBA-4EAA-A693-5E773A2BCE43}"/>
    <cellStyle name="Normal 83 2 3 6" xfId="14559" xr:uid="{1C420F79-804D-42BD-AF45-D422D91DC8AA}"/>
    <cellStyle name="Normal 83 2 3_DSub" xfId="14558" xr:uid="{CE2E35DF-04EA-48A3-9102-5B340F42DCED}"/>
    <cellStyle name="Normal 83 2 4" xfId="14557" xr:uid="{520A1061-1396-4025-8ACF-D0D72528A446}"/>
    <cellStyle name="Normal 83 2 4 2" xfId="14556" xr:uid="{DD4E8D16-86C1-476D-B9CA-782B7480F57C}"/>
    <cellStyle name="Normal 83 2 4 2 2" xfId="14555" xr:uid="{0DA1B2EC-412F-4ADA-9E8E-6E68BB4C7930}"/>
    <cellStyle name="Normal 83 2 4 2 2 2" xfId="14554" xr:uid="{DEF31655-DBAB-4D48-A03B-0C286FF16283}"/>
    <cellStyle name="Normal 83 2 4 2 2 3" xfId="14553" xr:uid="{2CC18B4D-166E-49BF-8B40-A7FCFD43101F}"/>
    <cellStyle name="Normal 83 2 4 2 3" xfId="14552" xr:uid="{A875470F-0289-4F82-855D-AFB8D50716E5}"/>
    <cellStyle name="Normal 83 2 4 2 4" xfId="14551" xr:uid="{CA12100B-F2C0-4AEA-BEEB-0E432F3AEA3E}"/>
    <cellStyle name="Normal 83 2 4 2_Forecast" xfId="14550" xr:uid="{23E0A04D-0441-4128-8162-24ECB461F037}"/>
    <cellStyle name="Normal 83 2 4 3" xfId="14549" xr:uid="{C7FA6F2E-FA9F-4A62-ABE1-1BAF317B1D3F}"/>
    <cellStyle name="Normal 83 2 4 3 2" xfId="14548" xr:uid="{C3752938-0312-4B41-9C7F-3378D92F1DFE}"/>
    <cellStyle name="Normal 83 2 4 3 3" xfId="14547" xr:uid="{C6B154B8-8076-4F73-B066-BBF064DAA1A6}"/>
    <cellStyle name="Normal 83 2 4 4" xfId="14546" xr:uid="{609898A8-24F8-44DC-8148-91FE7A55A796}"/>
    <cellStyle name="Normal 83 2 4 5" xfId="14545" xr:uid="{89EF193D-DB3F-4FE0-9A02-E00766F1110C}"/>
    <cellStyle name="Normal 83 2 4_DSub" xfId="14544" xr:uid="{BF7AAE69-CFF1-44EC-933F-1C6310305674}"/>
    <cellStyle name="Normal 83 2 5" xfId="14543" xr:uid="{00B372D0-F42F-46E8-88DC-20F8E3FDEBB8}"/>
    <cellStyle name="Normal 83 2 5 2" xfId="14542" xr:uid="{83D8F736-D28A-43E5-B4E0-D86406F76988}"/>
    <cellStyle name="Normal 83 2 5 2 2" xfId="14541" xr:uid="{D2E9E2E3-904B-4B74-B95D-FB21BC4752AE}"/>
    <cellStyle name="Normal 83 2 5 2 3" xfId="14540" xr:uid="{661110B9-F6D9-4F10-A98A-FE24EDDEF6DE}"/>
    <cellStyle name="Normal 83 2 5 3" xfId="14539" xr:uid="{7BEBF15D-5042-4F56-9F4F-20A608EC7C4F}"/>
    <cellStyle name="Normal 83 2 5 4" xfId="14538" xr:uid="{7ACC5E53-DEF0-4503-9A1C-A50AF3B9E5C3}"/>
    <cellStyle name="Normal 83 2 5_Forecast" xfId="14537" xr:uid="{E4713D38-8575-4818-B736-3ACB2F767DF2}"/>
    <cellStyle name="Normal 83 2 6" xfId="14536" xr:uid="{58EDCE65-A874-4C97-BE92-6AC96A895A46}"/>
    <cellStyle name="Normal 83 2 6 2" xfId="14535" xr:uid="{19601A0D-035E-4572-B04A-D1934FF7ED5A}"/>
    <cellStyle name="Normal 83 2 6 2 2" xfId="14534" xr:uid="{FB81AD0F-1FC1-47BD-BE03-1686E3B9EF32}"/>
    <cellStyle name="Normal 83 2 6 2 3" xfId="14533" xr:uid="{11A0FB94-1710-4A37-9391-7098F01B0551}"/>
    <cellStyle name="Normal 83 2 6 3" xfId="14532" xr:uid="{C8F5E2DC-AD99-4335-A8C5-C901D73D231D}"/>
    <cellStyle name="Normal 83 2 6 4" xfId="14531" xr:uid="{2B8B6216-ED77-4C11-A1EF-347751B86099}"/>
    <cellStyle name="Normal 83 2 6_Forecast" xfId="14530" xr:uid="{AF2D90B8-BAAC-4545-8294-E0180674A897}"/>
    <cellStyle name="Normal 83 2 7" xfId="14529" xr:uid="{31CFD813-A1AC-4485-8A96-0DBD29A54B6C}"/>
    <cellStyle name="Normal 83 2 7 2" xfId="14528" xr:uid="{F6575ABF-9A78-4527-BE99-008E8CF72E00}"/>
    <cellStyle name="Normal 83 2 7 3" xfId="14527" xr:uid="{7A971462-FFF1-45FE-B1AE-5AC4C1FDD21C}"/>
    <cellStyle name="Normal 83 2 8" xfId="14526" xr:uid="{725C9063-A66A-47B6-9407-64460405AB28}"/>
    <cellStyle name="Normal 83 2 9" xfId="14525" xr:uid="{14ACEEEF-79BB-4900-8C38-F3ED6DDD57CD}"/>
    <cellStyle name="Normal 83 2_DSub" xfId="14524" xr:uid="{EAA2A688-7D9D-4490-997C-3D04BDCA241B}"/>
    <cellStyle name="Normal 83 3" xfId="14523" xr:uid="{C11C06B8-96A7-4CDE-996C-4F0A0E2D327C}"/>
    <cellStyle name="Normal 83 3 2" xfId="14522" xr:uid="{BE5CB82D-55FE-459D-B2D2-8E42D9EF9119}"/>
    <cellStyle name="Normal 83 3 2 2" xfId="14521" xr:uid="{764D5544-5D2A-45BA-A5AC-5FDA1538ED66}"/>
    <cellStyle name="Normal 83 3 2 2 2" xfId="14520" xr:uid="{39B977E0-EFBA-433B-AAE1-EEF9094B70CA}"/>
    <cellStyle name="Normal 83 3 2 2 2 2" xfId="14519" xr:uid="{EAC9E30A-A160-4F80-9CBC-C28FF66847EC}"/>
    <cellStyle name="Normal 83 3 2 2 2 2 2" xfId="14518" xr:uid="{7D547AD7-F75D-429C-969B-2C194625B631}"/>
    <cellStyle name="Normal 83 3 2 2 2 2 3" xfId="14517" xr:uid="{F41D2830-2320-4969-8EAA-2273D8E8E503}"/>
    <cellStyle name="Normal 83 3 2 2 2 3" xfId="14516" xr:uid="{146142E1-ABBD-4CA1-9811-8FA13F5E7726}"/>
    <cellStyle name="Normal 83 3 2 2 2 4" xfId="14515" xr:uid="{9237B4EC-684B-4E61-82E3-34D1991226E0}"/>
    <cellStyle name="Normal 83 3 2 2 2_Forecast" xfId="14514" xr:uid="{D51A11B7-F3E7-4843-95E0-1B2B919E6844}"/>
    <cellStyle name="Normal 83 3 2 2 3" xfId="14513" xr:uid="{49D317D4-98FE-48C0-81E5-F4A2BDB70B59}"/>
    <cellStyle name="Normal 83 3 2 2 3 2" xfId="14512" xr:uid="{D217E068-4A85-4136-AC8F-7FBAC8844EEF}"/>
    <cellStyle name="Normal 83 3 2 2 3 3" xfId="14511" xr:uid="{BA438304-0C72-43AF-98F5-11AED918B106}"/>
    <cellStyle name="Normal 83 3 2 2 4" xfId="14510" xr:uid="{BEEF0326-C702-4E54-AA73-8A5030EF9FC8}"/>
    <cellStyle name="Normal 83 3 2 2 5" xfId="14509" xr:uid="{62CFE943-DA49-46F8-9DA8-2735F8365113}"/>
    <cellStyle name="Normal 83 3 2 2_DSub" xfId="14508" xr:uid="{3E59C13F-3DFB-4A37-8A5D-30F48D9D1732}"/>
    <cellStyle name="Normal 83 3 2 3" xfId="14507" xr:uid="{1220F2A0-B898-4A24-B430-E20FE5F3E99F}"/>
    <cellStyle name="Normal 83 3 2 3 2" xfId="14506" xr:uid="{4A390C89-4C0C-431E-A000-E7574CA53113}"/>
    <cellStyle name="Normal 83 3 2 3 2 2" xfId="14505" xr:uid="{9C9A2FEF-577A-4B21-B6FA-030F3B6DD4C5}"/>
    <cellStyle name="Normal 83 3 2 3 2 3" xfId="14504" xr:uid="{A25DEF7A-215A-455A-9B9A-34C62A210F31}"/>
    <cellStyle name="Normal 83 3 2 3 3" xfId="14503" xr:uid="{76740FF7-CE1C-4F79-A226-5BEF519B3F96}"/>
    <cellStyle name="Normal 83 3 2 3 4" xfId="14502" xr:uid="{322FDF76-FC80-4E97-A286-27F4AD12266E}"/>
    <cellStyle name="Normal 83 3 2 3_Forecast" xfId="14501" xr:uid="{354BCC9C-0899-4A6D-B759-97A6528962BD}"/>
    <cellStyle name="Normal 83 3 2 4" xfId="14500" xr:uid="{2C9DD569-353B-4879-B7DE-3B90BFF3FEAE}"/>
    <cellStyle name="Normal 83 3 2 4 2" xfId="14499" xr:uid="{9B188641-AE89-4802-A14F-4AC17753F4BB}"/>
    <cellStyle name="Normal 83 3 2 4 3" xfId="14498" xr:uid="{D3975705-8E15-47CF-852E-5724D19B537C}"/>
    <cellStyle name="Normal 83 3 2 5" xfId="14497" xr:uid="{12F40B47-5F91-4771-9AE1-EEC3F7F0E463}"/>
    <cellStyle name="Normal 83 3 2 6" xfId="14496" xr:uid="{03D5215B-0D06-48B6-A029-8E239E9405E9}"/>
    <cellStyle name="Normal 83 3 2_DSub" xfId="14495" xr:uid="{81B682C7-04A8-4244-83E9-908118220B02}"/>
    <cellStyle name="Normal 83 3 3" xfId="14494" xr:uid="{119D92D3-EDC0-4F5E-AE45-BA9E6D532305}"/>
    <cellStyle name="Normal 83 3 3 2" xfId="14493" xr:uid="{E1E762DF-E5A2-4EC0-92BF-25DFDB1FED70}"/>
    <cellStyle name="Normal 83 3 3 2 2" xfId="14492" xr:uid="{654E8951-6665-406C-8C07-200B6EFC2C69}"/>
    <cellStyle name="Normal 83 3 3 2 2 2" xfId="14491" xr:uid="{F0619D6A-73AE-4ED6-8A65-E9A595B2E6BC}"/>
    <cellStyle name="Normal 83 3 3 2 2 2 2" xfId="14490" xr:uid="{D5AA9DDF-1299-4610-AA8D-149C185EC448}"/>
    <cellStyle name="Normal 83 3 3 2 2 2 3" xfId="14489" xr:uid="{806B9960-75F2-4F63-B44D-4EA0863FA45D}"/>
    <cellStyle name="Normal 83 3 3 2 2 3" xfId="14488" xr:uid="{D7FB64A9-28DA-42CA-B4E5-B5D6D2C8BD81}"/>
    <cellStyle name="Normal 83 3 3 2 2 4" xfId="14487" xr:uid="{2ABA32EA-136A-4D58-B929-D60E8496D590}"/>
    <cellStyle name="Normal 83 3 3 2 2_Forecast" xfId="14486" xr:uid="{7DD3F1F5-C1CD-4F5F-A1D3-3A8D3A31FD36}"/>
    <cellStyle name="Normal 83 3 3 2 3" xfId="14485" xr:uid="{C29B53B3-1CCC-4292-8837-479C85841348}"/>
    <cellStyle name="Normal 83 3 3 2 3 2" xfId="14484" xr:uid="{7DF7E4E3-AC4F-4D0B-9167-8A1A5470EAC8}"/>
    <cellStyle name="Normal 83 3 3 2 3 3" xfId="14483" xr:uid="{D9A87BFD-F988-4F94-BCE7-F7C6EAB53816}"/>
    <cellStyle name="Normal 83 3 3 2 4" xfId="14482" xr:uid="{1BD9BC53-7128-485E-AE33-56553B0DE76D}"/>
    <cellStyle name="Normal 83 3 3 2 5" xfId="14481" xr:uid="{4033FE07-3FF3-48D2-BBD2-120C6A025FB2}"/>
    <cellStyle name="Normal 83 3 3 2_DSub" xfId="14480" xr:uid="{1D097262-DDA7-4746-9AA4-29F822974E62}"/>
    <cellStyle name="Normal 83 3 3 3" xfId="14479" xr:uid="{9743F6FC-F319-49A1-B95A-9181A3664F78}"/>
    <cellStyle name="Normal 83 3 3 3 2" xfId="14478" xr:uid="{ACA7C139-0028-4DFB-9563-E9872E91F0E6}"/>
    <cellStyle name="Normal 83 3 3 3 2 2" xfId="14477" xr:uid="{CA68F882-4352-4FA4-BCF3-9E3287BE8ADF}"/>
    <cellStyle name="Normal 83 3 3 3 2 3" xfId="14476" xr:uid="{C4A8450D-65DB-4EBF-8E23-138FDAE8BA6F}"/>
    <cellStyle name="Normal 83 3 3 3 3" xfId="14475" xr:uid="{97E0A4B0-4065-4556-B8F4-283ABB5636D7}"/>
    <cellStyle name="Normal 83 3 3 3 4" xfId="14474" xr:uid="{276D8124-C91D-48FA-93DE-646E4543B65A}"/>
    <cellStyle name="Normal 83 3 3 3_Forecast" xfId="14473" xr:uid="{799F6B77-16C6-4035-A679-991062129FCC}"/>
    <cellStyle name="Normal 83 3 3 4" xfId="14472" xr:uid="{0FEA86FE-2438-4EC8-ADD3-F1AA1D2E34D5}"/>
    <cellStyle name="Normal 83 3 3 4 2" xfId="14471" xr:uid="{676DF68D-20C8-479F-9166-3F835A30938A}"/>
    <cellStyle name="Normal 83 3 3 4 3" xfId="14470" xr:uid="{C16D1E59-16A0-4B9B-819A-69F50FE869D9}"/>
    <cellStyle name="Normal 83 3 3 5" xfId="14469" xr:uid="{9CAFA01F-3BAB-4A0B-BFC6-7C24729E4436}"/>
    <cellStyle name="Normal 83 3 3 6" xfId="14468" xr:uid="{414D1F94-69EC-469D-84B8-68F6F98AB6CC}"/>
    <cellStyle name="Normal 83 3 3_DSub" xfId="14467" xr:uid="{337A6F6A-B964-454D-A5F7-6DCC16B09A59}"/>
    <cellStyle name="Normal 83 3 4" xfId="14466" xr:uid="{3BE7BC77-4A3A-4EA3-9DAF-86095AD9F2B8}"/>
    <cellStyle name="Normal 83 3 4 2" xfId="14465" xr:uid="{FA8C92AF-D603-49F7-ABF3-425369E787F1}"/>
    <cellStyle name="Normal 83 3 4 2 2" xfId="14464" xr:uid="{4D0F8160-6BE4-4603-AFFE-D6628767E4EB}"/>
    <cellStyle name="Normal 83 3 4 2 2 2" xfId="14463" xr:uid="{0F4AED7A-E12D-4AB7-B631-14B088C20C69}"/>
    <cellStyle name="Normal 83 3 4 2 2 3" xfId="14462" xr:uid="{263D6B58-08CA-4BF8-8E3C-1C20C444B1A9}"/>
    <cellStyle name="Normal 83 3 4 2 3" xfId="14461" xr:uid="{A2FF93D4-A92A-4D02-BFBC-63638C5D8CC4}"/>
    <cellStyle name="Normal 83 3 4 2 4" xfId="14460" xr:uid="{B6E66B56-6B64-4697-BCFA-CBD15E52D757}"/>
    <cellStyle name="Normal 83 3 4 2_Forecast" xfId="14459" xr:uid="{50CADADD-9FA3-48FB-AAD7-A8B1DD0CDD0C}"/>
    <cellStyle name="Normal 83 3 4 3" xfId="14458" xr:uid="{47AAD58D-4F6E-4B6A-99F9-82F0663BDECF}"/>
    <cellStyle name="Normal 83 3 4 3 2" xfId="14457" xr:uid="{BA5A3DD2-5D01-41F5-918A-98194A38E99E}"/>
    <cellStyle name="Normal 83 3 4 3 3" xfId="14456" xr:uid="{3D42B962-4AF2-4C1B-AE0B-288883F13B01}"/>
    <cellStyle name="Normal 83 3 4 4" xfId="14455" xr:uid="{9615D045-453D-44DE-A827-01BF00063589}"/>
    <cellStyle name="Normal 83 3 4 5" xfId="14454" xr:uid="{6011045A-65D5-4692-8118-36ADD189B90D}"/>
    <cellStyle name="Normal 83 3 4_DSub" xfId="14453" xr:uid="{B2CCC1E2-ECC0-4ABC-8E7E-92A9124F0B95}"/>
    <cellStyle name="Normal 83 3 5" xfId="14452" xr:uid="{9E761B37-B555-4FA8-8A66-E111A540B8ED}"/>
    <cellStyle name="Normal 83 3 5 2" xfId="14451" xr:uid="{E9E36518-0568-4EF1-8291-CC31E42FBD3E}"/>
    <cellStyle name="Normal 83 3 5 2 2" xfId="14450" xr:uid="{46A98FC7-82BA-4A50-931E-27349431F2EC}"/>
    <cellStyle name="Normal 83 3 5 2 3" xfId="14449" xr:uid="{82E3C3E7-004E-48E0-B943-4B974BED2747}"/>
    <cellStyle name="Normal 83 3 5 3" xfId="14448" xr:uid="{DEE7C467-4603-4AF5-97ED-8639E7900DC5}"/>
    <cellStyle name="Normal 83 3 5 4" xfId="14447" xr:uid="{3722F533-EE68-4B6D-BBD1-2087518C60FE}"/>
    <cellStyle name="Normal 83 3 5_Forecast" xfId="14446" xr:uid="{16776318-7503-409B-A24A-FF1B95471538}"/>
    <cellStyle name="Normal 83 3 6" xfId="14445" xr:uid="{6EA8BA1E-0383-4AB8-854B-A13B46FC514D}"/>
    <cellStyle name="Normal 83 3 6 2" xfId="14444" xr:uid="{351A644F-02BB-44F6-89C7-ECE9D86C5464}"/>
    <cellStyle name="Normal 83 3 6 2 2" xfId="14443" xr:uid="{7EED4BC0-3735-473B-893C-55120D7CE7E6}"/>
    <cellStyle name="Normal 83 3 6 2 3" xfId="14442" xr:uid="{51F52B09-A60C-4606-817F-60D3E4FD892C}"/>
    <cellStyle name="Normal 83 3 6 3" xfId="14441" xr:uid="{646E4E9B-AEB7-460D-8A5A-122BAE50309C}"/>
    <cellStyle name="Normal 83 3 6 4" xfId="14440" xr:uid="{0823D429-0AFD-442A-96CD-5C46644A82BA}"/>
    <cellStyle name="Normal 83 3 6_Forecast" xfId="14439" xr:uid="{70F3133C-7363-4772-8A61-C4BC81721421}"/>
    <cellStyle name="Normal 83 3 7" xfId="14438" xr:uid="{4EFC7EEF-437D-4CAF-AD84-C8E3E0793411}"/>
    <cellStyle name="Normal 83 3 7 2" xfId="14437" xr:uid="{904078EE-31D9-4642-B6DC-360689D63D14}"/>
    <cellStyle name="Normal 83 3 7 3" xfId="14436" xr:uid="{D8410B95-7FE6-4FF3-86FC-BECB83998B1E}"/>
    <cellStyle name="Normal 83 3 8" xfId="14435" xr:uid="{48DBEFC8-7854-4820-B451-8649499583FE}"/>
    <cellStyle name="Normal 83 3 9" xfId="14434" xr:uid="{676862DC-CF88-4D72-8DCE-5E2BC6DA0759}"/>
    <cellStyle name="Normal 83 3_DSub" xfId="14433" xr:uid="{1995D3C7-F8E8-4114-984E-BCC56AAE3744}"/>
    <cellStyle name="Normal 83 4" xfId="14432" xr:uid="{260CE45B-F165-453C-93A1-C6F2A7C4E52E}"/>
    <cellStyle name="Normal 83 4 2" xfId="14431" xr:uid="{AAED9681-227E-4B18-9A0E-4E98D4B47A87}"/>
    <cellStyle name="Normal 83 4 2 2" xfId="14430" xr:uid="{681D1C83-EE78-48C9-A665-53AA025F4BF8}"/>
    <cellStyle name="Normal 83 4 2 2 2" xfId="14429" xr:uid="{CD699E33-C41D-4E2F-8E7B-62293A104D8C}"/>
    <cellStyle name="Normal 83 4 2 2 2 2" xfId="14428" xr:uid="{E806D40B-7396-41F0-9F59-0FEB4AE5B465}"/>
    <cellStyle name="Normal 83 4 2 2 2 3" xfId="14427" xr:uid="{F5F0077F-AADE-40DE-A6D7-803DCFDB743A}"/>
    <cellStyle name="Normal 83 4 2 2 3" xfId="14426" xr:uid="{A518E3BA-85F0-4430-8483-DF5CB655DD8F}"/>
    <cellStyle name="Normal 83 4 2 2 4" xfId="14425" xr:uid="{DE67602B-3D3C-4F63-8A94-3D2BCECE2D82}"/>
    <cellStyle name="Normal 83 4 2 2_Forecast" xfId="14424" xr:uid="{17F26AB3-FE34-4EAF-BEAB-EE27D2201A3D}"/>
    <cellStyle name="Normal 83 4 2 3" xfId="14423" xr:uid="{7D44557D-260D-4520-9323-68EB379120AC}"/>
    <cellStyle name="Normal 83 4 2 3 2" xfId="14422" xr:uid="{0911A2B5-0621-4A9D-943D-10E94740EAA6}"/>
    <cellStyle name="Normal 83 4 2 3 3" xfId="14421" xr:uid="{F9BF954F-2322-41C5-8DF2-F6CC29203CF5}"/>
    <cellStyle name="Normal 83 4 2 4" xfId="14420" xr:uid="{7A385227-16BF-4999-9BEE-14BB98AC5DA4}"/>
    <cellStyle name="Normal 83 4 2 5" xfId="14419" xr:uid="{179C18EA-C832-4900-8E8E-7852933F2068}"/>
    <cellStyle name="Normal 83 4 2_DSub" xfId="14418" xr:uid="{71A3E00E-673B-4E59-9BAE-9CB3E9A73A7B}"/>
    <cellStyle name="Normal 83 4 3" xfId="14417" xr:uid="{423C213E-7C9B-4F24-93EB-B3D3B385399C}"/>
    <cellStyle name="Normal 83 4 3 2" xfId="14416" xr:uid="{417B9D81-6136-409E-8278-0B4D9C6FAFCD}"/>
    <cellStyle name="Normal 83 4 3 2 2" xfId="14415" xr:uid="{82CCB445-B856-422D-8CEF-2670C3ADA336}"/>
    <cellStyle name="Normal 83 4 3 2 3" xfId="14414" xr:uid="{0F29133D-A1E6-4072-8DFF-73A6B72E33F7}"/>
    <cellStyle name="Normal 83 4 3 3" xfId="14413" xr:uid="{BF0073F4-6026-4B97-8346-D57D9A32CD19}"/>
    <cellStyle name="Normal 83 4 3 4" xfId="14412" xr:uid="{71FD4D43-850C-4D71-8B0E-A8A1503504F3}"/>
    <cellStyle name="Normal 83 4 3_Forecast" xfId="14411" xr:uid="{139CDA9E-8CFC-440E-9706-439D4626B567}"/>
    <cellStyle name="Normal 83 4 4" xfId="14410" xr:uid="{3CD6CC90-0FE9-4832-A379-882F3C982C0A}"/>
    <cellStyle name="Normal 83 4 4 2" xfId="14409" xr:uid="{1F35FF74-ADA2-4B55-96F5-0A13A298B1EF}"/>
    <cellStyle name="Normal 83 4 4 3" xfId="14408" xr:uid="{9F3122DE-E741-45DB-BDB7-35DE6D02FA0A}"/>
    <cellStyle name="Normal 83 4 5" xfId="14407" xr:uid="{0F0DF563-7801-4CD7-9D9B-1D539B03AE6D}"/>
    <cellStyle name="Normal 83 4 6" xfId="14406" xr:uid="{49541270-5908-425C-84EA-24842B7BE3A4}"/>
    <cellStyle name="Normal 83 4_DSub" xfId="14405" xr:uid="{98CF6B95-F06C-4B4B-AC4D-6B62CA97F195}"/>
    <cellStyle name="Normal 83 5" xfId="14404" xr:uid="{9AEA4E2E-1D42-4BF7-9D17-7A9E481D719F}"/>
    <cellStyle name="Normal 83 5 2" xfId="14403" xr:uid="{2219C04C-9C2F-4D28-B439-9C7B393E1E55}"/>
    <cellStyle name="Normal 83 5 2 2" xfId="14402" xr:uid="{FB874B8B-8015-44A9-B69C-AC843135AD52}"/>
    <cellStyle name="Normal 83 5 2 2 2" xfId="14401" xr:uid="{9D76026B-76CD-440C-8421-1B3C80586193}"/>
    <cellStyle name="Normal 83 5 2 2 2 2" xfId="14400" xr:uid="{C2923084-3CC5-4AAC-8005-98644F68DE69}"/>
    <cellStyle name="Normal 83 5 2 2 2 3" xfId="14399" xr:uid="{AC790975-6E91-442D-A82B-F321B771062B}"/>
    <cellStyle name="Normal 83 5 2 2 3" xfId="14398" xr:uid="{71EF7E94-0253-4533-B790-6C061C6D9991}"/>
    <cellStyle name="Normal 83 5 2 2 4" xfId="14397" xr:uid="{83023072-87BF-4D36-AC9E-ACFEFD9A671E}"/>
    <cellStyle name="Normal 83 5 2 2_Forecast" xfId="14396" xr:uid="{8F9EB274-73B6-4AE3-BF45-1F566325FF28}"/>
    <cellStyle name="Normal 83 5 2 3" xfId="14395" xr:uid="{AA61E9AD-110E-4CD6-B9EB-ED8DB6B6FC65}"/>
    <cellStyle name="Normal 83 5 2 3 2" xfId="14394" xr:uid="{82D9EED8-DE77-4921-A7BD-FFC11549B334}"/>
    <cellStyle name="Normal 83 5 2 3 3" xfId="14393" xr:uid="{38D90FAA-A93D-41CB-B3A8-F8CDAC350F0B}"/>
    <cellStyle name="Normal 83 5 2 4" xfId="14392" xr:uid="{AC1D5FE1-2410-434F-91B4-227481A7BF6F}"/>
    <cellStyle name="Normal 83 5 2 5" xfId="14391" xr:uid="{64C9D911-DE93-49DD-A731-9B43C9FADFB2}"/>
    <cellStyle name="Normal 83 5 2_DSub" xfId="14390" xr:uid="{90743B65-FBCB-4894-A69C-1B81D63D928C}"/>
    <cellStyle name="Normal 83 5 3" xfId="14389" xr:uid="{58525D60-0F43-45F9-AF90-0534BCBB64E3}"/>
    <cellStyle name="Normal 83 5 3 2" xfId="14388" xr:uid="{FBA313B3-ED73-4E3D-9922-6B2C277A6E45}"/>
    <cellStyle name="Normal 83 5 3 2 2" xfId="14387" xr:uid="{090EE4C4-4300-4C09-8B1C-20F15EE5B061}"/>
    <cellStyle name="Normal 83 5 3 2 3" xfId="14386" xr:uid="{A93F5F04-7AE2-4178-A33D-08BBD0B0DE8C}"/>
    <cellStyle name="Normal 83 5 3 3" xfId="14385" xr:uid="{4F14F3B5-1841-4AFE-9897-FE0CA3896765}"/>
    <cellStyle name="Normal 83 5 3 4" xfId="14384" xr:uid="{DDD87DBA-E0F7-4D79-9FC6-93025426AECB}"/>
    <cellStyle name="Normal 83 5 3_Forecast" xfId="14383" xr:uid="{4791F4C6-38BC-4773-87EC-834DDC73BADC}"/>
    <cellStyle name="Normal 83 5 4" xfId="14382" xr:uid="{161F5EB0-5165-421A-A04F-F1EF97D622D4}"/>
    <cellStyle name="Normal 83 5 4 2" xfId="14381" xr:uid="{A4502126-53C2-4917-BA14-12F892A589E3}"/>
    <cellStyle name="Normal 83 5 4 3" xfId="14380" xr:uid="{6F9235C2-5368-41C7-830D-B21DBAAD3C17}"/>
    <cellStyle name="Normal 83 5 5" xfId="14379" xr:uid="{56BBF8A5-E66E-411C-B549-170A483D312B}"/>
    <cellStyle name="Normal 83 5 6" xfId="14378" xr:uid="{DAE323BF-A730-440A-B982-3886A0493151}"/>
    <cellStyle name="Normal 83 5_DSub" xfId="14377" xr:uid="{3CBDA002-34E9-4BEE-B28D-62656F20B279}"/>
    <cellStyle name="Normal 83 6" xfId="14376" xr:uid="{77258E86-6577-43D0-A81F-B334C06C8EC7}"/>
    <cellStyle name="Normal 83 6 2" xfId="14375" xr:uid="{1A1D14D8-E914-484B-84F7-CB496D77DC86}"/>
    <cellStyle name="Normal 83 6 2 2" xfId="14374" xr:uid="{63C1A535-317E-40ED-8762-1E56049F8ACD}"/>
    <cellStyle name="Normal 83 6 2 2 2" xfId="14373" xr:uid="{17586756-9A1C-411D-A8F3-6893E298C9C0}"/>
    <cellStyle name="Normal 83 6 2 2 3" xfId="14372" xr:uid="{69CFA569-DE46-462D-AA7E-3309729D584C}"/>
    <cellStyle name="Normal 83 6 2 3" xfId="14371" xr:uid="{6B939A4E-E218-4795-8937-32DEFE4E5F4F}"/>
    <cellStyle name="Normal 83 6 2 4" xfId="14370" xr:uid="{B3C97FDE-D290-4270-A6F6-6AEA8C6C124C}"/>
    <cellStyle name="Normal 83 6 2_Forecast" xfId="14369" xr:uid="{9067A08B-ED43-443B-BE77-4F57AE238AA8}"/>
    <cellStyle name="Normal 83 6 3" xfId="14368" xr:uid="{9F59A406-668A-470F-B183-506EF3FFACC3}"/>
    <cellStyle name="Normal 83 6 3 2" xfId="14367" xr:uid="{A1CB6227-5620-4EA9-9A9B-6E82A363483C}"/>
    <cellStyle name="Normal 83 6 3 3" xfId="14366" xr:uid="{78648119-9FEE-4748-9633-2C84534C0BCD}"/>
    <cellStyle name="Normal 83 6 4" xfId="14365" xr:uid="{C5CCD223-89AD-478D-9C47-D0F53612A93F}"/>
    <cellStyle name="Normal 83 6 5" xfId="14364" xr:uid="{475A36A9-A8B0-4F42-A8C8-82D0EB20A6C1}"/>
    <cellStyle name="Normal 83 6_DSub" xfId="14363" xr:uid="{4D608DE0-B545-498C-A662-950BBFFB6BEC}"/>
    <cellStyle name="Normal 83 7" xfId="14362" xr:uid="{0B168549-74B0-497B-A0AD-D0FDA5A02795}"/>
    <cellStyle name="Normal 83 7 2" xfId="14361" xr:uid="{E5256F19-9BBA-47C7-9139-08F80E287FB5}"/>
    <cellStyle name="Normal 83 7 2 2" xfId="14360" xr:uid="{F710B691-B081-4202-BBA4-6D4FEC4A8D05}"/>
    <cellStyle name="Normal 83 7 2 3" xfId="14359" xr:uid="{398DD0FD-AC1F-44E4-B37C-83D3608AD4F4}"/>
    <cellStyle name="Normal 83 7 3" xfId="14358" xr:uid="{98D6B20B-1085-4302-9B5F-28011060C31C}"/>
    <cellStyle name="Normal 83 7 4" xfId="14357" xr:uid="{F1DD47E6-A3E3-4DE3-8BCA-E9BB5E02367C}"/>
    <cellStyle name="Normal 83 7_Forecast" xfId="14356" xr:uid="{4C16C581-900B-48BD-9D69-0918CEE84961}"/>
    <cellStyle name="Normal 83 8" xfId="14355" xr:uid="{2CAAA75B-8FC1-464E-905D-9B09B6B2B07C}"/>
    <cellStyle name="Normal 83 8 2" xfId="14354" xr:uid="{A7B560A9-5523-45AC-8ACC-F45DB8C07C77}"/>
    <cellStyle name="Normal 83 8 2 2" xfId="14353" xr:uid="{FE185F9A-F67A-4749-B9C1-EB7BB083BAA3}"/>
    <cellStyle name="Normal 83 8 2 3" xfId="14352" xr:uid="{2AF6246E-D675-48E2-8432-2D83F7A7B9F1}"/>
    <cellStyle name="Normal 83 8 3" xfId="14351" xr:uid="{6B30AF1E-2216-405D-BDE2-D0F08FA501FB}"/>
    <cellStyle name="Normal 83 8 4" xfId="14350" xr:uid="{CE116B5E-2178-4197-B115-0ADA3E645419}"/>
    <cellStyle name="Normal 83 8_Forecast" xfId="14349" xr:uid="{EF0653C2-158F-4E18-AE84-7ECF6106645E}"/>
    <cellStyle name="Normal 83 9" xfId="14348" xr:uid="{53A550EA-5F27-412A-8C77-8251EBCF93F8}"/>
    <cellStyle name="Normal 83 9 2" xfId="14347" xr:uid="{78599FD5-C864-41C7-A9C9-97F9AFC2A5D4}"/>
    <cellStyle name="Normal 83 9 3" xfId="14346" xr:uid="{C0C98368-E535-4219-A7DB-BAFD80AFB6E4}"/>
    <cellStyle name="Normal 83_DSub" xfId="14345" xr:uid="{018289B1-DF0E-4886-B5DD-2D71D5932E44}"/>
    <cellStyle name="Normal 830" xfId="14344" xr:uid="{6986E454-6492-4B6E-A0E9-B55F6308B722}"/>
    <cellStyle name="Normal 830 2" xfId="14343" xr:uid="{B19A5276-72E2-4EE5-89CF-2B6969448597}"/>
    <cellStyle name="Normal 830 2 2" xfId="14342" xr:uid="{12DAB685-E7DD-426E-9A30-7FF95222D101}"/>
    <cellStyle name="Normal 830 2 2 2" xfId="14341" xr:uid="{68BF6CC4-BE34-461B-9961-F72536F11E14}"/>
    <cellStyle name="Normal 830 2 2 2 2" xfId="14340" xr:uid="{B4436CFD-2920-4B55-8C76-9E9287E522E2}"/>
    <cellStyle name="Normal 830 2 2 2 2 2" xfId="14339" xr:uid="{DCE2568B-BEFD-44A0-850D-49EF487CF203}"/>
    <cellStyle name="Normal 830 2 2 2 3" xfId="14338" xr:uid="{E2494A38-F716-4D85-9122-FFD4C584F4E8}"/>
    <cellStyle name="Normal 830 2 2 3" xfId="14337" xr:uid="{3B7083E5-7A6F-432C-8CE3-6DBCBD71089A}"/>
    <cellStyle name="Normal 830 2 2 3 2" xfId="14336" xr:uid="{17F1F461-3936-4FE1-9141-F776CE6E4C1A}"/>
    <cellStyle name="Normal 830 2 2 4" xfId="14335" xr:uid="{8113C495-E6F6-47E3-BA10-52BCCEB79FC3}"/>
    <cellStyle name="Normal 830 2 2 4 2" xfId="14334" xr:uid="{AC781FAA-B818-410D-9664-7E5902271B39}"/>
    <cellStyle name="Normal 830 2 2 5" xfId="14333" xr:uid="{E28F9488-C619-46DE-9DD5-188392DB9627}"/>
    <cellStyle name="Normal 830 2 3" xfId="14332" xr:uid="{EA70F10A-F340-4483-9286-F3738975C6FC}"/>
    <cellStyle name="Normal 830 2 3 2" xfId="14331" xr:uid="{99B323A9-140D-47B3-A01E-BF3E4B43C3BA}"/>
    <cellStyle name="Normal 830 2 3 2 2" xfId="14330" xr:uid="{C47E77FF-3C34-4757-8D49-BC280CD05BA1}"/>
    <cellStyle name="Normal 830 2 3 3" xfId="14329" xr:uid="{7DD797C8-1FDC-425F-B1C9-3BE110EB7DED}"/>
    <cellStyle name="Normal 830 2 4" xfId="14328" xr:uid="{6C7394B6-9393-436F-AFCE-03BDAE4E3C7D}"/>
    <cellStyle name="Normal 830 2 4 2" xfId="14327" xr:uid="{62756662-169D-4A24-817D-07BB764982DE}"/>
    <cellStyle name="Normal 830 2 5" xfId="14326" xr:uid="{A0302C84-4E0A-4CE8-B565-DDA6361EC89E}"/>
    <cellStyle name="Normal 830 2 5 2" xfId="14325" xr:uid="{1993F7D8-9F74-41CB-9BDD-AE388B530FC4}"/>
    <cellStyle name="Normal 830 2 6" xfId="14324" xr:uid="{9302EC14-1C94-40C9-A464-8A548FA52100}"/>
    <cellStyle name="Normal 830 3" xfId="14323" xr:uid="{44C6E562-C05A-4FF1-B3E0-6C4C3A754275}"/>
    <cellStyle name="Normal 830 3 2" xfId="14322" xr:uid="{1D82C00C-B6B1-4B5C-8E73-943447B5DD34}"/>
    <cellStyle name="Normal 830 3 2 2" xfId="14321" xr:uid="{A780B4AA-82D2-4B9E-BFFA-4051A4EBBE25}"/>
    <cellStyle name="Normal 830 3 2 2 2" xfId="14320" xr:uid="{E0DF1EAB-7D54-4C56-BA46-CAFA8D0DCE8E}"/>
    <cellStyle name="Normal 830 3 2 3" xfId="14319" xr:uid="{5037240D-179A-4503-B766-0A7999045B43}"/>
    <cellStyle name="Normal 830 3 3" xfId="14318" xr:uid="{6E323D7C-414C-410D-A517-7DDC12982AED}"/>
    <cellStyle name="Normal 830 3 3 2" xfId="14317" xr:uid="{96C33D78-90B3-4DCA-A795-4E245388E6D5}"/>
    <cellStyle name="Normal 830 3 4" xfId="14316" xr:uid="{5DA723BC-B823-48FC-B780-EAC9B562DA09}"/>
    <cellStyle name="Normal 830 3 4 2" xfId="14315" xr:uid="{731BAA4C-7F40-4BC4-B33A-F8A727E39B37}"/>
    <cellStyle name="Normal 830 3 5" xfId="14314" xr:uid="{0E4AD142-087D-4EC1-9C99-188E67491694}"/>
    <cellStyle name="Normal 830 4" xfId="14313" xr:uid="{D0538E47-E62B-4CF3-8CE5-26B7764E3BFF}"/>
    <cellStyle name="Normal 830 4 2" xfId="14312" xr:uid="{CEE438FB-E4AF-40B3-9291-5A3E648C9A7A}"/>
    <cellStyle name="Normal 830 4 2 2" xfId="14311" xr:uid="{A24661B6-FD76-4F46-8C77-5A4855E8161F}"/>
    <cellStyle name="Normal 830 4 3" xfId="14310" xr:uid="{212BBA68-2DC6-43E6-9835-9564DE77AE88}"/>
    <cellStyle name="Normal 830 5" xfId="14309" xr:uid="{1FC90ED4-D52F-414C-8927-C6CE5FA15F04}"/>
    <cellStyle name="Normal 830 5 2" xfId="14308" xr:uid="{F4596F41-AA97-4073-BC73-19B5B28B3CA5}"/>
    <cellStyle name="Normal 830 6" xfId="14307" xr:uid="{5FA83397-F434-4C50-989F-3CCA5861F3C5}"/>
    <cellStyle name="Normal 830 6 2" xfId="14306" xr:uid="{249BB7DC-4811-4522-88F7-F8A49B812939}"/>
    <cellStyle name="Normal 830 7" xfId="14305" xr:uid="{39D1A5F9-7E4D-4A99-A283-73767CA59AE6}"/>
    <cellStyle name="Normal 831" xfId="14304" xr:uid="{9A423B3E-5C07-4C39-A529-8C33DD91DD60}"/>
    <cellStyle name="Normal 831 2" xfId="14303" xr:uid="{08076437-F509-4032-95D5-29BA102F669B}"/>
    <cellStyle name="Normal 831 2 2" xfId="14302" xr:uid="{7A1DE840-5158-4135-9CA8-0881404CC9BA}"/>
    <cellStyle name="Normal 831 2 2 2" xfId="14301" xr:uid="{BD22389E-CBA7-476D-ADE6-CFD9353D8451}"/>
    <cellStyle name="Normal 831 2 2 2 2" xfId="14300" xr:uid="{DA7CF9F2-B7B3-4AA0-A08D-CD31524CA616}"/>
    <cellStyle name="Normal 831 2 2 2 2 2" xfId="14299" xr:uid="{2960F5E5-C02B-410F-8849-50F682924B33}"/>
    <cellStyle name="Normal 831 2 2 2 3" xfId="14298" xr:uid="{38C0876A-6BFA-4EBB-8BBE-8EC289E1DA80}"/>
    <cellStyle name="Normal 831 2 2 3" xfId="14297" xr:uid="{50E5DFF4-929B-4123-A18B-9A38C90DE80E}"/>
    <cellStyle name="Normal 831 2 2 3 2" xfId="14296" xr:uid="{41334055-E929-4D86-AA4A-C3450B6957FD}"/>
    <cellStyle name="Normal 831 2 2 4" xfId="14295" xr:uid="{5076F5EB-3CB3-407A-8888-DCD74DDE2433}"/>
    <cellStyle name="Normal 831 2 2 4 2" xfId="14294" xr:uid="{F582E1F7-FCAD-410A-9ED6-FCB3DAE93066}"/>
    <cellStyle name="Normal 831 2 2 5" xfId="14293" xr:uid="{11ADFEFB-BE73-4B58-ACD1-C75BD16509DF}"/>
    <cellStyle name="Normal 831 2 3" xfId="14292" xr:uid="{0D7E1BB1-884C-4FCB-8B51-483AC9D22612}"/>
    <cellStyle name="Normal 831 2 3 2" xfId="14291" xr:uid="{7DD0CAFC-F1B8-4262-845E-8F021A3CA89C}"/>
    <cellStyle name="Normal 831 2 3 2 2" xfId="14290" xr:uid="{D614BE9E-2EDA-4712-A320-9F814635FF3A}"/>
    <cellStyle name="Normal 831 2 3 3" xfId="14289" xr:uid="{6B21F9F9-14B3-47D5-A604-B25B811022A9}"/>
    <cellStyle name="Normal 831 2 4" xfId="14288" xr:uid="{8A3928F7-323A-4CF3-A3B6-3184C51A81A1}"/>
    <cellStyle name="Normal 831 2 4 2" xfId="14287" xr:uid="{44785088-64C0-41D9-B3B0-7CB9A8D6C44B}"/>
    <cellStyle name="Normal 831 2 5" xfId="14286" xr:uid="{CB3186F2-342E-4D71-84A9-6BA26788061F}"/>
    <cellStyle name="Normal 831 2 5 2" xfId="14285" xr:uid="{6CE548D9-73C8-477B-B174-02443DFD8A2A}"/>
    <cellStyle name="Normal 831 2 6" xfId="14284" xr:uid="{78907824-1AE8-441A-A863-D113B9BD8796}"/>
    <cellStyle name="Normal 831 3" xfId="14283" xr:uid="{93B3319E-3F67-445A-822A-2ECDFDBA8E18}"/>
    <cellStyle name="Normal 831 3 2" xfId="14282" xr:uid="{03A6730F-3997-451A-9399-46558714C37D}"/>
    <cellStyle name="Normal 831 3 2 2" xfId="14281" xr:uid="{54328FDB-B84E-4A44-9727-C9F7594177EF}"/>
    <cellStyle name="Normal 831 3 2 2 2" xfId="14280" xr:uid="{94A1B569-E544-4A53-B4EB-C61361770E39}"/>
    <cellStyle name="Normal 831 3 2 3" xfId="14279" xr:uid="{5E1AEA23-5570-4AED-8EB0-E4E6480ECF76}"/>
    <cellStyle name="Normal 831 3 3" xfId="14278" xr:uid="{2BB37965-3392-4F01-8358-FD6D0F169531}"/>
    <cellStyle name="Normal 831 3 3 2" xfId="14277" xr:uid="{25095D6C-8126-4521-B974-B9583F9807DA}"/>
    <cellStyle name="Normal 831 3 4" xfId="14276" xr:uid="{2E065B7B-6E40-4696-BCDB-8B9BDDCA2B31}"/>
    <cellStyle name="Normal 831 3 4 2" xfId="14275" xr:uid="{00A862F2-4082-4DBD-9F95-0D96B0A9EE57}"/>
    <cellStyle name="Normal 831 3 5" xfId="14274" xr:uid="{29B77E8D-9706-4E79-B598-E40E9E20D8CD}"/>
    <cellStyle name="Normal 831 4" xfId="14273" xr:uid="{C3F058F3-FD31-434B-8969-124BE7BE044B}"/>
    <cellStyle name="Normal 831 4 2" xfId="14272" xr:uid="{3BB95BBC-4CF5-4A12-96A2-4772E6B158AB}"/>
    <cellStyle name="Normal 831 4 2 2" xfId="14271" xr:uid="{C6B5034A-D40D-4A18-91FD-287C79F00EA9}"/>
    <cellStyle name="Normal 831 4 3" xfId="14270" xr:uid="{76C19022-6F24-49D5-9AD4-7EAA871096BD}"/>
    <cellStyle name="Normal 831 5" xfId="14269" xr:uid="{F17BADE3-C916-48AF-A7CE-2E9B6462EF7E}"/>
    <cellStyle name="Normal 831 5 2" xfId="14268" xr:uid="{CA111DD6-86CD-4469-9F19-83D0627DBA55}"/>
    <cellStyle name="Normal 831 6" xfId="14267" xr:uid="{73A35879-313F-4EE0-AC7C-9A73F1A21BA3}"/>
    <cellStyle name="Normal 831 6 2" xfId="14266" xr:uid="{76D484DA-10BD-4B39-AAC8-D5CDD1DA622E}"/>
    <cellStyle name="Normal 831 7" xfId="14265" xr:uid="{F5B1D46D-D430-4BEF-B1FA-2D44AAD64A1D}"/>
    <cellStyle name="Normal 832" xfId="14264" xr:uid="{B8B3AA60-986A-4D30-8B41-2F597C7B1215}"/>
    <cellStyle name="Normal 832 2" xfId="14263" xr:uid="{F8E16AAC-C4A9-468C-9C11-E7040DF69C71}"/>
    <cellStyle name="Normal 832 2 2" xfId="14262" xr:uid="{5089B1C0-222E-4941-833B-38DCBC0794DB}"/>
    <cellStyle name="Normal 832 2 2 2" xfId="14261" xr:uid="{AA6F7D60-651E-4CD1-9955-C81A0B76DC24}"/>
    <cellStyle name="Normal 832 2 2 2 2" xfId="14260" xr:uid="{85CB05C6-0C49-43DC-BDCE-7FC55235A733}"/>
    <cellStyle name="Normal 832 2 2 2 2 2" xfId="14259" xr:uid="{84D67870-80EB-40A6-BC1F-EF2F912587BF}"/>
    <cellStyle name="Normal 832 2 2 2 3" xfId="14258" xr:uid="{CBBB2695-0EDB-4556-B415-07C6B807D706}"/>
    <cellStyle name="Normal 832 2 2 3" xfId="14257" xr:uid="{F1ED0BED-9A42-47C3-8FB3-659FDC622B00}"/>
    <cellStyle name="Normal 832 2 2 3 2" xfId="14256" xr:uid="{295FC88B-966F-4546-8C5F-4FFD2E51E1F2}"/>
    <cellStyle name="Normal 832 2 2 4" xfId="14255" xr:uid="{519999F6-F8B8-4BF7-AA90-FA7023B3B35F}"/>
    <cellStyle name="Normal 832 2 2 4 2" xfId="14254" xr:uid="{81291541-83FC-4064-97E9-7D8B9FF0E9EC}"/>
    <cellStyle name="Normal 832 2 2 5" xfId="14253" xr:uid="{01FADE33-625E-4FC0-BFD0-FB9D8A55E1C3}"/>
    <cellStyle name="Normal 832 2 3" xfId="14252" xr:uid="{A2FE4964-1868-42D5-A26B-74A87AB48EB9}"/>
    <cellStyle name="Normal 832 2 3 2" xfId="14251" xr:uid="{3AD140B1-2E83-4FE2-9477-2F6EB0A0254C}"/>
    <cellStyle name="Normal 832 2 3 2 2" xfId="14250" xr:uid="{B3A7E378-8978-4B1B-8040-5E0134B1F5A2}"/>
    <cellStyle name="Normal 832 2 3 3" xfId="14249" xr:uid="{C7B212CB-BC09-4B01-85DD-8137E312EFD2}"/>
    <cellStyle name="Normal 832 2 4" xfId="14248" xr:uid="{280342F1-0342-4ED7-B315-826192F47591}"/>
    <cellStyle name="Normal 832 2 4 2" xfId="14247" xr:uid="{91CAF50C-5616-4FAA-AA08-572E27DE2353}"/>
    <cellStyle name="Normal 832 2 5" xfId="14246" xr:uid="{7DA8D728-BC3B-4FB9-8D60-67CDD2E8EB02}"/>
    <cellStyle name="Normal 832 2 5 2" xfId="14245" xr:uid="{F10DD6CD-2764-4687-9306-517D72A568D3}"/>
    <cellStyle name="Normal 832 2 6" xfId="14244" xr:uid="{ACA0BA44-3DE5-4724-A9BF-0472EBE0C794}"/>
    <cellStyle name="Normal 832 3" xfId="14243" xr:uid="{6C60A9A5-D1E8-4C77-835A-682CA899CCD2}"/>
    <cellStyle name="Normal 832 3 2" xfId="14242" xr:uid="{9E14ABF9-ABC6-48CF-8358-31F96721B73A}"/>
    <cellStyle name="Normal 832 3 2 2" xfId="14241" xr:uid="{9DBAD9D6-86FD-4485-9881-B390651E3623}"/>
    <cellStyle name="Normal 832 3 2 2 2" xfId="14240" xr:uid="{3A806AFA-6A14-47E4-97BB-ABBC0C2EE10A}"/>
    <cellStyle name="Normal 832 3 2 3" xfId="14239" xr:uid="{65291566-510A-481D-9D38-AF9D7B0EC0E0}"/>
    <cellStyle name="Normal 832 3 3" xfId="14238" xr:uid="{A8C68C0B-EE8D-4EEA-B57C-25A2FBABA1BF}"/>
    <cellStyle name="Normal 832 3 3 2" xfId="14237" xr:uid="{AD49CB62-4B26-4A01-9A9B-5B897926F9FA}"/>
    <cellStyle name="Normal 832 3 4" xfId="14236" xr:uid="{E9284FAA-749B-4ED4-A0F5-D916FD391C1D}"/>
    <cellStyle name="Normal 832 3 4 2" xfId="14235" xr:uid="{A763A1DF-E67E-429C-8926-8875A633AC62}"/>
    <cellStyle name="Normal 832 3 5" xfId="14234" xr:uid="{CB59ABF9-611A-468E-AC93-4FB1DD4EF5B4}"/>
    <cellStyle name="Normal 832 4" xfId="14233" xr:uid="{F68C97AE-E34B-4412-B1DE-2B449D0C0C19}"/>
    <cellStyle name="Normal 832 4 2" xfId="14232" xr:uid="{BA020829-A7A5-442E-8415-725CF9D261F7}"/>
    <cellStyle name="Normal 832 4 2 2" xfId="14231" xr:uid="{A4E7DE97-E456-4315-8EAF-6CC93B0D6748}"/>
    <cellStyle name="Normal 832 4 3" xfId="14230" xr:uid="{A6C87B8B-8879-4F86-928B-E6015C7EB490}"/>
    <cellStyle name="Normal 832 5" xfId="14229" xr:uid="{0A74D937-60EE-4BE0-8333-CEB9E83CB821}"/>
    <cellStyle name="Normal 832 5 2" xfId="14228" xr:uid="{2E09CDBD-E2E8-448D-AA0A-1B027569E0C8}"/>
    <cellStyle name="Normal 832 6" xfId="14227" xr:uid="{65F789C3-0EE4-472C-AE18-C853E7654E69}"/>
    <cellStyle name="Normal 832 6 2" xfId="14226" xr:uid="{04202AC3-DB37-4EFD-8F69-27C3610D059B}"/>
    <cellStyle name="Normal 832 7" xfId="14225" xr:uid="{FBC09295-9D4F-42A2-BDC2-EF5B263F4991}"/>
    <cellStyle name="Normal 833" xfId="14224" xr:uid="{82DE883A-4611-4A37-8272-24AB36044A53}"/>
    <cellStyle name="Normal 833 2" xfId="14223" xr:uid="{E48C56F9-EC5F-4803-B041-5E5F8365E638}"/>
    <cellStyle name="Normal 833 2 2" xfId="14222" xr:uid="{C8393681-F0CE-4235-9D59-15CB11E4DB90}"/>
    <cellStyle name="Normal 833 2 2 2" xfId="14221" xr:uid="{F8367523-1342-4AEC-AF8D-263A1B0692B0}"/>
    <cellStyle name="Normal 833 2 2 2 2" xfId="14220" xr:uid="{B720391A-BCB2-4689-A7AA-E6605CFB80A9}"/>
    <cellStyle name="Normal 833 2 2 2 2 2" xfId="14219" xr:uid="{F0466169-5E5C-4D9D-9872-8CEC1E117806}"/>
    <cellStyle name="Normal 833 2 2 2 3" xfId="14218" xr:uid="{E861C4A4-8A8E-45AE-8269-A046B41EE6C3}"/>
    <cellStyle name="Normal 833 2 2 3" xfId="14217" xr:uid="{B7B1D201-E75E-4FC5-9335-B9F0FDE9495D}"/>
    <cellStyle name="Normal 833 2 2 3 2" xfId="14216" xr:uid="{3298F243-D6C6-4692-A0B0-C6CD7FEDBD08}"/>
    <cellStyle name="Normal 833 2 2 4" xfId="14215" xr:uid="{20C26542-6B99-4D5C-92CB-FA33EFDFA8ED}"/>
    <cellStyle name="Normal 833 2 2 4 2" xfId="14214" xr:uid="{A6AD48E3-4AA4-4993-B276-E33CFDBCEFEC}"/>
    <cellStyle name="Normal 833 2 2 5" xfId="14213" xr:uid="{A7E69A71-64A7-4FD3-BA88-85AF9BFE187F}"/>
    <cellStyle name="Normal 833 2 3" xfId="14212" xr:uid="{AE8965E0-BC75-4101-A37D-AA28546D0D26}"/>
    <cellStyle name="Normal 833 2 3 2" xfId="14211" xr:uid="{C548EC86-3762-4688-BC94-187DFA573FA8}"/>
    <cellStyle name="Normal 833 2 3 2 2" xfId="14210" xr:uid="{461BE71D-FDE0-4229-8FE1-113A9E3903AA}"/>
    <cellStyle name="Normal 833 2 3 3" xfId="14209" xr:uid="{5E48769F-E8D5-4F8E-A692-D0512DF30C7A}"/>
    <cellStyle name="Normal 833 2 4" xfId="14208" xr:uid="{C794FC6E-214C-4E8D-8A32-CD6C546A27B6}"/>
    <cellStyle name="Normal 833 2 4 2" xfId="14207" xr:uid="{70D9B7F0-18B5-4E8D-8ED3-AEA029189092}"/>
    <cellStyle name="Normal 833 2 5" xfId="14206" xr:uid="{A90601A5-033C-4638-8536-A92BA4A090D0}"/>
    <cellStyle name="Normal 833 2 5 2" xfId="14205" xr:uid="{D90CE329-651E-4F84-A641-AFE9CFE452A8}"/>
    <cellStyle name="Normal 833 2 6" xfId="14204" xr:uid="{6D890C59-CF04-4485-9075-0E61230D0A97}"/>
    <cellStyle name="Normal 833 3" xfId="14203" xr:uid="{F3C574E5-8275-41C4-8A24-714553132942}"/>
    <cellStyle name="Normal 833 3 2" xfId="14202" xr:uid="{BD03CB1D-D9D8-4865-AAD7-E3374101E7A7}"/>
    <cellStyle name="Normal 833 3 2 2" xfId="14201" xr:uid="{96259F3F-BDAB-46A6-8583-5D152397A86A}"/>
    <cellStyle name="Normal 833 3 2 2 2" xfId="14200" xr:uid="{D4C2CE85-273B-4110-87E8-78CDEFA430C3}"/>
    <cellStyle name="Normal 833 3 2 3" xfId="14199" xr:uid="{1569E0C0-8CDF-408B-A309-BDFA558E9C73}"/>
    <cellStyle name="Normal 833 3 3" xfId="14198" xr:uid="{C03BC859-7AC6-412E-808A-11D6DF242803}"/>
    <cellStyle name="Normal 833 3 3 2" xfId="14197" xr:uid="{A2C70554-07F6-423E-BA83-6712AE8C4D73}"/>
    <cellStyle name="Normal 833 3 4" xfId="14196" xr:uid="{B14B1E42-1244-467B-B01C-9EA06098EB78}"/>
    <cellStyle name="Normal 833 3 4 2" xfId="14195" xr:uid="{5CBCFB18-12BB-407E-96C2-6E4DBF8AC228}"/>
    <cellStyle name="Normal 833 3 5" xfId="14194" xr:uid="{718BE505-64C3-4818-97DC-6152B8692432}"/>
    <cellStyle name="Normal 833 4" xfId="14193" xr:uid="{6460199F-937C-44D7-A60F-FFBA3DD0F5A4}"/>
    <cellStyle name="Normal 833 4 2" xfId="14192" xr:uid="{5EF3F995-D80C-414B-9112-761F84B5444F}"/>
    <cellStyle name="Normal 833 4 2 2" xfId="14191" xr:uid="{4D504228-6EEB-430A-A6FB-7528EA7E4E5C}"/>
    <cellStyle name="Normal 833 4 3" xfId="14190" xr:uid="{22BE43C0-4C78-4C69-9F65-3790A2D7F5B9}"/>
    <cellStyle name="Normal 833 5" xfId="14189" xr:uid="{527D9CE7-4D98-46BC-B013-03C7D65B9DC6}"/>
    <cellStyle name="Normal 833 5 2" xfId="14188" xr:uid="{FA5C2C5F-F87F-4CC3-AEEE-7FDAF00310C7}"/>
    <cellStyle name="Normal 833 6" xfId="14187" xr:uid="{0D8B9477-EB5E-435E-9B66-D300A9673AFF}"/>
    <cellStyle name="Normal 833 6 2" xfId="14186" xr:uid="{9E356620-825F-4DA8-9A83-9E819887F110}"/>
    <cellStyle name="Normal 833 7" xfId="14185" xr:uid="{CC38D7FD-A845-411A-A97C-E1D5329E5358}"/>
    <cellStyle name="Normal 834" xfId="14184" xr:uid="{1D2DE00E-3ABD-4413-B647-C43FEBF93969}"/>
    <cellStyle name="Normal 834 2" xfId="14183" xr:uid="{C2D0BFCA-9451-4BB1-A0F2-5ED16BF8C96A}"/>
    <cellStyle name="Normal 834 2 2" xfId="14182" xr:uid="{D4CAA681-DFF9-4AC8-94FE-FF261EA28B4D}"/>
    <cellStyle name="Normal 834 2 2 2" xfId="14181" xr:uid="{0208726B-C384-415B-8835-FE57E35BC828}"/>
    <cellStyle name="Normal 834 2 2 2 2" xfId="14180" xr:uid="{0EDB42DC-F7D4-4A1E-9B62-2B1FFADCE5C4}"/>
    <cellStyle name="Normal 834 2 2 2 2 2" xfId="14179" xr:uid="{F9A43DDD-D115-4C5A-AEDD-1A6BD6C54C46}"/>
    <cellStyle name="Normal 834 2 2 2 3" xfId="14178" xr:uid="{05C9E7EE-C484-4ECD-ACB8-42F52A8065FE}"/>
    <cellStyle name="Normal 834 2 2 3" xfId="14177" xr:uid="{4D829E16-8D3F-49DE-8ADB-CD77E0478A7A}"/>
    <cellStyle name="Normal 834 2 2 3 2" xfId="14176" xr:uid="{913A2AB1-F601-42E1-A02A-D23F459C516F}"/>
    <cellStyle name="Normal 834 2 2 4" xfId="14175" xr:uid="{2C26788D-35E0-448F-9572-D4685D792455}"/>
    <cellStyle name="Normal 834 2 2 4 2" xfId="14174" xr:uid="{050C7357-19F6-404C-93E4-A3AC23E69F3B}"/>
    <cellStyle name="Normal 834 2 2 5" xfId="14173" xr:uid="{533C16DF-4946-4549-91A1-A6146DEBF4CE}"/>
    <cellStyle name="Normal 834 2 3" xfId="14172" xr:uid="{6491E00B-F255-4ED7-8255-BB3ADAE41D1A}"/>
    <cellStyle name="Normal 834 2 3 2" xfId="14171" xr:uid="{C36C2B7F-3B57-4AA2-BE62-51A192B6AFE3}"/>
    <cellStyle name="Normal 834 2 3 2 2" xfId="14170" xr:uid="{10BE8CA3-9F12-4283-8086-2F6521D38EE4}"/>
    <cellStyle name="Normal 834 2 3 3" xfId="14169" xr:uid="{92FD0FCC-FB18-4D36-84B2-EEDA4C0C30CB}"/>
    <cellStyle name="Normal 834 2 4" xfId="14168" xr:uid="{3014FD8F-0C88-405D-B505-D8526E6FDA4C}"/>
    <cellStyle name="Normal 834 2 4 2" xfId="14167" xr:uid="{4013118A-B900-4A77-978F-A9899B7AE04B}"/>
    <cellStyle name="Normal 834 2 5" xfId="14166" xr:uid="{2D412938-5E9C-4FEC-9FED-7F0851C86A5D}"/>
    <cellStyle name="Normal 834 2 5 2" xfId="14165" xr:uid="{26EAA393-E0C8-410C-A5E3-2427D6F18E58}"/>
    <cellStyle name="Normal 834 2 6" xfId="14164" xr:uid="{70EC7097-EEAF-4838-8FE9-7D935AF16AC7}"/>
    <cellStyle name="Normal 834 3" xfId="14163" xr:uid="{A86312D1-B0A6-4759-A565-3FD32530AAC7}"/>
    <cellStyle name="Normal 834 3 2" xfId="14162" xr:uid="{65F41607-08E0-45EC-8FC4-3B6F61F826BD}"/>
    <cellStyle name="Normal 834 3 2 2" xfId="14161" xr:uid="{A7A6AF4A-853C-45A2-97FA-7874B5FECBBB}"/>
    <cellStyle name="Normal 834 3 2 2 2" xfId="14160" xr:uid="{901AA5B1-BE9E-4D05-9F4C-8821B793756D}"/>
    <cellStyle name="Normal 834 3 2 3" xfId="14159" xr:uid="{0355C53D-D113-426A-A493-4521D966B5FC}"/>
    <cellStyle name="Normal 834 3 3" xfId="14158" xr:uid="{EAE91A46-3CAC-44D9-8486-686E23278113}"/>
    <cellStyle name="Normal 834 3 3 2" xfId="14157" xr:uid="{35E9CC9A-7F55-432F-AE64-3C7906BC66A6}"/>
    <cellStyle name="Normal 834 3 4" xfId="14156" xr:uid="{1112BDEB-1CE4-4FF0-BDF8-A5F0E46B813B}"/>
    <cellStyle name="Normal 834 3 4 2" xfId="14155" xr:uid="{7ED78A0E-B718-4750-88E6-52168E01214C}"/>
    <cellStyle name="Normal 834 3 5" xfId="14154" xr:uid="{60BBC3FE-4FD8-4F27-B77B-107E90962B5F}"/>
    <cellStyle name="Normal 834 4" xfId="14153" xr:uid="{287DEAFB-4C88-44AE-BC11-B22359475156}"/>
    <cellStyle name="Normal 834 4 2" xfId="14152" xr:uid="{06F43394-FDED-4640-B9E2-BCA2961A97DA}"/>
    <cellStyle name="Normal 834 4 2 2" xfId="14151" xr:uid="{DE40226C-08DD-4C8D-9C6C-D85CD571DB16}"/>
    <cellStyle name="Normal 834 4 3" xfId="14150" xr:uid="{5CF6E31D-EB75-429B-BDE6-AD7218123002}"/>
    <cellStyle name="Normal 834 5" xfId="14149" xr:uid="{67CDF2EA-0D2C-4257-B825-C5A5CD0E9932}"/>
    <cellStyle name="Normal 834 5 2" xfId="14148" xr:uid="{D5ED72F3-06E4-466D-8C9F-B20C8CE21273}"/>
    <cellStyle name="Normal 834 6" xfId="14147" xr:uid="{284016C6-51B6-4DA6-9100-AE1B5E7A7D89}"/>
    <cellStyle name="Normal 834 6 2" xfId="14146" xr:uid="{0B5038DD-A098-4820-BAFD-9D58107C053A}"/>
    <cellStyle name="Normal 834 7" xfId="14145" xr:uid="{DC3CDEE4-9AF3-4A90-A159-722560869622}"/>
    <cellStyle name="Normal 835" xfId="14144" xr:uid="{2C786703-A0CB-4E71-BBF3-206C87A12CED}"/>
    <cellStyle name="Normal 835 2" xfId="14143" xr:uid="{6715CC61-EE3F-4488-8016-3152EE4FFCFE}"/>
    <cellStyle name="Normal 835 2 2" xfId="14142" xr:uid="{FFE10232-91EB-4D1B-9A68-0FDB9778DE58}"/>
    <cellStyle name="Normal 835 2 2 2" xfId="14141" xr:uid="{FD54EED5-A9E8-423F-BF1E-4BD457C526A9}"/>
    <cellStyle name="Normal 835 2 2 2 2" xfId="14140" xr:uid="{072EF034-4165-4963-A5FD-DACFF94CF634}"/>
    <cellStyle name="Normal 835 2 2 2 2 2" xfId="14139" xr:uid="{445999A7-374B-49A8-8AA1-5C688300234C}"/>
    <cellStyle name="Normal 835 2 2 2 3" xfId="14138" xr:uid="{CDBBDC8B-8D15-41FC-A41F-87318F829F72}"/>
    <cellStyle name="Normal 835 2 2 3" xfId="14137" xr:uid="{C1CAD2BF-DE9B-475F-AB7A-2B0D6B1841B1}"/>
    <cellStyle name="Normal 835 2 2 3 2" xfId="14136" xr:uid="{1F08A4EA-7E68-4EC2-9D33-876DC25C4C2A}"/>
    <cellStyle name="Normal 835 2 2 4" xfId="14135" xr:uid="{AE950C0C-1FF6-4864-BF0A-B953B67E7122}"/>
    <cellStyle name="Normal 835 2 2 4 2" xfId="14134" xr:uid="{63A1E76E-2AA5-4C1C-BFE3-1C79C71633CB}"/>
    <cellStyle name="Normal 835 2 2 5" xfId="14133" xr:uid="{529F8B3D-275D-4400-93A3-A4501F8CAC14}"/>
    <cellStyle name="Normal 835 2 3" xfId="14132" xr:uid="{AE639B81-4D6F-463F-9122-4CAD19CB25F8}"/>
    <cellStyle name="Normal 835 2 3 2" xfId="14131" xr:uid="{3FDB9635-956A-40A9-B5F4-67F6F1D4E393}"/>
    <cellStyle name="Normal 835 2 3 2 2" xfId="14130" xr:uid="{47B18214-8415-415E-BB72-3686177846D1}"/>
    <cellStyle name="Normal 835 2 3 3" xfId="14129" xr:uid="{4D679AE7-8DFA-430E-81E2-C88E71051C6D}"/>
    <cellStyle name="Normal 835 2 4" xfId="14128" xr:uid="{A7926A8B-E534-4779-A518-15822B37D74D}"/>
    <cellStyle name="Normal 835 2 4 2" xfId="14127" xr:uid="{6A554569-A78F-42A1-843E-3B9F6515A6B8}"/>
    <cellStyle name="Normal 835 2 5" xfId="14126" xr:uid="{66420EA7-4699-4969-8185-1D189623C30B}"/>
    <cellStyle name="Normal 835 2 5 2" xfId="14125" xr:uid="{B840A830-50B2-4541-9DF9-F224A1876780}"/>
    <cellStyle name="Normal 835 2 6" xfId="14124" xr:uid="{8E112858-7AA8-4A57-96A0-5123DE817008}"/>
    <cellStyle name="Normal 835 3" xfId="14123" xr:uid="{86A1971A-9D7B-4BD0-8C1F-33AEC64835B7}"/>
    <cellStyle name="Normal 835 3 2" xfId="14122" xr:uid="{9BA85BF1-608D-4316-AC83-B552811BFF31}"/>
    <cellStyle name="Normal 835 3 2 2" xfId="14121" xr:uid="{F0FCC486-7D76-43C4-8779-613D13EBB9BC}"/>
    <cellStyle name="Normal 835 3 2 2 2" xfId="14120" xr:uid="{6F2390AE-E2F2-47E3-9E27-72AE2FA9BF66}"/>
    <cellStyle name="Normal 835 3 2 3" xfId="14119" xr:uid="{0BB71E97-E921-4248-A3AB-F1C78CA7A7A5}"/>
    <cellStyle name="Normal 835 3 3" xfId="14118" xr:uid="{0A990576-0040-4879-82E8-BB0FFFA11E95}"/>
    <cellStyle name="Normal 835 3 3 2" xfId="14117" xr:uid="{8BB1B99B-3FB6-4C28-A445-F2BC9AA43978}"/>
    <cellStyle name="Normal 835 3 4" xfId="14116" xr:uid="{32A392EE-C1CD-43BA-A9B1-CDB49AAA7CA8}"/>
    <cellStyle name="Normal 835 3 4 2" xfId="14115" xr:uid="{A28B3856-BD7F-44A4-B739-4456D965336F}"/>
    <cellStyle name="Normal 835 3 5" xfId="14114" xr:uid="{B991035F-9F44-4C7D-85BA-1C4C62FD697C}"/>
    <cellStyle name="Normal 835 4" xfId="14113" xr:uid="{67C5AE92-C133-4EC1-8DBD-48ED9C76B0FE}"/>
    <cellStyle name="Normal 835 4 2" xfId="14112" xr:uid="{16E55C67-30F7-462E-B4DA-813609F437B1}"/>
    <cellStyle name="Normal 835 4 2 2" xfId="14111" xr:uid="{0F0D659B-ADB0-4E7C-8ACA-FFA4A81F3D5A}"/>
    <cellStyle name="Normal 835 4 3" xfId="14110" xr:uid="{77F7B6C1-BC4C-4C3B-A3D3-EE5E930EBF53}"/>
    <cellStyle name="Normal 835 5" xfId="14109" xr:uid="{061501D4-0F9D-40E6-88CD-F159BE8CB9B0}"/>
    <cellStyle name="Normal 835 5 2" xfId="14108" xr:uid="{279E6263-347C-434D-A25D-68ED475EB209}"/>
    <cellStyle name="Normal 835 6" xfId="14107" xr:uid="{641476EA-4E69-47ED-9E47-9CADCECE3540}"/>
    <cellStyle name="Normal 835 6 2" xfId="14106" xr:uid="{A0094B80-E451-4FFB-A032-EF2D6335A9C9}"/>
    <cellStyle name="Normal 835 7" xfId="14105" xr:uid="{BA3551C8-C749-4D8C-A7BB-FA95FF307157}"/>
    <cellStyle name="Normal 836" xfId="14104" xr:uid="{0B817509-1B3A-4E51-81FE-B3295AEAFAF2}"/>
    <cellStyle name="Normal 836 2" xfId="14103" xr:uid="{9997806D-9FA1-4F86-AA62-C43662F61914}"/>
    <cellStyle name="Normal 836 2 2" xfId="14102" xr:uid="{615E8E9B-321E-4EB3-B387-37050F1951A6}"/>
    <cellStyle name="Normal 836 2 2 2" xfId="14101" xr:uid="{844DBDF2-3502-4D28-82C0-0C83623C54EE}"/>
    <cellStyle name="Normal 836 2 2 2 2" xfId="14100" xr:uid="{BD30ACD6-75C4-4744-B71B-3E2E8349F2BC}"/>
    <cellStyle name="Normal 836 2 2 2 2 2" xfId="14099" xr:uid="{5F92DC28-C775-4FCB-8EC3-E113E3E18AF0}"/>
    <cellStyle name="Normal 836 2 2 2 3" xfId="14098" xr:uid="{350C0624-BBF1-449A-939E-5E9D6402EA2B}"/>
    <cellStyle name="Normal 836 2 2 3" xfId="14097" xr:uid="{C4C2996E-0A00-4EA1-B595-E4542F931981}"/>
    <cellStyle name="Normal 836 2 2 3 2" xfId="14096" xr:uid="{362EB970-B5C3-4C56-B0BF-E1BC4392B933}"/>
    <cellStyle name="Normal 836 2 2 4" xfId="14095" xr:uid="{648D4CAA-C2E1-4639-88C8-61C4BE153D54}"/>
    <cellStyle name="Normal 836 2 2 4 2" xfId="14094" xr:uid="{2F936C7A-4304-47BD-B56B-4A68EAF8A94E}"/>
    <cellStyle name="Normal 836 2 2 5" xfId="14093" xr:uid="{4C7F01B2-18E4-4FB7-974D-9C6F5C5842A4}"/>
    <cellStyle name="Normal 836 2 3" xfId="14092" xr:uid="{EC4A2015-7E20-4E87-84B9-FAC088BA2A47}"/>
    <cellStyle name="Normal 836 2 3 2" xfId="14091" xr:uid="{91A3DF69-3B12-4C81-82D0-6042FEF1C598}"/>
    <cellStyle name="Normal 836 2 3 2 2" xfId="14090" xr:uid="{2D32E022-BDD3-4B95-9D39-DD59BE2D2A51}"/>
    <cellStyle name="Normal 836 2 3 3" xfId="14089" xr:uid="{E249EBF3-1C8B-4E6A-8FA3-06CE2ED4F1DC}"/>
    <cellStyle name="Normal 836 2 4" xfId="14088" xr:uid="{83A5AD28-27D9-4CCA-A65C-8F9F2F618C68}"/>
    <cellStyle name="Normal 836 2 4 2" xfId="14087" xr:uid="{893DD88A-0941-4967-80EF-9080AB62F002}"/>
    <cellStyle name="Normal 836 2 5" xfId="14086" xr:uid="{ABEFE3F1-39E9-4285-B616-FFCACE006C20}"/>
    <cellStyle name="Normal 836 2 5 2" xfId="14085" xr:uid="{DC6EADBE-85CB-4AFD-A88F-10152E945BB5}"/>
    <cellStyle name="Normal 836 2 6" xfId="14084" xr:uid="{7452DBEC-0EA0-4BB8-9945-E585DE53096A}"/>
    <cellStyle name="Normal 836 3" xfId="14083" xr:uid="{F079CBF7-7A0B-4C3B-9B2E-71C9644A0202}"/>
    <cellStyle name="Normal 836 3 2" xfId="14082" xr:uid="{3B4048C1-C8F0-4C23-8F38-8293DE26DA4F}"/>
    <cellStyle name="Normal 836 3 2 2" xfId="14081" xr:uid="{9520B66C-27DD-44A1-914F-2341614D6D7B}"/>
    <cellStyle name="Normal 836 3 2 2 2" xfId="14080" xr:uid="{929E672B-B0A9-4E0C-9E42-9DDF27D6D5B8}"/>
    <cellStyle name="Normal 836 3 2 3" xfId="14079" xr:uid="{05747484-1A4A-41A4-9658-26BD52FF7032}"/>
    <cellStyle name="Normal 836 3 3" xfId="14078" xr:uid="{F0BAD658-16F8-40BE-B5F5-8853515C0800}"/>
    <cellStyle name="Normal 836 3 3 2" xfId="14077" xr:uid="{7577C28F-3851-40D3-925E-F1CFF3DA679B}"/>
    <cellStyle name="Normal 836 3 4" xfId="14076" xr:uid="{6F19A06A-02E8-4957-A055-823B129421A4}"/>
    <cellStyle name="Normal 836 3 4 2" xfId="14075" xr:uid="{B8AB8C0F-671F-4B77-8C0E-9A1D6C539738}"/>
    <cellStyle name="Normal 836 3 5" xfId="14074" xr:uid="{B92C0DD6-4E62-4AE7-9E9F-B799693B0ADE}"/>
    <cellStyle name="Normal 836 4" xfId="14073" xr:uid="{38730E8A-50BC-406C-90C0-42DEE62AE15F}"/>
    <cellStyle name="Normal 836 4 2" xfId="14072" xr:uid="{DDCE670F-D0E1-4238-A324-2FBC3D18884C}"/>
    <cellStyle name="Normal 836 4 2 2" xfId="14071" xr:uid="{A27A8C64-D276-4EA5-BCF3-FB0953111DCD}"/>
    <cellStyle name="Normal 836 4 3" xfId="14070" xr:uid="{0CFD41B5-838B-4AAB-B6AD-625F9AA2814C}"/>
    <cellStyle name="Normal 836 5" xfId="14069" xr:uid="{21EEFA51-5427-4EFD-AF73-37FC35EDD4BC}"/>
    <cellStyle name="Normal 836 5 2" xfId="14068" xr:uid="{EF0EF2DD-108A-41D9-A3E7-FF4ED32370E8}"/>
    <cellStyle name="Normal 836 6" xfId="14067" xr:uid="{9F7E3F5D-AF94-449E-9382-CE4CEDC1936F}"/>
    <cellStyle name="Normal 836 6 2" xfId="14066" xr:uid="{DC2C91FF-C750-4BAE-AF1F-29239DBC1079}"/>
    <cellStyle name="Normal 836 7" xfId="14065" xr:uid="{C2B536E6-89F9-4BF7-853E-FA57FD2140C9}"/>
    <cellStyle name="Normal 837" xfId="14064" xr:uid="{1FA5E13D-8866-42DC-B324-EC8AC42E1552}"/>
    <cellStyle name="Normal 837 2" xfId="14063" xr:uid="{912BCD7B-28DB-4207-9EC3-94E973D1B7F3}"/>
    <cellStyle name="Normal 837 2 2" xfId="14062" xr:uid="{3F8EBE7F-971D-4A57-A76B-B56C7032FBDE}"/>
    <cellStyle name="Normal 837 2 2 2" xfId="14061" xr:uid="{C1928E7C-7239-43DE-879D-9757B393FDE1}"/>
    <cellStyle name="Normal 837 2 2 2 2" xfId="14060" xr:uid="{0B7206A0-A153-4AC8-A070-7FD458295BD6}"/>
    <cellStyle name="Normal 837 2 2 2 2 2" xfId="14059" xr:uid="{62799EBA-9DC8-4F33-8A75-63CD581E2422}"/>
    <cellStyle name="Normal 837 2 2 2 3" xfId="14058" xr:uid="{437B73D9-75A7-41E2-88E3-5A29182B20A0}"/>
    <cellStyle name="Normal 837 2 2 3" xfId="14057" xr:uid="{CF0A41F4-ABE8-48B4-BD2C-62E8730B5CEC}"/>
    <cellStyle name="Normal 837 2 2 3 2" xfId="14056" xr:uid="{7E2DFB5B-F953-40DB-9E1C-012432B3AF1E}"/>
    <cellStyle name="Normal 837 2 2 4" xfId="14055" xr:uid="{68B91B4B-8B97-4667-A385-C7F4FDFDF85D}"/>
    <cellStyle name="Normal 837 2 2 4 2" xfId="14054" xr:uid="{3C6DFFB9-D764-4D39-A2B7-6EEAAD63A1BB}"/>
    <cellStyle name="Normal 837 2 2 5" xfId="14053" xr:uid="{BBD1885B-3561-4A5D-A7B2-C972995FBDE9}"/>
    <cellStyle name="Normal 837 2 3" xfId="14052" xr:uid="{E9EFFE7D-D803-4A97-B3A7-D80F56E1809F}"/>
    <cellStyle name="Normal 837 2 3 2" xfId="14051" xr:uid="{807D3A2D-4ECC-482B-B751-50D064BC9800}"/>
    <cellStyle name="Normal 837 2 3 2 2" xfId="14050" xr:uid="{F4592C43-2529-4FF7-B022-61E68407FFDB}"/>
    <cellStyle name="Normal 837 2 3 3" xfId="14049" xr:uid="{C5A0DF75-2F90-4E67-A01E-A0A7FF89D483}"/>
    <cellStyle name="Normal 837 2 4" xfId="14048" xr:uid="{8072060E-7558-48F6-AE8E-47A40087CA51}"/>
    <cellStyle name="Normal 837 2 4 2" xfId="14047" xr:uid="{22F71B85-F963-466A-867A-0838BF3124C7}"/>
    <cellStyle name="Normal 837 2 5" xfId="14046" xr:uid="{2B743695-089A-40A4-B6E2-912B8B9C1F1D}"/>
    <cellStyle name="Normal 837 2 5 2" xfId="14045" xr:uid="{3A408F55-9F28-42C1-9019-977EDAA319C0}"/>
    <cellStyle name="Normal 837 2 6" xfId="14044" xr:uid="{0817FC82-405F-4D0A-AF6C-65164BA59C30}"/>
    <cellStyle name="Normal 837 3" xfId="14043" xr:uid="{08965BE6-9791-4D5B-9303-9CFAEF26F008}"/>
    <cellStyle name="Normal 837 3 2" xfId="14042" xr:uid="{45D50184-C299-4187-B126-769871FD79D9}"/>
    <cellStyle name="Normal 837 3 2 2" xfId="14041" xr:uid="{B0827B42-AC73-405D-BC31-53FA95328800}"/>
    <cellStyle name="Normal 837 3 2 2 2" xfId="14040" xr:uid="{942114CD-E582-4876-A3C1-A500CDBA5A8E}"/>
    <cellStyle name="Normal 837 3 2 3" xfId="14039" xr:uid="{F4EAC9FA-2B4F-4AF6-AEB0-3E14345A327F}"/>
    <cellStyle name="Normal 837 3 3" xfId="14038" xr:uid="{67DC8A48-21CA-429F-B8C2-E4BF176CFB92}"/>
    <cellStyle name="Normal 837 3 3 2" xfId="14037" xr:uid="{06AAFFF4-C26C-45C8-B58E-4888083DF29F}"/>
    <cellStyle name="Normal 837 3 4" xfId="14036" xr:uid="{61372319-F22D-458E-A1CB-F50B3FC28E8B}"/>
    <cellStyle name="Normal 837 3 4 2" xfId="14035" xr:uid="{6731C38E-2EEB-45BB-8582-5CD42807997A}"/>
    <cellStyle name="Normal 837 3 5" xfId="14034" xr:uid="{1E4B0BF4-78CB-47C4-82BF-7DF2D0A23636}"/>
    <cellStyle name="Normal 837 4" xfId="14033" xr:uid="{3B5083E0-3D82-4A77-B6B4-A2418FCD192A}"/>
    <cellStyle name="Normal 837 4 2" xfId="14032" xr:uid="{3A57438D-4DA1-42BD-A30E-E63B63A7F88E}"/>
    <cellStyle name="Normal 837 4 2 2" xfId="14031" xr:uid="{BCCC221B-7CA1-4E98-94FA-0B9D92BA91ED}"/>
    <cellStyle name="Normal 837 4 3" xfId="14030" xr:uid="{6B81243E-66FB-4FA5-95DF-6BCCCE42C5C8}"/>
    <cellStyle name="Normal 837 5" xfId="14029" xr:uid="{69DDAB9C-87C6-448D-9128-875C3F52D477}"/>
    <cellStyle name="Normal 837 5 2" xfId="14028" xr:uid="{E99D60D9-108D-45E7-9425-4DEF221B7FF5}"/>
    <cellStyle name="Normal 837 6" xfId="14027" xr:uid="{19766159-4261-4206-B075-EF501D8A91A8}"/>
    <cellStyle name="Normal 837 6 2" xfId="14026" xr:uid="{24AC5618-553A-45DB-8071-17A79120CDD2}"/>
    <cellStyle name="Normal 837 7" xfId="14025" xr:uid="{CE9F3587-4BD3-4AFC-A1BC-94183A847E0E}"/>
    <cellStyle name="Normal 838" xfId="14024" xr:uid="{C28493D2-4317-4B9E-98AB-3B5427AA189E}"/>
    <cellStyle name="Normal 838 2" xfId="14023" xr:uid="{42E1ED47-68CC-4774-BC9F-6E387CFC0E76}"/>
    <cellStyle name="Normal 838 2 2" xfId="14022" xr:uid="{38192438-DCFF-4C1B-BDF1-F7966572E103}"/>
    <cellStyle name="Normal 838 2 2 2" xfId="14021" xr:uid="{30656BDB-0872-4FE2-A4BD-B5CD449C3247}"/>
    <cellStyle name="Normal 838 2 2 2 2" xfId="14020" xr:uid="{9BA75B0A-C902-46FB-8A1D-08C9B2B60FA7}"/>
    <cellStyle name="Normal 838 2 2 2 2 2" xfId="14019" xr:uid="{8306B096-4C62-46AC-9127-CCC5843DBCAE}"/>
    <cellStyle name="Normal 838 2 2 2 3" xfId="14018" xr:uid="{ED8F85D1-1A3F-4075-BA8E-63336B5201E7}"/>
    <cellStyle name="Normal 838 2 2 3" xfId="14017" xr:uid="{F6EB4545-FBED-4142-A442-683E7B71D98D}"/>
    <cellStyle name="Normal 838 2 2 3 2" xfId="14016" xr:uid="{C7366F5C-7EDB-4651-A124-86F9601959D0}"/>
    <cellStyle name="Normal 838 2 2 4" xfId="14015" xr:uid="{EEFAD6E5-DBE7-4265-8DDA-1A08A16048E4}"/>
    <cellStyle name="Normal 838 2 2 4 2" xfId="14014" xr:uid="{BA0EAEBF-2C3D-4853-B429-86F71182AF38}"/>
    <cellStyle name="Normal 838 2 2 5" xfId="14013" xr:uid="{D9E021DF-81CF-4ACA-99E1-A63A6BB5B476}"/>
    <cellStyle name="Normal 838 2 3" xfId="14012" xr:uid="{DFDD51FB-7788-49D4-843B-780CDC88BFDC}"/>
    <cellStyle name="Normal 838 2 3 2" xfId="14011" xr:uid="{8E47E5DF-D0AB-4225-8765-1670BDCB9C90}"/>
    <cellStyle name="Normal 838 2 3 2 2" xfId="14010" xr:uid="{6AE2F0D6-8B8A-4923-8CE5-9540F350CC6B}"/>
    <cellStyle name="Normal 838 2 3 3" xfId="14009" xr:uid="{E1E6D674-AD4E-4079-98C0-9ACFCB13C9BF}"/>
    <cellStyle name="Normal 838 2 4" xfId="14008" xr:uid="{95DCBF26-FBBB-4D07-A0CD-5D228E9444E9}"/>
    <cellStyle name="Normal 838 2 4 2" xfId="14007" xr:uid="{F6DFC2BD-1E5F-40EE-BA8E-05D40C287D52}"/>
    <cellStyle name="Normal 838 2 5" xfId="14006" xr:uid="{59E586A3-8781-42CA-A93E-680BB73F7C91}"/>
    <cellStyle name="Normal 838 2 5 2" xfId="14005" xr:uid="{143E81FB-EEEE-497B-96E8-25B1146275A4}"/>
    <cellStyle name="Normal 838 2 6" xfId="14004" xr:uid="{E857704A-C52A-4B7A-9321-0F75106267E1}"/>
    <cellStyle name="Normal 838 3" xfId="14003" xr:uid="{EB1B2266-F4B4-4338-881D-69C5D8F2BF98}"/>
    <cellStyle name="Normal 838 3 2" xfId="14002" xr:uid="{0E98D2AC-B4A6-40CF-89BE-3DA66BD09280}"/>
    <cellStyle name="Normal 838 3 2 2" xfId="14001" xr:uid="{38A8D81A-FC94-445E-BF51-E8962136B7B7}"/>
    <cellStyle name="Normal 838 3 2 2 2" xfId="14000" xr:uid="{6292E02C-1E6E-4E3A-B0D5-DEEB759DA0F7}"/>
    <cellStyle name="Normal 838 3 2 3" xfId="13999" xr:uid="{98193E7B-3CB1-40C0-AD62-8FE2F8917AC1}"/>
    <cellStyle name="Normal 838 3 3" xfId="13998" xr:uid="{BBE9CFA3-DA49-4F0A-A729-349BF969F282}"/>
    <cellStyle name="Normal 838 3 3 2" xfId="13997" xr:uid="{3FCFF7C1-9B7E-4379-92CB-5BFB14EFB3C1}"/>
    <cellStyle name="Normal 838 3 4" xfId="13996" xr:uid="{B19644FC-7475-4A4A-B210-4036DBD0A726}"/>
    <cellStyle name="Normal 838 3 4 2" xfId="13995" xr:uid="{D88209E4-0195-4AF9-8A01-E7E41334CA93}"/>
    <cellStyle name="Normal 838 3 5" xfId="13994" xr:uid="{E97C58EC-63C6-49DD-BA4A-24412E7E9D0D}"/>
    <cellStyle name="Normal 838 4" xfId="13993" xr:uid="{D61000F7-C6E7-491C-876B-035AB885943C}"/>
    <cellStyle name="Normal 838 4 2" xfId="13992" xr:uid="{A1D4B05E-DCB1-4A4D-B656-D88E6925E0F3}"/>
    <cellStyle name="Normal 838 4 2 2" xfId="13991" xr:uid="{756F9312-7DE2-4635-B9A8-171E5CBCF14E}"/>
    <cellStyle name="Normal 838 4 3" xfId="13990" xr:uid="{2AAE5E7F-F802-4A32-BC33-671E38985439}"/>
    <cellStyle name="Normal 838 5" xfId="13989" xr:uid="{1A477F1F-1344-4A88-B6CD-5B0BCE2A9D06}"/>
    <cellStyle name="Normal 838 5 2" xfId="13988" xr:uid="{F1F9EB82-B882-40F7-BB94-01498D07CCB8}"/>
    <cellStyle name="Normal 838 6" xfId="13987" xr:uid="{B8777EE4-6EBF-43E3-89B2-CF1BB76CC1FC}"/>
    <cellStyle name="Normal 838 6 2" xfId="13986" xr:uid="{3FF5B29D-145E-49D8-837A-D3CDA423B459}"/>
    <cellStyle name="Normal 838 7" xfId="13985" xr:uid="{491214FC-639C-4F84-8F3E-126BBA9E62C9}"/>
    <cellStyle name="Normal 839" xfId="13984" xr:uid="{DC098946-A100-41E4-80B1-00C3F66C0B10}"/>
    <cellStyle name="Normal 839 2" xfId="13983" xr:uid="{E91B159B-0416-4FB9-ABAF-6710B1058C7B}"/>
    <cellStyle name="Normal 839 2 2" xfId="13982" xr:uid="{E5C2CBBE-389D-46DD-A0EF-4D37D3A02791}"/>
    <cellStyle name="Normal 839 2 2 2" xfId="13981" xr:uid="{2DFB323E-3DE1-45A3-9C62-7B5EE37E0185}"/>
    <cellStyle name="Normal 839 2 2 2 2" xfId="13980" xr:uid="{F5F5D05F-C534-4BE0-AD13-61DAFAF3B87C}"/>
    <cellStyle name="Normal 839 2 2 2 2 2" xfId="13979" xr:uid="{2741956C-045B-48E9-8739-86CF3674773B}"/>
    <cellStyle name="Normal 839 2 2 2 3" xfId="13978" xr:uid="{5026BA88-70B9-43BD-9136-3B1B16054601}"/>
    <cellStyle name="Normal 839 2 2 3" xfId="13977" xr:uid="{F36CACFE-2364-4148-A93E-2E1A395483E2}"/>
    <cellStyle name="Normal 839 2 2 3 2" xfId="13976" xr:uid="{AFC97D87-A406-4A7C-832C-29CB4CFBF9BA}"/>
    <cellStyle name="Normal 839 2 2 4" xfId="13975" xr:uid="{FC915C1B-5B9F-4E95-BCB8-8E266C089DF9}"/>
    <cellStyle name="Normal 839 2 2 4 2" xfId="13974" xr:uid="{31DAD4EA-650D-4E75-BF62-08BDE150C4E0}"/>
    <cellStyle name="Normal 839 2 2 5" xfId="13973" xr:uid="{252F6D21-8BDA-46CD-AC02-95120C994950}"/>
    <cellStyle name="Normal 839 2 3" xfId="13972" xr:uid="{69A3A5CC-164D-45EB-8866-6FCFA2A98679}"/>
    <cellStyle name="Normal 839 2 3 2" xfId="13971" xr:uid="{EA2845B0-0B63-4FDE-9452-3D8AB277F154}"/>
    <cellStyle name="Normal 839 2 3 2 2" xfId="13970" xr:uid="{CA028481-A41E-4864-87FF-D57BDA27098E}"/>
    <cellStyle name="Normal 839 2 3 3" xfId="13969" xr:uid="{73D779FB-9F4F-40C3-AA4C-4B5DB8D513B4}"/>
    <cellStyle name="Normal 839 2 4" xfId="13968" xr:uid="{8647B173-A119-4C6C-8058-4DBB3668109E}"/>
    <cellStyle name="Normal 839 2 4 2" xfId="13967" xr:uid="{A438FC01-7060-4B16-8AB7-E2FB3203A592}"/>
    <cellStyle name="Normal 839 2 5" xfId="13966" xr:uid="{6CFD83E3-7602-474E-AF2A-8BE7FB5234D8}"/>
    <cellStyle name="Normal 839 2 5 2" xfId="13965" xr:uid="{CE6BADAF-A7CC-42D2-A917-547A07366DDA}"/>
    <cellStyle name="Normal 839 2 6" xfId="13964" xr:uid="{9689436F-EA56-4253-93A2-01479D406CBD}"/>
    <cellStyle name="Normal 839 3" xfId="13963" xr:uid="{5FEE747B-20CA-4795-89E4-979793D7E619}"/>
    <cellStyle name="Normal 839 3 2" xfId="13962" xr:uid="{2613A117-DE54-4545-BD45-BF8193FA6361}"/>
    <cellStyle name="Normal 839 3 2 2" xfId="13961" xr:uid="{631D766E-33A5-4300-9905-C38199604F16}"/>
    <cellStyle name="Normal 839 3 2 2 2" xfId="13960" xr:uid="{0A3F2B9F-6BF8-47A1-BF19-908D83E63734}"/>
    <cellStyle name="Normal 839 3 2 3" xfId="13959" xr:uid="{A59CD04D-31FD-4E9B-8779-D0F902A57BE0}"/>
    <cellStyle name="Normal 839 3 3" xfId="13958" xr:uid="{AD277103-E6E9-4630-97E8-9B27E8F7BDCA}"/>
    <cellStyle name="Normal 839 3 3 2" xfId="13957" xr:uid="{44E52668-451A-48A7-812A-3CD881593C06}"/>
    <cellStyle name="Normal 839 3 4" xfId="13956" xr:uid="{C3040768-FBF4-428B-BF27-58FFA36CEF2A}"/>
    <cellStyle name="Normal 839 3 4 2" xfId="13955" xr:uid="{772FF92B-88DB-4FC2-BA9D-B48F60B401F3}"/>
    <cellStyle name="Normal 839 3 5" xfId="13954" xr:uid="{CA7686B2-411F-4C4E-8B94-C919072120B6}"/>
    <cellStyle name="Normal 839 4" xfId="13953" xr:uid="{FC5AF930-9BBC-4BC9-AE64-6E88E4E4765C}"/>
    <cellStyle name="Normal 839 4 2" xfId="13952" xr:uid="{84D81AF0-4CBE-4A6B-9E14-6399CDAFD6CB}"/>
    <cellStyle name="Normal 839 4 2 2" xfId="13951" xr:uid="{918F17AD-6785-42BE-9C2E-002E086B9D28}"/>
    <cellStyle name="Normal 839 4 3" xfId="13950" xr:uid="{E52F660A-1C8A-498D-B152-1FFDC2CD98B1}"/>
    <cellStyle name="Normal 839 5" xfId="13949" xr:uid="{DBFDCB45-412A-4B8C-92CE-492F895BBED5}"/>
    <cellStyle name="Normal 839 5 2" xfId="13948" xr:uid="{9693D102-64C9-442F-AC1D-3B2BB5328338}"/>
    <cellStyle name="Normal 839 6" xfId="13947" xr:uid="{DCF0823A-3D2C-410B-A85C-D86B22E0FAF6}"/>
    <cellStyle name="Normal 839 6 2" xfId="13946" xr:uid="{7DCC3EA7-4D86-4859-B3E9-7B8114DAAEA6}"/>
    <cellStyle name="Normal 839 7" xfId="13945" xr:uid="{A19C7A16-38E1-4945-9480-BE8AA500D980}"/>
    <cellStyle name="Normal 84" xfId="13944" xr:uid="{89ADB941-D1DE-48B6-A58B-033B51B9C628}"/>
    <cellStyle name="Normal 84 10" xfId="13943" xr:uid="{DE24073F-B94B-440F-937D-A9AAA0B6042B}"/>
    <cellStyle name="Normal 84 11" xfId="13942" xr:uid="{7B6AB316-437D-4D36-8162-DD131778A5E4}"/>
    <cellStyle name="Normal 84 12" xfId="13941" xr:uid="{7DA63C23-909D-43BC-80D5-5439986FDF5C}"/>
    <cellStyle name="Normal 84 2" xfId="13940" xr:uid="{AA5617BF-9E36-4B47-BC9F-623746391B21}"/>
    <cellStyle name="Normal 84 2 2" xfId="13939" xr:uid="{9DF8FC44-6331-4CBC-AA71-26694F91BF08}"/>
    <cellStyle name="Normal 84 2 2 2" xfId="13938" xr:uid="{376D4ACD-2A58-46B7-ACD7-80107E5FBC4B}"/>
    <cellStyle name="Normal 84 2 2 2 2" xfId="13937" xr:uid="{7B69F2E4-213D-40B1-BB7F-0FC856ECADD6}"/>
    <cellStyle name="Normal 84 2 2 2 2 2" xfId="13936" xr:uid="{2200F695-C1D8-4BF3-BE5E-8A53DE5235E2}"/>
    <cellStyle name="Normal 84 2 2 2 2 2 2" xfId="13935" xr:uid="{6C497A36-8077-44BC-8266-E73D862F99A3}"/>
    <cellStyle name="Normal 84 2 2 2 2 2 3" xfId="13934" xr:uid="{2C67CEF3-0459-4429-B3EE-65584794B793}"/>
    <cellStyle name="Normal 84 2 2 2 2 3" xfId="13933" xr:uid="{41D927E8-43D6-47E2-B18E-32E3294F913A}"/>
    <cellStyle name="Normal 84 2 2 2 2 4" xfId="13932" xr:uid="{780FBF8A-1175-4D05-B839-50EBF6A83050}"/>
    <cellStyle name="Normal 84 2 2 2 2_Forecast" xfId="13931" xr:uid="{119B856C-EFC2-4889-8939-B8567FC9D207}"/>
    <cellStyle name="Normal 84 2 2 2 3" xfId="13930" xr:uid="{B39D3F5E-9FC0-42DB-9B48-8FC0FCE58E69}"/>
    <cellStyle name="Normal 84 2 2 2 3 2" xfId="13929" xr:uid="{854C0271-900E-47D5-B75A-0FFAFBFA957A}"/>
    <cellStyle name="Normal 84 2 2 2 3 3" xfId="13928" xr:uid="{6E715C45-5AFE-4536-B59A-8BB7B43D98B1}"/>
    <cellStyle name="Normal 84 2 2 2 4" xfId="13927" xr:uid="{672CC8CD-EFAA-4EC4-994C-C7BAE5FEE0C8}"/>
    <cellStyle name="Normal 84 2 2 2 5" xfId="13926" xr:uid="{811BA101-6E58-466F-BBDD-26B212734C8C}"/>
    <cellStyle name="Normal 84 2 2 2_DSub" xfId="13925" xr:uid="{A35AD217-EEF1-4CEE-B86F-E451A05612F6}"/>
    <cellStyle name="Normal 84 2 2 3" xfId="13924" xr:uid="{82EB1F8A-EF38-4790-B3DA-A07CF0ECB75B}"/>
    <cellStyle name="Normal 84 2 2 3 2" xfId="13923" xr:uid="{CAAEDDCC-F708-43FB-9F45-3D94F04BB1BB}"/>
    <cellStyle name="Normal 84 2 2 3 2 2" xfId="13922" xr:uid="{11B93085-0EA5-491E-9DA4-C2CB7B523794}"/>
    <cellStyle name="Normal 84 2 2 3 2 3" xfId="13921" xr:uid="{AE65DBFC-2BBE-464C-AA82-83520BE356B0}"/>
    <cellStyle name="Normal 84 2 2 3 3" xfId="13920" xr:uid="{A3B06E5A-82B1-4622-A844-D62E0A17308E}"/>
    <cellStyle name="Normal 84 2 2 3 4" xfId="13919" xr:uid="{C543D0E0-B3C5-45B0-ACF8-43676CEB3584}"/>
    <cellStyle name="Normal 84 2 2 3_Forecast" xfId="13918" xr:uid="{E10D81C0-8FE2-4D01-A280-43DD05A7BDCD}"/>
    <cellStyle name="Normal 84 2 2 4" xfId="13917" xr:uid="{E509F13C-7589-4E3A-8E17-44CB05D7BE2F}"/>
    <cellStyle name="Normal 84 2 2 4 2" xfId="13916" xr:uid="{F43C9394-ADA5-4BBC-B522-62A11FB6620E}"/>
    <cellStyle name="Normal 84 2 2 4 3" xfId="13915" xr:uid="{55A85C79-3486-45C3-9706-9E769F9B96FE}"/>
    <cellStyle name="Normal 84 2 2 5" xfId="13914" xr:uid="{EA42C4A6-D0E0-4F56-817C-AAAC0F526FF1}"/>
    <cellStyle name="Normal 84 2 2 6" xfId="13913" xr:uid="{6E125375-84D9-4D13-B851-93DC3F936842}"/>
    <cellStyle name="Normal 84 2 2_DSub" xfId="13912" xr:uid="{08763BD0-3A1D-4CE9-9DD8-68284F54F7E9}"/>
    <cellStyle name="Normal 84 2 3" xfId="13911" xr:uid="{1246F6A8-D957-4110-A7DA-305FC0C6D699}"/>
    <cellStyle name="Normal 84 2 3 2" xfId="13910" xr:uid="{3CC0B5B3-3D67-4060-BABE-B68BAADCFD1C}"/>
    <cellStyle name="Normal 84 2 3 2 2" xfId="13909" xr:uid="{2FEFE5F7-F322-4819-80E0-088CC4D46907}"/>
    <cellStyle name="Normal 84 2 3 2 2 2" xfId="13908" xr:uid="{559AEB0B-6BC3-4B01-BEA6-43A51C2483D0}"/>
    <cellStyle name="Normal 84 2 3 2 2 2 2" xfId="13907" xr:uid="{B4F21688-1123-4417-8C31-72F197A9094B}"/>
    <cellStyle name="Normal 84 2 3 2 2 2 3" xfId="13906" xr:uid="{050D26C2-EED0-427E-BF7C-79264C426B15}"/>
    <cellStyle name="Normal 84 2 3 2 2 3" xfId="13905" xr:uid="{F3889713-9D26-4EA4-84DD-1A828B167516}"/>
    <cellStyle name="Normal 84 2 3 2 2 4" xfId="13904" xr:uid="{F35FFF09-7BEE-4D07-973A-16958D272375}"/>
    <cellStyle name="Normal 84 2 3 2 2_Forecast" xfId="13903" xr:uid="{F3D371E6-623B-4639-AED2-D178B0540F47}"/>
    <cellStyle name="Normal 84 2 3 2 3" xfId="13902" xr:uid="{85E82E0A-DFC8-42D9-B1D9-B1A3CAA4EBF5}"/>
    <cellStyle name="Normal 84 2 3 2 3 2" xfId="13901" xr:uid="{CAEBAF4A-3987-4E66-824C-9A5650144196}"/>
    <cellStyle name="Normal 84 2 3 2 3 3" xfId="13900" xr:uid="{9A5FEAC9-A93D-4923-92A7-7B57912950E2}"/>
    <cellStyle name="Normal 84 2 3 2 4" xfId="13899" xr:uid="{6BCF9718-DDFC-4568-86D8-10DC598F1490}"/>
    <cellStyle name="Normal 84 2 3 2 5" xfId="13898" xr:uid="{BEABF8D8-9D0B-4357-A9C9-3A51657860FE}"/>
    <cellStyle name="Normal 84 2 3 2_DSub" xfId="13897" xr:uid="{67AC42F8-B929-4C19-8D30-6ED62FCFD06C}"/>
    <cellStyle name="Normal 84 2 3 3" xfId="13896" xr:uid="{C75BEE0B-DD9A-4030-BD13-BE242E0003DB}"/>
    <cellStyle name="Normal 84 2 3 3 2" xfId="13895" xr:uid="{EA5C9ACB-CD62-4ADF-936B-4BE703759ED5}"/>
    <cellStyle name="Normal 84 2 3 3 2 2" xfId="13894" xr:uid="{E9625387-9A77-4C1D-9C52-E911CFEB2DDC}"/>
    <cellStyle name="Normal 84 2 3 3 2 3" xfId="13893" xr:uid="{7787BA18-B1D9-44A5-8B38-D8784F10FF14}"/>
    <cellStyle name="Normal 84 2 3 3 3" xfId="13892" xr:uid="{37B07CA4-CDE0-44EC-AF63-C7B75A844F28}"/>
    <cellStyle name="Normal 84 2 3 3 4" xfId="13891" xr:uid="{C59F0E77-8756-442D-8732-BE2A5B837121}"/>
    <cellStyle name="Normal 84 2 3 3_Forecast" xfId="13890" xr:uid="{1DEF7F19-7C86-439D-9D44-E11DD81658F6}"/>
    <cellStyle name="Normal 84 2 3 4" xfId="13889" xr:uid="{3A1CE1D5-4FFB-426E-B4EC-E20E715DCD10}"/>
    <cellStyle name="Normal 84 2 3 4 2" xfId="13888" xr:uid="{B650E597-9ACA-4EF7-8EAF-44175377DA5D}"/>
    <cellStyle name="Normal 84 2 3 4 3" xfId="13887" xr:uid="{A11D16B8-E684-44BD-9EAA-F017D30711DE}"/>
    <cellStyle name="Normal 84 2 3 5" xfId="13886" xr:uid="{DE03DFBA-7189-4DA5-BAC9-13EA6CF7B0CC}"/>
    <cellStyle name="Normal 84 2 3 6" xfId="13885" xr:uid="{5E3BE069-B3EB-4660-A7EB-22E9B5CD01B9}"/>
    <cellStyle name="Normal 84 2 3_DSub" xfId="13884" xr:uid="{FF957AC7-4CB1-48C3-B426-F283233B3F74}"/>
    <cellStyle name="Normal 84 2 4" xfId="13883" xr:uid="{4D77C35A-6405-42D0-92F8-0D597A5C5ECF}"/>
    <cellStyle name="Normal 84 2 4 2" xfId="13882" xr:uid="{E727533C-1BB6-456B-9EBD-CC6CB1A7B8FD}"/>
    <cellStyle name="Normal 84 2 4 2 2" xfId="13881" xr:uid="{08C3D815-35B7-4ADF-A4D7-AD9E22DA03EF}"/>
    <cellStyle name="Normal 84 2 4 2 2 2" xfId="13880" xr:uid="{E5E3D1DC-FB96-42EC-8C81-47AA568D8BB8}"/>
    <cellStyle name="Normal 84 2 4 2 2 3" xfId="13879" xr:uid="{89CD12A1-7BA2-4A32-8187-763D70882B81}"/>
    <cellStyle name="Normal 84 2 4 2 3" xfId="13878" xr:uid="{A248E853-3B62-4A37-A6FB-D9496F5346A6}"/>
    <cellStyle name="Normal 84 2 4 2 4" xfId="13877" xr:uid="{A1906697-4846-48E6-87D2-F50D88D3486D}"/>
    <cellStyle name="Normal 84 2 4 2_Forecast" xfId="13876" xr:uid="{1F328EEC-F8EC-469B-B13A-E5830C770BF5}"/>
    <cellStyle name="Normal 84 2 4 3" xfId="13875" xr:uid="{9560BB47-9B2E-4889-A011-CD51DF142C5A}"/>
    <cellStyle name="Normal 84 2 4 3 2" xfId="13874" xr:uid="{9EFD19AB-E198-4E89-9BFA-2E1F811B484A}"/>
    <cellStyle name="Normal 84 2 4 3 3" xfId="13873" xr:uid="{C3BD115F-C66D-4989-AC1D-9253F22B7027}"/>
    <cellStyle name="Normal 84 2 4 4" xfId="13872" xr:uid="{C16C3C66-DB77-4276-A701-A1FE31965EE9}"/>
    <cellStyle name="Normal 84 2 4 5" xfId="13871" xr:uid="{AD0A3B97-EC61-4731-8E07-E5128D7160E6}"/>
    <cellStyle name="Normal 84 2 4_DSub" xfId="13870" xr:uid="{611E61B3-5466-4720-9669-D672C49AD247}"/>
    <cellStyle name="Normal 84 2 5" xfId="13869" xr:uid="{C775178F-171E-47D9-84F2-89A9585331EB}"/>
    <cellStyle name="Normal 84 2 5 2" xfId="13868" xr:uid="{6B6BA52A-3BE6-4B3B-A3D4-43B1425C4934}"/>
    <cellStyle name="Normal 84 2 5 2 2" xfId="13867" xr:uid="{BB743BA2-AC78-493F-A0F3-F2A8671112F4}"/>
    <cellStyle name="Normal 84 2 5 2 3" xfId="13866" xr:uid="{1AEC0B33-7502-4FDE-AC9C-280144B1915A}"/>
    <cellStyle name="Normal 84 2 5 3" xfId="13865" xr:uid="{2BAA3B7B-C70F-4D0D-A57D-3CEF6D375174}"/>
    <cellStyle name="Normal 84 2 5 4" xfId="13864" xr:uid="{15B3B7F9-4695-402D-9664-AA6062890737}"/>
    <cellStyle name="Normal 84 2 5_Forecast" xfId="13863" xr:uid="{85CBE4E4-7FD0-42F6-A431-C81253D86302}"/>
    <cellStyle name="Normal 84 2 6" xfId="13862" xr:uid="{414490CF-64D5-4846-B316-1399C4316E60}"/>
    <cellStyle name="Normal 84 2 6 2" xfId="13861" xr:uid="{E02BFBAF-D7B9-42F7-926F-4B283C639F28}"/>
    <cellStyle name="Normal 84 2 6 2 2" xfId="13860" xr:uid="{B01A5A37-4AEB-4522-B4CC-EEA78DD47787}"/>
    <cellStyle name="Normal 84 2 6 2 3" xfId="13859" xr:uid="{42D1B906-863B-4ACF-AB7E-6184E66032E3}"/>
    <cellStyle name="Normal 84 2 6 3" xfId="13858" xr:uid="{5F71DA77-7A65-4E67-9A3E-450F50B75749}"/>
    <cellStyle name="Normal 84 2 6 4" xfId="13857" xr:uid="{337BCEA1-2240-45DC-8CA7-4422E1182632}"/>
    <cellStyle name="Normal 84 2 6_Forecast" xfId="13856" xr:uid="{5DB03C0D-9307-4646-8E8A-5AA75FC66A1B}"/>
    <cellStyle name="Normal 84 2 7" xfId="13855" xr:uid="{335CB33C-E796-4A7A-8ED0-536B5566A754}"/>
    <cellStyle name="Normal 84 2 7 2" xfId="13854" xr:uid="{C124F128-D7C8-4D8D-B9C5-55DD0B07C0F1}"/>
    <cellStyle name="Normal 84 2 7 3" xfId="13853" xr:uid="{6F7C10C4-C3C2-4DA9-AF10-3330365BAC2A}"/>
    <cellStyle name="Normal 84 2 8" xfId="13852" xr:uid="{9AD4594F-455A-40EF-B359-0CCC656DA70D}"/>
    <cellStyle name="Normal 84 2 9" xfId="13851" xr:uid="{EB0907C7-FF6F-40A0-95DF-CE3A0C9BFFF1}"/>
    <cellStyle name="Normal 84 2_DSub" xfId="13850" xr:uid="{1D6C35AE-C05D-435B-9093-F6C47283715E}"/>
    <cellStyle name="Normal 84 3" xfId="13849" xr:uid="{E1CC358C-E8C3-4C7F-A92A-FA3383217A04}"/>
    <cellStyle name="Normal 84 3 2" xfId="13848" xr:uid="{078D813D-A386-46D8-AF59-29150A657FEE}"/>
    <cellStyle name="Normal 84 3 2 2" xfId="13847" xr:uid="{76B753A1-E083-476D-9552-BAA59C4BFF9B}"/>
    <cellStyle name="Normal 84 3 2 2 2" xfId="13846" xr:uid="{54ECB783-1558-44E8-AAC7-592B1F2A84C7}"/>
    <cellStyle name="Normal 84 3 2 2 2 2" xfId="13845" xr:uid="{8F9B2D13-84CD-4ECA-97D5-61AC2D628AC2}"/>
    <cellStyle name="Normal 84 3 2 2 2 2 2" xfId="13844" xr:uid="{5E0DB122-C6DB-4BB1-8D7F-92341B16CF09}"/>
    <cellStyle name="Normal 84 3 2 2 2 2 3" xfId="13843" xr:uid="{2CA18DBB-2293-4AA2-B1B2-037C1B2F2162}"/>
    <cellStyle name="Normal 84 3 2 2 2 3" xfId="13842" xr:uid="{1B693866-0DF3-43F2-BD3A-30446DFD4E09}"/>
    <cellStyle name="Normal 84 3 2 2 2 4" xfId="13841" xr:uid="{338F1EF2-0FEC-4BFE-8CE0-86A869944200}"/>
    <cellStyle name="Normal 84 3 2 2 2_Forecast" xfId="13840" xr:uid="{234E2765-13C7-4D61-A80B-0679C5578D90}"/>
    <cellStyle name="Normal 84 3 2 2 3" xfId="13839" xr:uid="{DB308B06-538E-4B37-A63A-09BE8B81A836}"/>
    <cellStyle name="Normal 84 3 2 2 3 2" xfId="13838" xr:uid="{F5BACE2D-39D5-4AEB-9FE1-BF8AC5E6776E}"/>
    <cellStyle name="Normal 84 3 2 2 3 3" xfId="13837" xr:uid="{99FE94A0-4CE0-462D-AFE9-673E7A101B88}"/>
    <cellStyle name="Normal 84 3 2 2 4" xfId="13836" xr:uid="{ED9505F1-D9C2-4F3B-8EEC-A2F5087AFD23}"/>
    <cellStyle name="Normal 84 3 2 2 5" xfId="13835" xr:uid="{1B7F5E74-2337-4E8A-B598-D710F6E0FBD6}"/>
    <cellStyle name="Normal 84 3 2 2_DSub" xfId="13834" xr:uid="{D1C562E5-5C55-4269-90C4-C477D33C8839}"/>
    <cellStyle name="Normal 84 3 2 3" xfId="13833" xr:uid="{BC9D5BA8-3B96-47DF-8B86-0A1904077145}"/>
    <cellStyle name="Normal 84 3 2 3 2" xfId="13832" xr:uid="{D77BA4CE-9F08-4002-ADD1-8DA3DAE84D34}"/>
    <cellStyle name="Normal 84 3 2 3 2 2" xfId="13831" xr:uid="{F2FC5DB4-3E4B-4699-98D4-4B3D148EBFC5}"/>
    <cellStyle name="Normal 84 3 2 3 2 3" xfId="13830" xr:uid="{24A789F1-268A-4CDD-809B-F22B36F4B82D}"/>
    <cellStyle name="Normal 84 3 2 3 3" xfId="13829" xr:uid="{8330244D-663A-462D-BE0C-505D48B9C5E1}"/>
    <cellStyle name="Normal 84 3 2 3 4" xfId="13828" xr:uid="{FBE907E5-09ED-4CF9-9EB7-B81E4896DFF0}"/>
    <cellStyle name="Normal 84 3 2 3_Forecast" xfId="13827" xr:uid="{D6CF482B-A82E-427A-B96A-F6B494DAC4DE}"/>
    <cellStyle name="Normal 84 3 2 4" xfId="13826" xr:uid="{CC17EF48-8563-4896-983D-E2ABFBB5757D}"/>
    <cellStyle name="Normal 84 3 2 4 2" xfId="13825" xr:uid="{408F6744-7B09-4EFB-BB64-1BB5E1193B42}"/>
    <cellStyle name="Normal 84 3 2 4 3" xfId="13824" xr:uid="{339A085F-71B5-40D2-97FB-583DD995F840}"/>
    <cellStyle name="Normal 84 3 2 5" xfId="13823" xr:uid="{625F29E0-3651-4881-B354-8985BFAC1467}"/>
    <cellStyle name="Normal 84 3 2 6" xfId="13822" xr:uid="{9393B77E-567F-445E-9E3A-56479C64B4F1}"/>
    <cellStyle name="Normal 84 3 2_DSub" xfId="13821" xr:uid="{4781EC36-2007-4EF5-A969-260236C491DF}"/>
    <cellStyle name="Normal 84 3 3" xfId="13820" xr:uid="{02D5410E-E43D-4FDE-AC0B-56F8D3A35190}"/>
    <cellStyle name="Normal 84 3 3 2" xfId="13819" xr:uid="{0F218899-E161-4BFE-85DE-49E4C22E5623}"/>
    <cellStyle name="Normal 84 3 3 2 2" xfId="13818" xr:uid="{C59CB4EA-94CA-410D-81B1-ABA69DBBBF42}"/>
    <cellStyle name="Normal 84 3 3 2 2 2" xfId="13817" xr:uid="{521A8FD8-382B-4E01-9299-4B515BD3244F}"/>
    <cellStyle name="Normal 84 3 3 2 2 2 2" xfId="13816" xr:uid="{3B426D3D-3F65-4BD8-AD57-20BCB2ECC769}"/>
    <cellStyle name="Normal 84 3 3 2 2 2 3" xfId="13815" xr:uid="{A1852AD0-BBEA-4B59-A7DD-C24FA9A00ACE}"/>
    <cellStyle name="Normal 84 3 3 2 2 3" xfId="13814" xr:uid="{CF65C835-5EED-4B41-8EF9-3FDC1BFF7E95}"/>
    <cellStyle name="Normal 84 3 3 2 2 4" xfId="13813" xr:uid="{812708AC-7B5F-4982-B1A4-DA856B29BDF8}"/>
    <cellStyle name="Normal 84 3 3 2 2_Forecast" xfId="13812" xr:uid="{D1F95415-6A74-4BEE-8EFA-0527C71279DE}"/>
    <cellStyle name="Normal 84 3 3 2 3" xfId="13811" xr:uid="{79735771-B4AD-4B64-B9E7-75015323C93E}"/>
    <cellStyle name="Normal 84 3 3 2 3 2" xfId="13810" xr:uid="{460751DB-4D81-4AE9-BB47-1E03368ACEB8}"/>
    <cellStyle name="Normal 84 3 3 2 3 3" xfId="13809" xr:uid="{A11D12EE-F17C-49B2-9743-326179A143A7}"/>
    <cellStyle name="Normal 84 3 3 2 4" xfId="13808" xr:uid="{F7D561E0-F2D9-42EC-B5EF-339D0C95BB75}"/>
    <cellStyle name="Normal 84 3 3 2 5" xfId="13807" xr:uid="{B5A0B6FD-4320-4E6E-806B-5F9ABD847DDA}"/>
    <cellStyle name="Normal 84 3 3 2_DSub" xfId="13806" xr:uid="{ED8C5817-CBDD-4369-847B-51577B2B2CDA}"/>
    <cellStyle name="Normal 84 3 3 3" xfId="13805" xr:uid="{10698100-47BB-44EA-AD7A-2BAF10E4A253}"/>
    <cellStyle name="Normal 84 3 3 3 2" xfId="13804" xr:uid="{6C7B9FB5-1939-4979-933B-1DBC33427103}"/>
    <cellStyle name="Normal 84 3 3 3 2 2" xfId="13803" xr:uid="{6E4AEF76-E62F-4C8F-856E-757E1AA4E767}"/>
    <cellStyle name="Normal 84 3 3 3 2 3" xfId="13802" xr:uid="{E4FDAAC3-0722-45F6-93F0-D5A9B0BA1D22}"/>
    <cellStyle name="Normal 84 3 3 3 3" xfId="13801" xr:uid="{F742CC54-57ED-4258-8871-29854F6AB45B}"/>
    <cellStyle name="Normal 84 3 3 3 4" xfId="13800" xr:uid="{56243459-B279-4B8E-BA9A-8ECEEC402082}"/>
    <cellStyle name="Normal 84 3 3 3_Forecast" xfId="13799" xr:uid="{2DB9D0EB-9359-4ED0-A29F-0D1FA4E8BBF1}"/>
    <cellStyle name="Normal 84 3 3 4" xfId="13798" xr:uid="{CC767375-7AB5-448E-B0FE-78D86E6CDD85}"/>
    <cellStyle name="Normal 84 3 3 4 2" xfId="13797" xr:uid="{5FFB61D6-BBF2-4F6C-A574-F93A1976D6EE}"/>
    <cellStyle name="Normal 84 3 3 4 3" xfId="13796" xr:uid="{5F9767C1-8DE2-4383-AD22-D7CBB86692DC}"/>
    <cellStyle name="Normal 84 3 3 5" xfId="13795" xr:uid="{6CAE8EDD-CD03-4190-BA2F-D7A170A0DE8A}"/>
    <cellStyle name="Normal 84 3 3 6" xfId="13794" xr:uid="{472837D8-AE79-487A-8729-F50C222E9069}"/>
    <cellStyle name="Normal 84 3 3_DSub" xfId="13793" xr:uid="{F41AD72E-4251-40D8-8AF3-8CAAC1CA3698}"/>
    <cellStyle name="Normal 84 3 4" xfId="13792" xr:uid="{4F7D959F-20A7-4CAF-B0F8-E835E52A420B}"/>
    <cellStyle name="Normal 84 3 4 2" xfId="13791" xr:uid="{9932933F-2477-4AC5-B3F9-EEA06EAA6E2F}"/>
    <cellStyle name="Normal 84 3 4 2 2" xfId="13790" xr:uid="{6847772D-6CC1-43DC-B4B5-3585D71A99DA}"/>
    <cellStyle name="Normal 84 3 4 2 2 2" xfId="13789" xr:uid="{D0D912E1-DE7E-4248-9705-6BE9526D6CBA}"/>
    <cellStyle name="Normal 84 3 4 2 2 3" xfId="13788" xr:uid="{C93ED21E-7A9F-4D3E-B660-757E3D05E324}"/>
    <cellStyle name="Normal 84 3 4 2 3" xfId="13787" xr:uid="{D9DF76F6-CA4A-4C62-A9AE-80E56CE4C819}"/>
    <cellStyle name="Normal 84 3 4 2 4" xfId="13786" xr:uid="{5C0EBE85-540C-456B-AAE1-A40731D2315D}"/>
    <cellStyle name="Normal 84 3 4 2_Forecast" xfId="13785" xr:uid="{AD4CE06E-446D-4991-AD05-CF89C720FDA2}"/>
    <cellStyle name="Normal 84 3 4 3" xfId="13784" xr:uid="{3A8F3DE0-F14E-4A75-B861-DAA43C2C2C0B}"/>
    <cellStyle name="Normal 84 3 4 3 2" xfId="13783" xr:uid="{B2A67405-8D58-4733-AA80-EE7CC9487B17}"/>
    <cellStyle name="Normal 84 3 4 3 3" xfId="13782" xr:uid="{9B2CE659-7E78-4783-90E4-400E6AB55100}"/>
    <cellStyle name="Normal 84 3 4 4" xfId="13781" xr:uid="{B10825F2-ACC0-48D1-A142-D2E6E461CBE4}"/>
    <cellStyle name="Normal 84 3 4 5" xfId="13780" xr:uid="{95BF0D10-A05C-47E7-AE1C-E490C13DAB11}"/>
    <cellStyle name="Normal 84 3 4_DSub" xfId="13779" xr:uid="{AD59367D-7FB2-4B52-9D00-5A5A6FC0E23F}"/>
    <cellStyle name="Normal 84 3 5" xfId="13778" xr:uid="{B1B01E6E-C44C-4B9B-8FA8-2EC5EC431DF9}"/>
    <cellStyle name="Normal 84 3 5 2" xfId="13777" xr:uid="{0F8D5708-3FCD-46CE-A2EB-7B8509DE12FD}"/>
    <cellStyle name="Normal 84 3 5 2 2" xfId="13776" xr:uid="{C6058666-C374-47D5-9BDD-CF56EF68FBB1}"/>
    <cellStyle name="Normal 84 3 5 2 3" xfId="13775" xr:uid="{5E3326F3-219C-4DA6-BD78-5FA63E7949C2}"/>
    <cellStyle name="Normal 84 3 5 3" xfId="13774" xr:uid="{43CA68E6-9F91-4D6A-A2B8-5A24AF3FE53B}"/>
    <cellStyle name="Normal 84 3 5 4" xfId="13773" xr:uid="{526775FC-0E2E-4A91-930C-BCFED7A5659D}"/>
    <cellStyle name="Normal 84 3 5_Forecast" xfId="13772" xr:uid="{79982737-97D4-4B40-B380-5BF0435084D4}"/>
    <cellStyle name="Normal 84 3 6" xfId="13771" xr:uid="{25FF8C0F-F39D-4A6D-BC68-EDDB1542DDE6}"/>
    <cellStyle name="Normal 84 3 6 2" xfId="13770" xr:uid="{6AB2D04A-91B5-472E-A130-213E37476C94}"/>
    <cellStyle name="Normal 84 3 6 2 2" xfId="13769" xr:uid="{EEE90F9C-9FCE-4669-8DFD-71827F130290}"/>
    <cellStyle name="Normal 84 3 6 2 3" xfId="13768" xr:uid="{794E9918-0A2D-483F-B79A-E4463C7B6225}"/>
    <cellStyle name="Normal 84 3 6 3" xfId="13767" xr:uid="{1C1A28CD-60EB-4DC0-800B-BB916208594F}"/>
    <cellStyle name="Normal 84 3 6 4" xfId="13766" xr:uid="{24CF8834-892C-4F1E-82D3-8869B093C75F}"/>
    <cellStyle name="Normal 84 3 6_Forecast" xfId="13765" xr:uid="{27E1E88C-AFEB-4131-A120-0AAA006B9182}"/>
    <cellStyle name="Normal 84 3 7" xfId="13764" xr:uid="{9DEABA47-DC63-4477-934D-1E96F0F67BB7}"/>
    <cellStyle name="Normal 84 3 7 2" xfId="13763" xr:uid="{D92A657B-B82F-4F15-9503-E498AA84C080}"/>
    <cellStyle name="Normal 84 3 7 3" xfId="13762" xr:uid="{3362C417-B474-489C-96B9-347727179E6B}"/>
    <cellStyle name="Normal 84 3 8" xfId="13761" xr:uid="{B842CD79-17AD-4DA4-B0F2-C2410EC999C9}"/>
    <cellStyle name="Normal 84 3 9" xfId="13760" xr:uid="{B7A27BA1-22C6-4839-8EEC-27A7D1126AB0}"/>
    <cellStyle name="Normal 84 3_DSub" xfId="13759" xr:uid="{06603CC6-C6A7-411D-95E9-B36B5682E70F}"/>
    <cellStyle name="Normal 84 4" xfId="13758" xr:uid="{6B973C3E-1CAE-4F63-AD80-F142F787A87D}"/>
    <cellStyle name="Normal 84 4 2" xfId="13757" xr:uid="{DF55D40F-BFE7-44D2-B484-42363B529725}"/>
    <cellStyle name="Normal 84 4 2 2" xfId="13756" xr:uid="{C6EF4A45-80B0-4FF8-821E-96F9C4AE4A93}"/>
    <cellStyle name="Normal 84 4 2 2 2" xfId="13755" xr:uid="{B42CA4FC-CCE1-4266-A22A-B4CC7D2AAA1F}"/>
    <cellStyle name="Normal 84 4 2 2 2 2" xfId="13754" xr:uid="{ED0871C8-C684-4EC7-BED9-E10D0522621A}"/>
    <cellStyle name="Normal 84 4 2 2 2 3" xfId="13753" xr:uid="{FD1AE797-55B0-4598-AAA0-DD185A33F5D0}"/>
    <cellStyle name="Normal 84 4 2 2 3" xfId="13752" xr:uid="{CA3C16E9-4FB5-4F2D-A3AF-378408FAD1B8}"/>
    <cellStyle name="Normal 84 4 2 2 4" xfId="13751" xr:uid="{70907590-4A5F-483B-8EA2-4DFE649DED67}"/>
    <cellStyle name="Normal 84 4 2 2_Forecast" xfId="13750" xr:uid="{7F198ADF-2129-414F-8804-4CDA3C353420}"/>
    <cellStyle name="Normal 84 4 2 3" xfId="13749" xr:uid="{56FE1A39-1AC8-4862-B140-0C14F997EB8B}"/>
    <cellStyle name="Normal 84 4 2 3 2" xfId="13748" xr:uid="{D78E8990-C3D8-4724-99DA-5C53F68419C2}"/>
    <cellStyle name="Normal 84 4 2 3 3" xfId="13747" xr:uid="{6A86B7EF-40F4-4A4D-8AFA-0DD8F728A4BE}"/>
    <cellStyle name="Normal 84 4 2 4" xfId="13746" xr:uid="{1C56CD87-2DD4-4DBF-9E2D-8714A24CDA65}"/>
    <cellStyle name="Normal 84 4 2 5" xfId="13745" xr:uid="{4ED27C2D-C531-497A-A695-B9FEFAA32129}"/>
    <cellStyle name="Normal 84 4 2_DSub" xfId="13744" xr:uid="{00F41C33-FD37-416C-856E-30DB53B3B7C0}"/>
    <cellStyle name="Normal 84 4 3" xfId="13743" xr:uid="{25DB89C8-111F-4490-B233-7226A396C52D}"/>
    <cellStyle name="Normal 84 4 3 2" xfId="13742" xr:uid="{E2C3FD19-BA85-4E60-93BC-DCE93DFF05F0}"/>
    <cellStyle name="Normal 84 4 3 2 2" xfId="13741" xr:uid="{F4D3D9C0-4F1C-4BD8-8470-48BDCEC08A95}"/>
    <cellStyle name="Normal 84 4 3 2 3" xfId="13740" xr:uid="{16849378-24E7-449A-8A95-85FBED05F5AE}"/>
    <cellStyle name="Normal 84 4 3 3" xfId="13739" xr:uid="{0560AD7D-BA0A-4532-99B6-4ECA3D49E933}"/>
    <cellStyle name="Normal 84 4 3 4" xfId="13738" xr:uid="{42FFD69B-119C-4C77-A3E0-2F233F10AFD0}"/>
    <cellStyle name="Normal 84 4 3_Forecast" xfId="13737" xr:uid="{CB120327-0A60-40DC-BC95-DAB8ED277AC4}"/>
    <cellStyle name="Normal 84 4 4" xfId="13736" xr:uid="{352C6785-D3BC-4E75-B82D-C8B1F446243F}"/>
    <cellStyle name="Normal 84 4 4 2" xfId="13735" xr:uid="{EBB40D09-069A-47BB-ACED-81904D9EFB67}"/>
    <cellStyle name="Normal 84 4 4 3" xfId="13734" xr:uid="{6A5B96A1-08B1-4EB9-8DA2-E4BC5DA1FDC0}"/>
    <cellStyle name="Normal 84 4 5" xfId="13733" xr:uid="{B7D056A6-6989-4A25-8FD9-2E9E40CE98DF}"/>
    <cellStyle name="Normal 84 4 6" xfId="13732" xr:uid="{B1040318-ECFA-416D-B09F-6CAF2EAF146E}"/>
    <cellStyle name="Normal 84 4_DSub" xfId="13731" xr:uid="{C8ADB84D-E71E-4971-8C6D-7FE5754E762C}"/>
    <cellStyle name="Normal 84 5" xfId="13730" xr:uid="{DFC03451-0196-4843-A727-2CF59B750B55}"/>
    <cellStyle name="Normal 84 5 2" xfId="13729" xr:uid="{40FEB437-B84C-44E1-B4A5-4A95889DB720}"/>
    <cellStyle name="Normal 84 5 2 2" xfId="13728" xr:uid="{3F54DB66-5523-4C50-8CF4-E2FFC60AA87E}"/>
    <cellStyle name="Normal 84 5 2 2 2" xfId="13727" xr:uid="{C918B997-DACD-4405-9B32-31753529F880}"/>
    <cellStyle name="Normal 84 5 2 2 2 2" xfId="13726" xr:uid="{4149E437-F643-40CB-9E78-CFBC43856389}"/>
    <cellStyle name="Normal 84 5 2 2 2 3" xfId="13725" xr:uid="{3CDAFCEA-B436-4957-8FFD-F770E73DAFE3}"/>
    <cellStyle name="Normal 84 5 2 2 3" xfId="13724" xr:uid="{20123DEF-689F-4A54-95FE-F50466BD2122}"/>
    <cellStyle name="Normal 84 5 2 2 4" xfId="13723" xr:uid="{E6F3E923-AF98-4DE3-B1A1-EFD11B89B32A}"/>
    <cellStyle name="Normal 84 5 2 2_Forecast" xfId="13722" xr:uid="{6F73EE02-D105-41F0-9B8B-760D5402FA0C}"/>
    <cellStyle name="Normal 84 5 2 3" xfId="13721" xr:uid="{601045BF-4DBD-477F-B248-AE5120465983}"/>
    <cellStyle name="Normal 84 5 2 3 2" xfId="13720" xr:uid="{4ABB3C5F-D424-4510-9308-4CBA67501112}"/>
    <cellStyle name="Normal 84 5 2 3 3" xfId="13719" xr:uid="{14EB4AFD-8457-4446-9015-A20D77D99F8D}"/>
    <cellStyle name="Normal 84 5 2 4" xfId="13718" xr:uid="{67CA2B50-06A6-4FB2-92C1-F526B519597B}"/>
    <cellStyle name="Normal 84 5 2 5" xfId="13717" xr:uid="{3CFF9BF1-AC52-4ED0-A03E-38BE4C99F10D}"/>
    <cellStyle name="Normal 84 5 2_DSub" xfId="13716" xr:uid="{3001D57E-9A66-4BD5-9541-553DECC0EC54}"/>
    <cellStyle name="Normal 84 5 3" xfId="13715" xr:uid="{4C2C177F-43B2-4C2E-9FB0-2D7974AEA9C1}"/>
    <cellStyle name="Normal 84 5 3 2" xfId="13714" xr:uid="{B32C952C-EBB6-465D-AE89-ECDC01E8BCA2}"/>
    <cellStyle name="Normal 84 5 3 2 2" xfId="13713" xr:uid="{0A748593-551E-46C4-BA57-77E1B468828A}"/>
    <cellStyle name="Normal 84 5 3 2 3" xfId="13712" xr:uid="{FA207FBD-F497-48DB-A03D-A606A8E725EB}"/>
    <cellStyle name="Normal 84 5 3 3" xfId="13711" xr:uid="{A3D065A7-A271-4494-992C-E51EF0071316}"/>
    <cellStyle name="Normal 84 5 3 4" xfId="13710" xr:uid="{1F42CFA0-CC19-44E1-97ED-C9B0343CB36E}"/>
    <cellStyle name="Normal 84 5 3_Forecast" xfId="13709" xr:uid="{E8C0980E-0370-4522-B9C7-1E6AA867A4D9}"/>
    <cellStyle name="Normal 84 5 4" xfId="13708" xr:uid="{C1F61DFB-ADD6-414E-8071-88216C87D9F9}"/>
    <cellStyle name="Normal 84 5 4 2" xfId="13707" xr:uid="{73F379DD-41C7-43B0-B65C-62C8527020B4}"/>
    <cellStyle name="Normal 84 5 4 3" xfId="13706" xr:uid="{78799AFF-0269-41B1-B48E-29EC4F78D447}"/>
    <cellStyle name="Normal 84 5 5" xfId="13705" xr:uid="{17A3F422-BC35-401B-8B70-2BBB981ABDAA}"/>
    <cellStyle name="Normal 84 5 6" xfId="13704" xr:uid="{716B1FE2-2557-42F0-9A6F-B2B786544A9D}"/>
    <cellStyle name="Normal 84 5_DSub" xfId="13703" xr:uid="{8560A159-CFDF-48A1-8EE8-0AB11E5E4C9A}"/>
    <cellStyle name="Normal 84 6" xfId="13702" xr:uid="{121ED194-E8AE-48B3-9A21-7738BB86FBFF}"/>
    <cellStyle name="Normal 84 6 2" xfId="13701" xr:uid="{5B9A5AB7-3317-469C-903C-E378A1C6DA61}"/>
    <cellStyle name="Normal 84 6 2 2" xfId="13700" xr:uid="{76AFA465-315B-4EA3-8894-986AB5796E72}"/>
    <cellStyle name="Normal 84 6 2 2 2" xfId="13699" xr:uid="{78D31FEC-54E5-4E89-BB0C-88D12798288B}"/>
    <cellStyle name="Normal 84 6 2 2 3" xfId="13698" xr:uid="{58073C80-6D4E-435C-8192-494FAB6C07F6}"/>
    <cellStyle name="Normal 84 6 2 3" xfId="13697" xr:uid="{37B8E178-9112-4680-B372-3B5DB720EA15}"/>
    <cellStyle name="Normal 84 6 2 4" xfId="13696" xr:uid="{A19877A9-34C6-4B39-A6A5-8EBA1AF436C9}"/>
    <cellStyle name="Normal 84 6 2_Forecast" xfId="13695" xr:uid="{F35DC2C8-827C-4376-8DAA-081865B5318C}"/>
    <cellStyle name="Normal 84 6 3" xfId="13694" xr:uid="{29CF1329-6CC7-41D2-B675-47B1C201A309}"/>
    <cellStyle name="Normal 84 6 3 2" xfId="13693" xr:uid="{4B9D593E-0646-4DEC-AA33-0EBB1D8D4FD6}"/>
    <cellStyle name="Normal 84 6 3 3" xfId="13692" xr:uid="{F7526C38-1FC5-4A15-8B53-5D4ED56DED1E}"/>
    <cellStyle name="Normal 84 6 4" xfId="13691" xr:uid="{5FA99E53-E552-4C30-9EB6-4F6C1D63B449}"/>
    <cellStyle name="Normal 84 6 5" xfId="13690" xr:uid="{857A054F-6605-46B0-A541-8EE91A67D987}"/>
    <cellStyle name="Normal 84 6_DSub" xfId="13689" xr:uid="{E1E5E364-A355-4303-B55D-E39B6E0F7B8B}"/>
    <cellStyle name="Normal 84 7" xfId="13688" xr:uid="{28D653D5-4033-407F-B9BC-E6297C241FAA}"/>
    <cellStyle name="Normal 84 7 2" xfId="13687" xr:uid="{62A9938F-EDC0-4658-ADCD-500AB325A54B}"/>
    <cellStyle name="Normal 84 7 2 2" xfId="13686" xr:uid="{D0C4D78C-E4C3-40BC-BC4E-CA057AEFE9D3}"/>
    <cellStyle name="Normal 84 7 2 3" xfId="13685" xr:uid="{77A719F8-6CD9-4ECA-8EAF-8E5E3AC1BE92}"/>
    <cellStyle name="Normal 84 7 3" xfId="13684" xr:uid="{23A34CCA-42F8-4508-9EE8-33AB7FC6FCBF}"/>
    <cellStyle name="Normal 84 7 4" xfId="13683" xr:uid="{7459B3CD-3747-4E0E-A909-ED5489977D9C}"/>
    <cellStyle name="Normal 84 7_Forecast" xfId="13682" xr:uid="{18BD545D-880F-44E7-8B16-A100A32AC4F1}"/>
    <cellStyle name="Normal 84 8" xfId="13681" xr:uid="{72FF6F25-B799-46AF-BC8A-CF24B48ADAC8}"/>
    <cellStyle name="Normal 84 8 2" xfId="13680" xr:uid="{3C36CA67-28BD-423B-93E2-C0FAD34AD169}"/>
    <cellStyle name="Normal 84 8 2 2" xfId="13679" xr:uid="{16C29083-E553-403D-BB84-4B2E2CFBAE57}"/>
    <cellStyle name="Normal 84 8 2 3" xfId="13678" xr:uid="{66299DCB-D9C6-48A2-B8B5-4DBB492356EE}"/>
    <cellStyle name="Normal 84 8 3" xfId="13677" xr:uid="{B61938A8-3EF0-4122-8E30-13A57C5BCBDB}"/>
    <cellStyle name="Normal 84 8 4" xfId="13676" xr:uid="{9924169E-8E2D-428B-B532-08E7B69FE99F}"/>
    <cellStyle name="Normal 84 8_Forecast" xfId="13675" xr:uid="{D90F0216-2979-42FE-876E-1FFAEDF1471C}"/>
    <cellStyle name="Normal 84 9" xfId="13674" xr:uid="{8F69C9FF-2639-48D1-9ED3-1D785142474B}"/>
    <cellStyle name="Normal 84 9 2" xfId="13673" xr:uid="{1213BCE0-D34A-4101-A877-A4387CECA733}"/>
    <cellStyle name="Normal 84 9 3" xfId="13672" xr:uid="{85C860BA-844F-433B-A000-016C739F973F}"/>
    <cellStyle name="Normal 84_DSub" xfId="13671" xr:uid="{2F5C549D-6D57-46D3-849E-75A89CF70C0E}"/>
    <cellStyle name="Normal 840" xfId="13670" xr:uid="{D81D21FA-B94B-4495-80C3-2B9F08615D1F}"/>
    <cellStyle name="Normal 840 2" xfId="13669" xr:uid="{1CE2ACD6-F884-44B5-8C0A-8A8F6787F4CB}"/>
    <cellStyle name="Normal 840 2 2" xfId="13668" xr:uid="{7B805357-8A5E-4A67-81B2-EB21E393A9BE}"/>
    <cellStyle name="Normal 840 2 2 2" xfId="13667" xr:uid="{EA84E907-640D-4D05-AF01-462F73799F36}"/>
    <cellStyle name="Normal 840 2 2 2 2" xfId="13666" xr:uid="{BCBB08EC-CA58-43B0-BAA2-9FA7AA6F3FA8}"/>
    <cellStyle name="Normal 840 2 2 2 2 2" xfId="13665" xr:uid="{D7004E57-FA10-4239-88AC-F0D080ABB3EE}"/>
    <cellStyle name="Normal 840 2 2 2 3" xfId="13664" xr:uid="{697B25AE-2DB3-46DC-86D1-79555682A97B}"/>
    <cellStyle name="Normal 840 2 2 3" xfId="13663" xr:uid="{19C533E8-0EDF-43D7-858F-D310B1D998E5}"/>
    <cellStyle name="Normal 840 2 2 3 2" xfId="13662" xr:uid="{ED7DA53A-191F-4536-8F4A-EA4586D069F9}"/>
    <cellStyle name="Normal 840 2 2 4" xfId="13661" xr:uid="{10F66BB3-32AD-4246-92A9-13FBCDBDC1CC}"/>
    <cellStyle name="Normal 840 2 2 4 2" xfId="13660" xr:uid="{54B8C2F8-1FE2-4737-89DB-21848B17CB79}"/>
    <cellStyle name="Normal 840 2 2 5" xfId="13659" xr:uid="{6C16FB35-DC9C-4593-8261-A3DAD306125F}"/>
    <cellStyle name="Normal 840 2 3" xfId="13658" xr:uid="{B2FA6822-9A95-4FB8-BFCF-8ED96C507DEB}"/>
    <cellStyle name="Normal 840 2 3 2" xfId="13657" xr:uid="{01002AF2-7EC2-4FCD-8C08-91CB2B7A5352}"/>
    <cellStyle name="Normal 840 2 3 2 2" xfId="13656" xr:uid="{737AEE93-4346-49CD-A8B5-F4377A86CC0A}"/>
    <cellStyle name="Normal 840 2 3 3" xfId="13655" xr:uid="{4ABBC599-2B1C-4FAB-A8F5-EE664C4FE76A}"/>
    <cellStyle name="Normal 840 2 4" xfId="13654" xr:uid="{4D8BDE9C-FA14-4742-843A-0A649A8022C3}"/>
    <cellStyle name="Normal 840 2 4 2" xfId="13653" xr:uid="{5D65DD9C-6295-4ADB-B6F9-FB8E96C86AAD}"/>
    <cellStyle name="Normal 840 2 5" xfId="13652" xr:uid="{42368C54-8499-4AFE-9B0D-14A049B500F3}"/>
    <cellStyle name="Normal 840 2 5 2" xfId="13651" xr:uid="{72D2B8C1-DABC-4C92-8616-82749BFC93C8}"/>
    <cellStyle name="Normal 840 2 6" xfId="13650" xr:uid="{96BB9DB4-7FF7-4136-BA28-FFF47C955B1D}"/>
    <cellStyle name="Normal 840 3" xfId="13649" xr:uid="{D135D674-967C-4E9B-A49C-8AC0043533D6}"/>
    <cellStyle name="Normal 840 3 2" xfId="13648" xr:uid="{75D84877-0A58-415E-8B33-2DE00AFC587A}"/>
    <cellStyle name="Normal 840 3 2 2" xfId="13647" xr:uid="{3E388D45-38AE-4378-AAC3-CE6C0CB61EA1}"/>
    <cellStyle name="Normal 840 3 2 2 2" xfId="13646" xr:uid="{0BD7E1F1-D2ED-4332-89F0-6DF9F72C570D}"/>
    <cellStyle name="Normal 840 3 2 3" xfId="13645" xr:uid="{31B54BDC-3F0D-4D75-9790-7E521E48C79C}"/>
    <cellStyle name="Normal 840 3 3" xfId="13644" xr:uid="{585D6B2F-6F9E-43F6-955E-294977421ECD}"/>
    <cellStyle name="Normal 840 3 3 2" xfId="13643" xr:uid="{F794802B-901C-44DF-9A45-35915BE2E70F}"/>
    <cellStyle name="Normal 840 3 4" xfId="13642" xr:uid="{F781F74E-915C-4633-BE51-F8A1A4524782}"/>
    <cellStyle name="Normal 840 3 4 2" xfId="13641" xr:uid="{471C813A-F5A9-4ECA-A5F4-B667F7F7751E}"/>
    <cellStyle name="Normal 840 3 5" xfId="13640" xr:uid="{D0069E16-D90D-416F-810B-AAF0A048349E}"/>
    <cellStyle name="Normal 840 4" xfId="13639" xr:uid="{834FC323-5FFF-4779-97BD-11EFF1C698AD}"/>
    <cellStyle name="Normal 840 4 2" xfId="13638" xr:uid="{4103E07C-CEB6-464B-8EBD-B3B0B18CF613}"/>
    <cellStyle name="Normal 840 4 2 2" xfId="13637" xr:uid="{07F7FB1E-B959-4772-A86B-F7108F2FA35D}"/>
    <cellStyle name="Normal 840 4 3" xfId="13636" xr:uid="{5E14EEBC-63FA-463C-B807-BB5691522A0F}"/>
    <cellStyle name="Normal 840 5" xfId="13635" xr:uid="{BD2D903A-5E19-47AE-8254-F28BCC19BD78}"/>
    <cellStyle name="Normal 840 5 2" xfId="13634" xr:uid="{DA07B33B-8344-45D3-9A4E-D5DA842980A3}"/>
    <cellStyle name="Normal 840 6" xfId="13633" xr:uid="{095E75AA-08A2-4958-9B11-91B13C14BF96}"/>
    <cellStyle name="Normal 840 6 2" xfId="13632" xr:uid="{B0C2783A-B166-42CE-8F20-B05F4C37F854}"/>
    <cellStyle name="Normal 840 7" xfId="13631" xr:uid="{2868A390-B0CF-4AB7-81FF-DCACEC3BCEBF}"/>
    <cellStyle name="Normal 841" xfId="13630" xr:uid="{097E00F9-E7CE-497B-977F-8879AE41C56D}"/>
    <cellStyle name="Normal 841 2" xfId="13629" xr:uid="{80B12AE2-AA5E-4DB0-AC4E-C58080546C7C}"/>
    <cellStyle name="Normal 841 2 2" xfId="13628" xr:uid="{33E1C8C5-DC7C-459E-B3F2-6C683F6DDA43}"/>
    <cellStyle name="Normal 841 2 2 2" xfId="13627" xr:uid="{9FFF2F00-A821-416D-8D6A-78938A6DA4AF}"/>
    <cellStyle name="Normal 841 2 2 2 2" xfId="13626" xr:uid="{26B0FB96-760E-46B8-83EA-6AFCCD8DC6F2}"/>
    <cellStyle name="Normal 841 2 2 2 2 2" xfId="13625" xr:uid="{0398478D-0CB5-4988-A955-C47C37CE1FB4}"/>
    <cellStyle name="Normal 841 2 2 2 3" xfId="13624" xr:uid="{458077C3-67F5-4C33-B368-885DC2C10FC9}"/>
    <cellStyle name="Normal 841 2 2 3" xfId="13623" xr:uid="{E0A343FC-C627-4A17-BC93-C7B0E3585ACF}"/>
    <cellStyle name="Normal 841 2 2 3 2" xfId="13622" xr:uid="{5B4ADEA7-56E4-46BE-95E8-A249A525C20A}"/>
    <cellStyle name="Normal 841 2 2 4" xfId="13621" xr:uid="{1DB15F77-A16F-4276-BC0E-801A39320CDE}"/>
    <cellStyle name="Normal 841 2 2 4 2" xfId="13620" xr:uid="{A0C8FC85-E165-4738-954E-410E190F5D89}"/>
    <cellStyle name="Normal 841 2 2 5" xfId="13619" xr:uid="{24BA2086-C17C-4CCF-88AE-2F44CC1C0B06}"/>
    <cellStyle name="Normal 841 2 3" xfId="13618" xr:uid="{52D03422-2F5B-4978-98E8-53C6ACADE283}"/>
    <cellStyle name="Normal 841 2 3 2" xfId="13617" xr:uid="{B7C16806-263D-4745-8AED-5CF4C3CD6599}"/>
    <cellStyle name="Normal 841 2 3 2 2" xfId="13616" xr:uid="{D125C9EB-78EF-4690-A5AD-84E7B662FF0E}"/>
    <cellStyle name="Normal 841 2 3 3" xfId="13615" xr:uid="{437C5BD0-41C7-4AF0-B66A-99814DFF4085}"/>
    <cellStyle name="Normal 841 2 4" xfId="13614" xr:uid="{2628C19C-F41E-46E1-A4C1-50D6A95617EA}"/>
    <cellStyle name="Normal 841 2 4 2" xfId="13613" xr:uid="{835FEDA6-D781-40E0-9140-8B693B4E123D}"/>
    <cellStyle name="Normal 841 2 5" xfId="13612" xr:uid="{4F896185-6458-4836-A94F-681C704D598C}"/>
    <cellStyle name="Normal 841 2 5 2" xfId="13611" xr:uid="{7131E988-C8E8-4899-89D4-9254ECC405A8}"/>
    <cellStyle name="Normal 841 2 6" xfId="13610" xr:uid="{959ABDBC-1D3E-4266-9A55-7B65291333AF}"/>
    <cellStyle name="Normal 841 3" xfId="13609" xr:uid="{0BDE4003-7B7A-45BC-A126-162A26C3D4CB}"/>
    <cellStyle name="Normal 841 3 2" xfId="13608" xr:uid="{1C7C2114-3563-4546-93D0-E4FC9C780798}"/>
    <cellStyle name="Normal 841 3 2 2" xfId="13607" xr:uid="{0B07867F-C2F9-4364-B1CF-8CBE3F030D29}"/>
    <cellStyle name="Normal 841 3 2 2 2" xfId="13606" xr:uid="{C104D6B3-F251-48A1-8DD4-F80E42ECB715}"/>
    <cellStyle name="Normal 841 3 2 3" xfId="13605" xr:uid="{EB66DDEF-B440-45C2-A4F0-D1B86EB666D7}"/>
    <cellStyle name="Normal 841 3 3" xfId="13604" xr:uid="{B43C7DD4-FAE3-4DB5-98E1-A4513CFA1482}"/>
    <cellStyle name="Normal 841 3 3 2" xfId="13603" xr:uid="{008874DC-8961-4A46-9C65-2C76FF54C414}"/>
    <cellStyle name="Normal 841 3 4" xfId="13602" xr:uid="{90EA468A-C4B5-4098-948C-9E74337B4748}"/>
    <cellStyle name="Normal 841 3 4 2" xfId="13601" xr:uid="{5050A5D3-9654-455A-BF26-3D37284C0B44}"/>
    <cellStyle name="Normal 841 3 5" xfId="13600" xr:uid="{16A94D42-60CE-4E8B-8BD1-A796C822CCFA}"/>
    <cellStyle name="Normal 841 4" xfId="13599" xr:uid="{300EBE6B-0B6D-4C1D-AC72-0FDD46D24CFB}"/>
    <cellStyle name="Normal 841 4 2" xfId="13598" xr:uid="{FAD4D1B0-B3DD-4418-8836-AB0DCE4E1302}"/>
    <cellStyle name="Normal 841 4 2 2" xfId="13597" xr:uid="{3BB7627B-714D-41B1-BCAC-7A7C9D000D98}"/>
    <cellStyle name="Normal 841 4 3" xfId="13596" xr:uid="{D60EB48C-CECB-44D3-95A3-CF36ED97CB1E}"/>
    <cellStyle name="Normal 841 5" xfId="13595" xr:uid="{94CD7B49-AC8C-4BE9-AFD6-6A0E6B0AC017}"/>
    <cellStyle name="Normal 841 5 2" xfId="13594" xr:uid="{E6551E1C-71C0-4434-BF9A-08B0E0623230}"/>
    <cellStyle name="Normal 841 6" xfId="13593" xr:uid="{3C753F13-7A8D-40A6-9A51-219A516620A6}"/>
    <cellStyle name="Normal 841 6 2" xfId="13592" xr:uid="{3F5680EE-EAE4-4C5A-964E-8FFF5308CD08}"/>
    <cellStyle name="Normal 841 7" xfId="13591" xr:uid="{7A83EF14-FAC6-4E7D-890A-2A160A92D2E4}"/>
    <cellStyle name="Normal 842" xfId="13590" xr:uid="{3F63D762-DE81-4247-B24E-4145D472D308}"/>
    <cellStyle name="Normal 842 2" xfId="13589" xr:uid="{6920639A-AD1A-40AA-810D-0D074258A409}"/>
    <cellStyle name="Normal 842 2 2" xfId="13588" xr:uid="{5E2B2891-0E55-41FE-A672-6559B8F78162}"/>
    <cellStyle name="Normal 842 2 2 2" xfId="13587" xr:uid="{01949E43-4BB2-4988-91EC-85A07AA889CB}"/>
    <cellStyle name="Normal 842 2 2 2 2" xfId="13586" xr:uid="{DE212A3B-79E0-4371-B75E-D8D765BA0DEE}"/>
    <cellStyle name="Normal 842 2 2 2 2 2" xfId="13585" xr:uid="{B55BD93D-C6CD-4525-B0CF-4D5DCE733BD3}"/>
    <cellStyle name="Normal 842 2 2 2 3" xfId="13584" xr:uid="{3C09228E-A011-41A4-9D7A-F1A68B72913E}"/>
    <cellStyle name="Normal 842 2 2 3" xfId="13583" xr:uid="{992DB5B3-1B85-4DC0-90B0-CB680443E9CF}"/>
    <cellStyle name="Normal 842 2 2 3 2" xfId="13582" xr:uid="{0A675E57-9217-4679-87FB-5CD0AFFBC57E}"/>
    <cellStyle name="Normal 842 2 2 4" xfId="13581" xr:uid="{E2880E76-5C06-4502-884B-239B9E2B0D8A}"/>
    <cellStyle name="Normal 842 2 2 4 2" xfId="13580" xr:uid="{A3FB16B8-F796-4357-B6CE-41B51B93158B}"/>
    <cellStyle name="Normal 842 2 2 5" xfId="13579" xr:uid="{2FE06E3F-4E61-4F59-8676-EECEF8B04726}"/>
    <cellStyle name="Normal 842 2 3" xfId="13578" xr:uid="{6A0669FD-1B81-4073-94D9-E9209D0ADB94}"/>
    <cellStyle name="Normal 842 2 3 2" xfId="13577" xr:uid="{55DAD55B-D722-4ED0-875A-1BEB79F7D325}"/>
    <cellStyle name="Normal 842 2 3 2 2" xfId="13576" xr:uid="{50D37345-F595-4791-875F-029332A7484C}"/>
    <cellStyle name="Normal 842 2 3 3" xfId="13575" xr:uid="{EA38FAB6-7DC9-41FB-947C-AFCE219D6FB0}"/>
    <cellStyle name="Normal 842 2 4" xfId="13574" xr:uid="{AAD2AEE8-5B60-4B8E-AA55-56FB82DECFD8}"/>
    <cellStyle name="Normal 842 2 4 2" xfId="13573" xr:uid="{4FA9DEA3-27AF-480C-AB7B-0CF2B00C6F60}"/>
    <cellStyle name="Normal 842 2 5" xfId="13572" xr:uid="{CB0B0F4B-99F1-4E21-AB04-9D89724576C1}"/>
    <cellStyle name="Normal 842 2 5 2" xfId="13571" xr:uid="{0CEB769F-C26C-435E-B7B0-856538D4072D}"/>
    <cellStyle name="Normal 842 2 6" xfId="13570" xr:uid="{99142F6B-59B5-4E76-B93E-9A9D27D0FE28}"/>
    <cellStyle name="Normal 842 3" xfId="13569" xr:uid="{B1B6BEF6-5426-42F4-931D-FAC704A6CC7C}"/>
    <cellStyle name="Normal 842 3 2" xfId="13568" xr:uid="{99A420A1-2A7C-4AEC-887F-AAA52DECA77C}"/>
    <cellStyle name="Normal 842 3 2 2" xfId="13567" xr:uid="{890D65CC-7459-4CF6-9AEF-A08019D4B85D}"/>
    <cellStyle name="Normal 842 3 2 2 2" xfId="13566" xr:uid="{F8E297D1-395E-4045-B0F5-AC447C775D49}"/>
    <cellStyle name="Normal 842 3 2 3" xfId="13565" xr:uid="{7A19EB40-AA5A-4E3E-8D19-AD5270FABBD6}"/>
    <cellStyle name="Normal 842 3 3" xfId="13564" xr:uid="{9BA40DF5-0B2B-4698-AEC7-150447CDB0D1}"/>
    <cellStyle name="Normal 842 3 3 2" xfId="13563" xr:uid="{91B582A6-685E-4DBC-8FD9-F73166D7ED6F}"/>
    <cellStyle name="Normal 842 3 4" xfId="13562" xr:uid="{0E6860FD-AD67-4245-9B52-62181B9C252B}"/>
    <cellStyle name="Normal 842 3 4 2" xfId="13561" xr:uid="{856A963F-D9D6-4C65-A652-742755B9A2ED}"/>
    <cellStyle name="Normal 842 3 5" xfId="13560" xr:uid="{41BC1C5C-B389-431E-8943-9B11356F4B11}"/>
    <cellStyle name="Normal 842 4" xfId="13559" xr:uid="{AB60F6B8-AC50-459D-8392-51CEBFE6C5FC}"/>
    <cellStyle name="Normal 842 4 2" xfId="13558" xr:uid="{FE80BB73-6AB8-4796-BAE9-7815381E06AB}"/>
    <cellStyle name="Normal 842 4 2 2" xfId="13557" xr:uid="{D33CE102-3242-403E-AAC8-3AEDFD70BCC5}"/>
    <cellStyle name="Normal 842 4 3" xfId="13556" xr:uid="{5666CB18-8111-4E06-8F68-DA1E3621A2EF}"/>
    <cellStyle name="Normal 842 5" xfId="13555" xr:uid="{E729BEA5-8CFF-4838-8636-65265B8EFC15}"/>
    <cellStyle name="Normal 842 5 2" xfId="13554" xr:uid="{35D7C36F-BF01-4F8F-97AF-92CB43E0B6CA}"/>
    <cellStyle name="Normal 842 6" xfId="13553" xr:uid="{942CF7D1-4C2E-49B5-98C5-9FE158C1E688}"/>
    <cellStyle name="Normal 842 6 2" xfId="13552" xr:uid="{063BEA3B-03AE-4682-B173-696C4BE70676}"/>
    <cellStyle name="Normal 842 7" xfId="13551" xr:uid="{D7AC2D3E-73C5-4F82-8F49-D9A37E7A8798}"/>
    <cellStyle name="Normal 843" xfId="13550" xr:uid="{94BFF24A-EC49-4E4C-A165-A0D6F2C8CDD5}"/>
    <cellStyle name="Normal 843 2" xfId="13549" xr:uid="{CCC2D71B-0A84-4B51-82A6-E90A2A91E9B7}"/>
    <cellStyle name="Normal 843 2 2" xfId="13548" xr:uid="{3C8A4133-3E2C-44A6-9EAD-3C4E1AB3D6FC}"/>
    <cellStyle name="Normal 843 2 2 2" xfId="13547" xr:uid="{B950DA03-E9FA-451A-9C0C-49E58C4C91D1}"/>
    <cellStyle name="Normal 843 2 2 2 2" xfId="13546" xr:uid="{4950C7B5-FF3A-40F7-ADB2-6BB6F3FF7A0F}"/>
    <cellStyle name="Normal 843 2 2 2 2 2" xfId="13545" xr:uid="{06AED612-C78E-4F93-9987-93E54E681C5B}"/>
    <cellStyle name="Normal 843 2 2 2 3" xfId="13544" xr:uid="{34C3E89F-954A-4BD3-AB8B-7937CF177591}"/>
    <cellStyle name="Normal 843 2 2 3" xfId="13543" xr:uid="{F9E971BF-5EF6-4058-813E-CBE64C3CCA0F}"/>
    <cellStyle name="Normal 843 2 2 3 2" xfId="13542" xr:uid="{03C96679-5549-48A4-A30D-AF7C2DF45557}"/>
    <cellStyle name="Normal 843 2 2 4" xfId="13541" xr:uid="{526DE018-48BD-471A-B67E-872A3FBD43EC}"/>
    <cellStyle name="Normal 843 2 2 4 2" xfId="13540" xr:uid="{E2D34786-C386-409B-9CD2-E3548E50F452}"/>
    <cellStyle name="Normal 843 2 2 5" xfId="13539" xr:uid="{D8960F94-A259-4283-ADB6-0003E87C9E57}"/>
    <cellStyle name="Normal 843 2 3" xfId="13538" xr:uid="{25E58038-47EA-4D4F-BE42-615CE5CBC44A}"/>
    <cellStyle name="Normal 843 2 3 2" xfId="13537" xr:uid="{C17085ED-DDDF-4001-B16C-EF088C9682CE}"/>
    <cellStyle name="Normal 843 2 3 2 2" xfId="13536" xr:uid="{55533270-496C-4A08-9C34-E500348B0844}"/>
    <cellStyle name="Normal 843 2 3 3" xfId="13535" xr:uid="{D43DA64F-860C-4E4C-BA4A-0AE41BE33629}"/>
    <cellStyle name="Normal 843 2 4" xfId="13534" xr:uid="{F1641983-2529-4C76-84CD-D34E63928E94}"/>
    <cellStyle name="Normal 843 2 4 2" xfId="13533" xr:uid="{C4C67724-955D-4C5B-AA05-45C8C96C5815}"/>
    <cellStyle name="Normal 843 2 5" xfId="13532" xr:uid="{4A3A6AB9-034B-4DBF-AA49-B4F7D3A854FB}"/>
    <cellStyle name="Normal 843 2 5 2" xfId="13531" xr:uid="{2EC28956-76AE-483D-BDAC-7355606312DC}"/>
    <cellStyle name="Normal 843 2 6" xfId="13530" xr:uid="{A21A1F01-DF9A-4E38-A49F-ACC61DB7C8F4}"/>
    <cellStyle name="Normal 843 3" xfId="13529" xr:uid="{5313AF72-85C8-40E4-BDDC-FF137A27A719}"/>
    <cellStyle name="Normal 843 3 2" xfId="13528" xr:uid="{FC7AD593-7999-4D84-B10D-755248ED9D17}"/>
    <cellStyle name="Normal 843 3 2 2" xfId="13527" xr:uid="{4AB886C8-7960-44EF-AE25-C42F69043998}"/>
    <cellStyle name="Normal 843 3 2 2 2" xfId="13526" xr:uid="{05D356AD-E2C3-469C-B0F7-AD8F870D0CD1}"/>
    <cellStyle name="Normal 843 3 2 3" xfId="13525" xr:uid="{94937FFC-3C1C-4E39-90DD-227E4BC0B8D0}"/>
    <cellStyle name="Normal 843 3 3" xfId="13524" xr:uid="{1F6293BB-B8EF-4A50-A6AF-D900BC655E84}"/>
    <cellStyle name="Normal 843 3 3 2" xfId="13523" xr:uid="{14FBC5D1-5FD9-4A22-86E3-2141C83B4896}"/>
    <cellStyle name="Normal 843 3 4" xfId="13522" xr:uid="{AE6B25BE-2697-4275-B7F1-6BE28ABD8AA3}"/>
    <cellStyle name="Normal 843 3 4 2" xfId="13521" xr:uid="{1EAD5312-799B-43BF-8543-0EB7B786DEE7}"/>
    <cellStyle name="Normal 843 3 5" xfId="13520" xr:uid="{2A39311D-3B01-4F8E-ACE6-59F4D30238D6}"/>
    <cellStyle name="Normal 843 4" xfId="13519" xr:uid="{18530945-A16C-4CCC-8943-AE40FAB0D349}"/>
    <cellStyle name="Normal 843 4 2" xfId="13518" xr:uid="{04BC0333-731A-43EC-AFDF-2696C14156B1}"/>
    <cellStyle name="Normal 843 4 2 2" xfId="13517" xr:uid="{283CA7DC-B02C-4D55-A4E5-CA6CF6DBBE43}"/>
    <cellStyle name="Normal 843 4 3" xfId="13516" xr:uid="{21881452-4A21-4E50-B1F0-59996F1DEA8C}"/>
    <cellStyle name="Normal 843 5" xfId="13515" xr:uid="{09A868B5-B094-4F7D-BF6D-02D331709B7B}"/>
    <cellStyle name="Normal 843 5 2" xfId="13514" xr:uid="{A72440E9-E0BD-4400-89FE-DCC10DF1A475}"/>
    <cellStyle name="Normal 843 6" xfId="13513" xr:uid="{0450252A-9D95-4D1A-9F4C-2B5A14FB7893}"/>
    <cellStyle name="Normal 843 6 2" xfId="13512" xr:uid="{E116CF9D-DD9D-4075-95F2-106FB944FA36}"/>
    <cellStyle name="Normal 843 7" xfId="13511" xr:uid="{C02C4A6C-7463-4B6C-B0AD-30542F1240B7}"/>
    <cellStyle name="Normal 844" xfId="13510" xr:uid="{F848D144-7EBA-4FD1-846A-42683F9F69B7}"/>
    <cellStyle name="Normal 844 2" xfId="13509" xr:uid="{AA165ECF-B49C-4B5E-95CA-8235959AC864}"/>
    <cellStyle name="Normal 844 2 2" xfId="13508" xr:uid="{DF3B2B34-ACB2-46B4-9B51-D8241E3FDFC9}"/>
    <cellStyle name="Normal 844 2 2 2" xfId="13507" xr:uid="{603A0CA9-1237-4012-9304-6C4BA761425A}"/>
    <cellStyle name="Normal 844 2 2 2 2" xfId="13506" xr:uid="{AEA4B61A-01EF-4F50-8B67-AA26603493D3}"/>
    <cellStyle name="Normal 844 2 2 2 2 2" xfId="13505" xr:uid="{C9DBE084-AF3B-4C6D-AE86-14B81CD54E8D}"/>
    <cellStyle name="Normal 844 2 2 2 3" xfId="13504" xr:uid="{0C1694F3-278F-47D4-A207-2E6B2284970C}"/>
    <cellStyle name="Normal 844 2 2 3" xfId="13503" xr:uid="{54FDCD89-BEFD-4EA0-9E68-8D54B419C0A9}"/>
    <cellStyle name="Normal 844 2 2 3 2" xfId="13502" xr:uid="{CCC81EE6-FFAD-4DC0-9329-11334ECF9E16}"/>
    <cellStyle name="Normal 844 2 2 4" xfId="13501" xr:uid="{C086D4D1-669A-42C2-8B26-E8DD74C6E8FF}"/>
    <cellStyle name="Normal 844 2 2 4 2" xfId="13500" xr:uid="{1D090106-7F6F-49DF-93DB-44B7D74D4F49}"/>
    <cellStyle name="Normal 844 2 2 5" xfId="13499" xr:uid="{5F2CC5A7-EA00-4CEC-91E8-CC9CED37D53A}"/>
    <cellStyle name="Normal 844 2 3" xfId="13498" xr:uid="{5E261B0B-749E-4FB3-89F5-2170B2981892}"/>
    <cellStyle name="Normal 844 2 3 2" xfId="13497" xr:uid="{FC58AC48-FAB3-478D-A959-6B46137F3EA5}"/>
    <cellStyle name="Normal 844 2 3 2 2" xfId="13496" xr:uid="{7B86C1EA-7F79-4DE9-B46E-34890B5A7013}"/>
    <cellStyle name="Normal 844 2 3 3" xfId="13495" xr:uid="{A4DFC52D-914F-4BE4-983F-B3B7BDBD9AAF}"/>
    <cellStyle name="Normal 844 2 4" xfId="13494" xr:uid="{C5CAC9DE-C23F-46BC-8E3E-E0FFF0F50474}"/>
    <cellStyle name="Normal 844 2 4 2" xfId="13493" xr:uid="{A66B5EAA-37A9-42AB-976A-BCF4C9EC66D4}"/>
    <cellStyle name="Normal 844 2 5" xfId="13492" xr:uid="{672F0663-FC03-4866-A0EC-2FF2267494AE}"/>
    <cellStyle name="Normal 844 2 5 2" xfId="13491" xr:uid="{AD85A70E-BB26-4AB2-A7CF-9449CE32BBA0}"/>
    <cellStyle name="Normal 844 2 6" xfId="13490" xr:uid="{FFDBA0F5-99F5-45E3-88E1-D68F2694C720}"/>
    <cellStyle name="Normal 844 3" xfId="13489" xr:uid="{D05B66B7-285D-4C8A-9DF3-8E6DA9C4E7A6}"/>
    <cellStyle name="Normal 844 3 2" xfId="13488" xr:uid="{F9836170-C1A5-4D5A-A479-419A09004EEE}"/>
    <cellStyle name="Normal 844 3 2 2" xfId="13487" xr:uid="{37E4EB23-4433-4FB0-853E-8AE7B79A839E}"/>
    <cellStyle name="Normal 844 3 2 2 2" xfId="13486" xr:uid="{0E85CE74-F97D-425C-8529-2C5168AF0314}"/>
    <cellStyle name="Normal 844 3 2 3" xfId="13485" xr:uid="{495F95DD-3A24-46DD-9975-BC1879EE7472}"/>
    <cellStyle name="Normal 844 3 3" xfId="13484" xr:uid="{D8BE24D7-AAAF-467C-A52E-943DDB8DA2EE}"/>
    <cellStyle name="Normal 844 3 3 2" xfId="13483" xr:uid="{905556A5-CEA1-4A3C-A054-222851B3C4C9}"/>
    <cellStyle name="Normal 844 3 4" xfId="13482" xr:uid="{8A27F427-1750-4185-A590-8C574E7FCE99}"/>
    <cellStyle name="Normal 844 3 4 2" xfId="13481" xr:uid="{3CD24205-9C94-44E2-B2B4-71D26013B5FA}"/>
    <cellStyle name="Normal 844 3 5" xfId="13480" xr:uid="{CBE9893E-B162-4991-B497-63E8DAC18B0C}"/>
    <cellStyle name="Normal 844 4" xfId="13479" xr:uid="{5BCF8C0C-7720-491F-87D0-2D90A19DC605}"/>
    <cellStyle name="Normal 844 4 2" xfId="13478" xr:uid="{CD7E3572-6EDB-4D64-9008-71C832821154}"/>
    <cellStyle name="Normal 844 4 2 2" xfId="13477" xr:uid="{10930400-B34C-482E-BB64-DD15B1F568F3}"/>
    <cellStyle name="Normal 844 4 3" xfId="13476" xr:uid="{F9EC4C40-2497-4452-A778-8FFF7ABEF56A}"/>
    <cellStyle name="Normal 844 5" xfId="13475" xr:uid="{A64E9344-FD1F-4C34-872F-24790E8018E1}"/>
    <cellStyle name="Normal 844 5 2" xfId="13474" xr:uid="{AEC8D199-258A-4EF3-97E1-D91147CA02A0}"/>
    <cellStyle name="Normal 844 6" xfId="13473" xr:uid="{98722566-A39C-4FDC-9055-51C02D622756}"/>
    <cellStyle name="Normal 844 6 2" xfId="13472" xr:uid="{F0251592-E2C5-4C35-8BF0-C92F7FE1BA98}"/>
    <cellStyle name="Normal 844 7" xfId="13471" xr:uid="{79CCB99B-F931-4F85-9FD8-C4216EF18D41}"/>
    <cellStyle name="Normal 845" xfId="13470" xr:uid="{2EDF63BE-17E6-4BF6-9F3B-FBE3E405484A}"/>
    <cellStyle name="Normal 845 2" xfId="13469" xr:uid="{801159BA-A24F-4BE1-B386-983543E343F8}"/>
    <cellStyle name="Normal 845 2 2" xfId="13468" xr:uid="{69AC34AA-C425-4B36-9F3E-8713BE4AD2B3}"/>
    <cellStyle name="Normal 845 2 2 2" xfId="13467" xr:uid="{ECEB3894-E19B-4EBE-99B3-FC5D3D498FC8}"/>
    <cellStyle name="Normal 845 2 2 2 2" xfId="13466" xr:uid="{E4B1D2D2-EA74-4051-A013-69FB523EF6E0}"/>
    <cellStyle name="Normal 845 2 2 2 2 2" xfId="13465" xr:uid="{9BE7D120-FFF1-494C-B544-F7F5FA01C96E}"/>
    <cellStyle name="Normal 845 2 2 2 3" xfId="13464" xr:uid="{8971B961-59A0-40F0-8C6D-01671D5F8E27}"/>
    <cellStyle name="Normal 845 2 2 3" xfId="13463" xr:uid="{2275F6F7-217E-41AA-8C76-62143759ECE1}"/>
    <cellStyle name="Normal 845 2 2 3 2" xfId="13462" xr:uid="{5CAD19C4-1BAE-474F-A13E-0FCF4B0EEB22}"/>
    <cellStyle name="Normal 845 2 2 4" xfId="13461" xr:uid="{D1EE47DB-DC09-4C0B-AC7E-76BB7AD0D461}"/>
    <cellStyle name="Normal 845 2 2 4 2" xfId="13460" xr:uid="{59F4E170-7D0F-4145-932A-C5F28A8731BB}"/>
    <cellStyle name="Normal 845 2 2 5" xfId="13459" xr:uid="{11083202-19BC-438B-AAF4-3E6DAD3F7F61}"/>
    <cellStyle name="Normal 845 2 3" xfId="13458" xr:uid="{70DA6404-C7F6-4BBB-8BAD-4FD866775BEF}"/>
    <cellStyle name="Normal 845 2 3 2" xfId="13457" xr:uid="{A150E285-2B53-4E49-90FF-523766C4CC93}"/>
    <cellStyle name="Normal 845 2 3 2 2" xfId="13456" xr:uid="{54A19040-4D66-4951-B16B-DD70D2811400}"/>
    <cellStyle name="Normal 845 2 3 3" xfId="13455" xr:uid="{1064959F-9CFC-449A-9EEE-A6A5AA370F99}"/>
    <cellStyle name="Normal 845 2 4" xfId="13454" xr:uid="{1303A02D-D018-4250-BC2C-B86489AC0AF4}"/>
    <cellStyle name="Normal 845 2 4 2" xfId="13453" xr:uid="{8964AAD9-1F1E-467E-AB63-4485A3E54AA2}"/>
    <cellStyle name="Normal 845 2 5" xfId="13452" xr:uid="{ABECD20C-2D98-4A75-87D1-D096F6C8DAF1}"/>
    <cellStyle name="Normal 845 2 5 2" xfId="13451" xr:uid="{A0CBFC0A-37A1-469D-8D2A-675CE7E50D12}"/>
    <cellStyle name="Normal 845 2 6" xfId="13450" xr:uid="{95419BAB-5280-4C53-B6EC-E65E4017ECBD}"/>
    <cellStyle name="Normal 845 3" xfId="13449" xr:uid="{A21CD436-24C5-47A2-ADBE-1F1AA3313D90}"/>
    <cellStyle name="Normal 845 3 2" xfId="13448" xr:uid="{867F3EC0-A59A-4D3C-8311-5959162FF873}"/>
    <cellStyle name="Normal 845 3 2 2" xfId="13447" xr:uid="{4EEB1D05-9186-4E77-92FE-9C96537B0014}"/>
    <cellStyle name="Normal 845 3 2 2 2" xfId="13446" xr:uid="{C2D7795D-F803-4930-A914-A24B6409A13A}"/>
    <cellStyle name="Normal 845 3 2 3" xfId="13445" xr:uid="{1BBFCE34-56E9-468D-9CE2-78FE5A1DD32D}"/>
    <cellStyle name="Normal 845 3 3" xfId="13444" xr:uid="{511387B7-8C1D-4703-B65C-C1E9EA4BBA77}"/>
    <cellStyle name="Normal 845 3 3 2" xfId="13443" xr:uid="{E44F87CB-9152-4EC9-A6E0-06B0CE9522E9}"/>
    <cellStyle name="Normal 845 3 4" xfId="13442" xr:uid="{8C3601B7-788F-455A-BAB9-792E72E48235}"/>
    <cellStyle name="Normal 845 3 4 2" xfId="13441" xr:uid="{945BBEFA-517D-415E-9D27-D8F513797959}"/>
    <cellStyle name="Normal 845 3 5" xfId="13440" xr:uid="{3B354E3E-E3D9-4FFD-AB16-5127DB127656}"/>
    <cellStyle name="Normal 845 4" xfId="13439" xr:uid="{48AB57E4-70E6-46AA-B718-85C667A05A2E}"/>
    <cellStyle name="Normal 845 4 2" xfId="13438" xr:uid="{DF4F15C4-ED1C-4FE1-AD4E-332A747DE351}"/>
    <cellStyle name="Normal 845 4 2 2" xfId="13437" xr:uid="{55272B28-52EA-454C-B01C-1B7A9DC3703C}"/>
    <cellStyle name="Normal 845 4 3" xfId="13436" xr:uid="{71488CB6-E46E-4669-A1B9-0BDCC0129D98}"/>
    <cellStyle name="Normal 845 5" xfId="13435" xr:uid="{52F5FD61-51FB-4C96-A975-CE79D5A89279}"/>
    <cellStyle name="Normal 845 5 2" xfId="13434" xr:uid="{812D8A4E-CE0E-4F84-8815-41F682FA0073}"/>
    <cellStyle name="Normal 845 6" xfId="13433" xr:uid="{9FEDDC97-029D-4430-BFCF-8858B1CDBD3B}"/>
    <cellStyle name="Normal 845 6 2" xfId="13432" xr:uid="{2F0155F4-D168-4539-B526-942E807B8B53}"/>
    <cellStyle name="Normal 845 7" xfId="128" xr:uid="{DF0B3465-B903-4591-B0FE-C45EE496687E}"/>
    <cellStyle name="Normal 846" xfId="13431" xr:uid="{7CB3EEF8-1A13-4015-B3CF-6509C484E4A0}"/>
    <cellStyle name="Normal 846 2" xfId="13430" xr:uid="{93153C9E-7D0D-46DE-99C3-4E0E29A6579C}"/>
    <cellStyle name="Normal 846 2 2" xfId="13429" xr:uid="{476C011F-89A6-4074-8380-B7201BB4E8CE}"/>
    <cellStyle name="Normal 846 2 2 2" xfId="13428" xr:uid="{380DAA17-49AA-4BDE-8301-DA5A43B2C6E2}"/>
    <cellStyle name="Normal 846 2 2 2 2" xfId="13427" xr:uid="{0C1BF857-7292-40FE-8777-0B64B3E80123}"/>
    <cellStyle name="Normal 846 2 2 2 2 2" xfId="13426" xr:uid="{397EE4ED-6DF9-43C8-B3BE-893EEB607978}"/>
    <cellStyle name="Normal 846 2 2 2 3" xfId="13425" xr:uid="{7CEF1197-ABC1-42EF-8489-B1242ACB5D2F}"/>
    <cellStyle name="Normal 846 2 2 3" xfId="13424" xr:uid="{7153E320-11FB-4059-98C9-5EECF4C42926}"/>
    <cellStyle name="Normal 846 2 2 3 2" xfId="13423" xr:uid="{4305AAC4-DF03-4FEF-BFCA-1A9A50CDE6A1}"/>
    <cellStyle name="Normal 846 2 2 4" xfId="13422" xr:uid="{038D9D6A-00D6-4F85-8F0B-49AF0083FEC5}"/>
    <cellStyle name="Normal 846 2 2 4 2" xfId="13421" xr:uid="{71A04EE6-2430-4FF4-B258-04E7E38B20F3}"/>
    <cellStyle name="Normal 846 2 2 5" xfId="13420" xr:uid="{9B158166-41EC-4EC9-9CDE-806D9C648599}"/>
    <cellStyle name="Normal 846 2 3" xfId="13419" xr:uid="{C707453A-BB36-46A9-B20A-17D5BD52C007}"/>
    <cellStyle name="Normal 846 2 3 2" xfId="13418" xr:uid="{FAADE5E6-2A89-44E7-B243-06CB9515E138}"/>
    <cellStyle name="Normal 846 2 3 2 2" xfId="13417" xr:uid="{D43E857A-CAA2-454B-A5A5-3DBB106773CC}"/>
    <cellStyle name="Normal 846 2 3 3" xfId="13416" xr:uid="{DC9FDE4F-A1EA-4B44-BC2E-29764CE24B62}"/>
    <cellStyle name="Normal 846 2 4" xfId="13415" xr:uid="{10C61A1E-175C-46B8-94C4-75E46408F123}"/>
    <cellStyle name="Normal 846 2 4 2" xfId="13414" xr:uid="{0B5C94A9-B3F1-49B0-B4C6-316987B421CA}"/>
    <cellStyle name="Normal 846 2 5" xfId="13413" xr:uid="{06B27579-A802-48F1-97A1-862C5A5C2360}"/>
    <cellStyle name="Normal 846 2 5 2" xfId="13412" xr:uid="{9B148870-A4F9-40F4-B993-C03BED161FA8}"/>
    <cellStyle name="Normal 846 2 6" xfId="13411" xr:uid="{B06E299A-F448-4E1D-A3F9-0620194E5C5F}"/>
    <cellStyle name="Normal 846 3" xfId="13410" xr:uid="{E814FD64-E04D-4B0D-B6C2-12CB6C96C06B}"/>
    <cellStyle name="Normal 846 3 2" xfId="13409" xr:uid="{F18BE315-3F3A-4804-873E-97BD1DA31204}"/>
    <cellStyle name="Normal 846 3 2 2" xfId="13408" xr:uid="{78A33306-DB6A-48E1-8D56-E4C998A2D79F}"/>
    <cellStyle name="Normal 846 3 2 2 2" xfId="13407" xr:uid="{67996586-FCC8-4603-A8EA-8145519C32DF}"/>
    <cellStyle name="Normal 846 3 2 3" xfId="13406" xr:uid="{D3F60E02-EA08-4BDC-9551-72DE08174BC3}"/>
    <cellStyle name="Normal 846 3 3" xfId="13405" xr:uid="{3E0FC792-06F8-4EEB-81C5-D200AB403B8B}"/>
    <cellStyle name="Normal 846 3 3 2" xfId="13404" xr:uid="{05F8A6B6-3272-47CD-BB04-1B3AA0B33FC1}"/>
    <cellStyle name="Normal 846 3 4" xfId="13403" xr:uid="{4F607CD4-75D2-40E3-9EB6-2B6D6DC6B386}"/>
    <cellStyle name="Normal 846 3 4 2" xfId="13402" xr:uid="{18E8125B-E94D-4715-8126-4A534146A76D}"/>
    <cellStyle name="Normal 846 3 5" xfId="13401" xr:uid="{57668E4D-CAB0-4D4F-A75A-57890A054703}"/>
    <cellStyle name="Normal 846 4" xfId="13400" xr:uid="{06F9D972-8A39-437A-AC80-DD6EBD4DBCAA}"/>
    <cellStyle name="Normal 846 4 2" xfId="13399" xr:uid="{90103B53-102F-4E59-98CA-077377917052}"/>
    <cellStyle name="Normal 846 4 2 2" xfId="13398" xr:uid="{C1048B64-7E16-4BC2-8995-0350272A2CB1}"/>
    <cellStyle name="Normal 846 4 3" xfId="13397" xr:uid="{A2544ADE-154C-491A-89A9-16896511011D}"/>
    <cellStyle name="Normal 846 5" xfId="13396" xr:uid="{A95D0F91-2B0A-416A-A087-322DA92DFCA6}"/>
    <cellStyle name="Normal 846 5 2" xfId="13395" xr:uid="{CC2F37C4-8E3A-4A8A-BD72-7687608C5581}"/>
    <cellStyle name="Normal 846 6" xfId="13394" xr:uid="{DBEA8C5B-B193-4E61-9517-085C0A8CDC25}"/>
    <cellStyle name="Normal 846 6 2" xfId="13393" xr:uid="{9E25DB71-B45F-4BEE-B428-FDDAB28722B7}"/>
    <cellStyle name="Normal 846 7" xfId="13392" xr:uid="{66856B8C-7589-4EC0-9D49-9EC8B051B527}"/>
    <cellStyle name="Normal 847" xfId="13391" xr:uid="{99ABF215-ADB8-46B2-A65F-8539922EE642}"/>
    <cellStyle name="Normal 847 2" xfId="13390" xr:uid="{7AAE2AC9-C950-4E59-A180-CCAB58FBC1CB}"/>
    <cellStyle name="Normal 847 2 2" xfId="13389" xr:uid="{63643397-98E3-4AB5-86C1-17F4F4322B23}"/>
    <cellStyle name="Normal 847 2 2 2" xfId="13388" xr:uid="{9AD28F2F-8A62-4C3A-9C91-2CF69A6F7C65}"/>
    <cellStyle name="Normal 847 2 2 2 2" xfId="13387" xr:uid="{A8448CF1-34A0-464B-97B7-6079E0B31345}"/>
    <cellStyle name="Normal 847 2 2 2 2 2" xfId="13386" xr:uid="{6686AB35-FEBC-4ADA-856C-B00E01AD610B}"/>
    <cellStyle name="Normal 847 2 2 2 3" xfId="13385" xr:uid="{E8788242-398C-42B5-B254-C6F287DE9C22}"/>
    <cellStyle name="Normal 847 2 2 3" xfId="13384" xr:uid="{1502C4CB-F6C8-473A-8C08-FBA31CB95BE2}"/>
    <cellStyle name="Normal 847 2 2 3 2" xfId="13383" xr:uid="{23C9F7FB-D53E-4400-B3B7-5E56FDC2E1D2}"/>
    <cellStyle name="Normal 847 2 2 4" xfId="13382" xr:uid="{5F7971B9-8F0F-4EB4-9045-465BA4A996F8}"/>
    <cellStyle name="Normal 847 2 2 4 2" xfId="13381" xr:uid="{6FB7E81B-E77C-4CDC-BEF3-BD8F9DFE183F}"/>
    <cellStyle name="Normal 847 2 2 5" xfId="13380" xr:uid="{479C0ACB-182B-4AA1-BF65-5757EFD5C421}"/>
    <cellStyle name="Normal 847 2 3" xfId="13379" xr:uid="{207F5DC0-3C0D-4238-9173-CC5ED27B68A8}"/>
    <cellStyle name="Normal 847 2 3 2" xfId="13378" xr:uid="{058C0291-29CD-4697-81FF-17B35D500650}"/>
    <cellStyle name="Normal 847 2 3 2 2" xfId="13377" xr:uid="{C3BB5C9A-36C1-45FA-AFBB-9C88C6620B66}"/>
    <cellStyle name="Normal 847 2 3 3" xfId="13376" xr:uid="{3E928657-9439-49D6-B69B-F04EAA2F6D0A}"/>
    <cellStyle name="Normal 847 2 4" xfId="13375" xr:uid="{CAB595C3-B1D4-47DC-A8E2-C4CB90F21335}"/>
    <cellStyle name="Normal 847 2 4 2" xfId="13374" xr:uid="{E5C963CE-D4C1-42A2-BC87-C73BF0CAA952}"/>
    <cellStyle name="Normal 847 2 5" xfId="13373" xr:uid="{542C24CD-A90D-4CEB-BC14-AF892A562712}"/>
    <cellStyle name="Normal 847 2 5 2" xfId="13372" xr:uid="{0EDD9C6D-8BC0-47A5-AB62-B90B6A57B555}"/>
    <cellStyle name="Normal 847 2 6" xfId="13371" xr:uid="{0CD943B5-578D-41B6-A51D-27760C31126A}"/>
    <cellStyle name="Normal 847 3" xfId="13370" xr:uid="{A75F7423-5935-4628-9DCB-203FE001D4D8}"/>
    <cellStyle name="Normal 847 3 2" xfId="13369" xr:uid="{F23EA364-D156-4A8F-85F7-2B88CB115567}"/>
    <cellStyle name="Normal 847 3 2 2" xfId="13368" xr:uid="{D0E39842-FADD-499E-AE66-1C69DCFD9D7B}"/>
    <cellStyle name="Normal 847 3 2 2 2" xfId="13367" xr:uid="{F899C3CF-644F-4154-92F5-20AAE909488E}"/>
    <cellStyle name="Normal 847 3 2 3" xfId="13366" xr:uid="{BA676377-A187-4BF5-84BE-4DDCDB1E5178}"/>
    <cellStyle name="Normal 847 3 3" xfId="13365" xr:uid="{27631E8D-1A9F-4BEF-A1F6-6DDABD6B6D76}"/>
    <cellStyle name="Normal 847 3 3 2" xfId="13364" xr:uid="{0B5C45B9-EC63-4F29-A677-A955C885FE74}"/>
    <cellStyle name="Normal 847 3 4" xfId="13363" xr:uid="{4D463581-3FCC-4853-BC08-207150517674}"/>
    <cellStyle name="Normal 847 3 4 2" xfId="13362" xr:uid="{17850C8D-51FD-4DF4-8475-69373B9A1B0F}"/>
    <cellStyle name="Normal 847 3 5" xfId="13361" xr:uid="{8A1F893B-E976-464F-9391-87A06AD5221C}"/>
    <cellStyle name="Normal 847 4" xfId="13360" xr:uid="{FF8DDBE0-22FC-4022-8622-BD87B76C3A18}"/>
    <cellStyle name="Normal 847 4 2" xfId="13359" xr:uid="{8587B519-68BA-4AD1-8E39-7098F1528AA2}"/>
    <cellStyle name="Normal 847 4 2 2" xfId="13358" xr:uid="{1AD7F15E-8C89-4E0F-872E-51CA949FC89E}"/>
    <cellStyle name="Normal 847 4 3" xfId="13357" xr:uid="{FDE9DEE2-5D97-4AFF-BBCF-1B0D3D1319F1}"/>
    <cellStyle name="Normal 847 5" xfId="13356" xr:uid="{E43E6CBC-0AB3-48BD-A4EC-5F2D1F504947}"/>
    <cellStyle name="Normal 847 5 2" xfId="13355" xr:uid="{F1C59339-AFC8-4B0C-A150-4CC340CECDA7}"/>
    <cellStyle name="Normal 847 6" xfId="13354" xr:uid="{AAC36754-4C32-4A12-BB47-49B52EA2423A}"/>
    <cellStyle name="Normal 847 6 2" xfId="13353" xr:uid="{9F1CF0DC-6E36-4422-8BFB-FEBC975468CC}"/>
    <cellStyle name="Normal 847 7" xfId="13352" xr:uid="{777EF2AD-FDE3-4BE0-A6B6-B16DB51B87E0}"/>
    <cellStyle name="Normal 848" xfId="13351" xr:uid="{7005C3E1-67C4-4C5A-8086-26A3C2363FD8}"/>
    <cellStyle name="Normal 848 2" xfId="13350" xr:uid="{D66C0A60-5E3C-46A4-B36C-AB1900051E87}"/>
    <cellStyle name="Normal 848 2 2" xfId="13349" xr:uid="{3BC9CB3D-7A31-4753-BDEE-1513D801B872}"/>
    <cellStyle name="Normal 848 2 2 2" xfId="13348" xr:uid="{1C53D4C9-BBA8-441F-B100-57D5DDBDDF4E}"/>
    <cellStyle name="Normal 848 2 2 2 2" xfId="13347" xr:uid="{CE2A1586-FC30-4DE3-B9C0-BDA49EF0C34A}"/>
    <cellStyle name="Normal 848 2 2 2 2 2" xfId="13346" xr:uid="{39EB9A2F-6012-4290-A056-56D5942D4F24}"/>
    <cellStyle name="Normal 848 2 2 2 3" xfId="13345" xr:uid="{A9FB0512-4C38-4217-B15E-7D68F5C1182D}"/>
    <cellStyle name="Normal 848 2 2 3" xfId="13344" xr:uid="{0B8F0790-375C-486D-8CDE-C6C6643C8B3A}"/>
    <cellStyle name="Normal 848 2 2 3 2" xfId="13343" xr:uid="{21FFC884-8BB1-4F57-B96A-B3A02D71F4FF}"/>
    <cellStyle name="Normal 848 2 2 4" xfId="13342" xr:uid="{3BEFA9CD-C05F-454B-9B7B-DC937814DDED}"/>
    <cellStyle name="Normal 848 2 2 4 2" xfId="13341" xr:uid="{13A20907-AD38-41BB-B3F8-5CC400B9C3A8}"/>
    <cellStyle name="Normal 848 2 2 5" xfId="13340" xr:uid="{D3642749-058F-4690-9F33-4C2F446FF369}"/>
    <cellStyle name="Normal 848 2 3" xfId="13339" xr:uid="{2B2886BF-4DA4-4F4A-80E0-BA994A66FCFD}"/>
    <cellStyle name="Normal 848 2 3 2" xfId="13338" xr:uid="{7471E3E6-53C2-4129-AB76-4F921F476368}"/>
    <cellStyle name="Normal 848 2 3 2 2" xfId="13337" xr:uid="{30E4268D-A3A9-4046-911A-0104CAD8E197}"/>
    <cellStyle name="Normal 848 2 3 3" xfId="13336" xr:uid="{5BBD9CA3-865A-4C83-86AB-02CF8088EB4A}"/>
    <cellStyle name="Normal 848 2 4" xfId="13335" xr:uid="{E143D1B7-49A0-4C45-9F56-8BBECE9DDCC3}"/>
    <cellStyle name="Normal 848 2 4 2" xfId="13334" xr:uid="{7CF0246E-B9CF-4774-AC42-78FBBB2AD481}"/>
    <cellStyle name="Normal 848 2 5" xfId="13333" xr:uid="{D1E4A3DE-70B6-412F-AA05-1B44B53784C4}"/>
    <cellStyle name="Normal 848 2 5 2" xfId="13332" xr:uid="{AAD9741D-E3A4-4BD1-AB13-07C00DB8B11E}"/>
    <cellStyle name="Normal 848 2 6" xfId="13331" xr:uid="{1C21CA36-6BCB-4680-9A18-02BE58F56F54}"/>
    <cellStyle name="Normal 848 3" xfId="13330" xr:uid="{1520B5FB-4FDE-4C71-8FFC-178189060215}"/>
    <cellStyle name="Normal 848 3 2" xfId="13329" xr:uid="{6DBC5A27-647C-40F2-A219-5CA87C6DA162}"/>
    <cellStyle name="Normal 848 3 2 2" xfId="13328" xr:uid="{606D7F1E-9CF3-4298-A5FE-69412C1A710B}"/>
    <cellStyle name="Normal 848 3 2 2 2" xfId="13327" xr:uid="{78D647B7-0102-4B72-B305-084F1ECE8B1E}"/>
    <cellStyle name="Normal 848 3 2 3" xfId="13326" xr:uid="{C7F7E40F-DCDD-4468-A05D-0F50DD97897B}"/>
    <cellStyle name="Normal 848 3 3" xfId="13325" xr:uid="{1B9BC603-C0A1-46B7-9B49-73D442008C40}"/>
    <cellStyle name="Normal 848 3 3 2" xfId="13324" xr:uid="{98F431FF-CF5E-43D4-80E1-1ABBA702A44A}"/>
    <cellStyle name="Normal 848 3 4" xfId="13323" xr:uid="{132589AE-F509-4881-8CF0-E42760440D61}"/>
    <cellStyle name="Normal 848 3 4 2" xfId="13322" xr:uid="{134B2DFB-C376-4B87-9196-8D2EB4217990}"/>
    <cellStyle name="Normal 848 3 5" xfId="13321" xr:uid="{CC183837-D663-4765-8AD3-317141D8320F}"/>
    <cellStyle name="Normal 848 4" xfId="13320" xr:uid="{54B476FA-DF4B-4EBC-ACAD-FEDDDCD23F78}"/>
    <cellStyle name="Normal 848 4 2" xfId="13319" xr:uid="{25FBA2BB-79DF-4342-BC9D-39DD36ADEB3D}"/>
    <cellStyle name="Normal 848 4 2 2" xfId="13318" xr:uid="{D746BECC-3D0D-4998-BCE3-2B28935FA196}"/>
    <cellStyle name="Normal 848 4 3" xfId="13317" xr:uid="{A574788E-E961-458A-B013-6A77FC11AE11}"/>
    <cellStyle name="Normal 848 5" xfId="13316" xr:uid="{2DAAD7CB-C273-4BE3-8D5E-A4EC36FB04FC}"/>
    <cellStyle name="Normal 848 5 2" xfId="13315" xr:uid="{2F3DD90B-358E-4CD7-BE6F-0D6FC845B256}"/>
    <cellStyle name="Normal 848 6" xfId="13314" xr:uid="{5087AAF9-B050-4FEF-96E5-66F6C2822B3F}"/>
    <cellStyle name="Normal 848 6 2" xfId="13313" xr:uid="{3B87C7A3-776F-4161-8CE7-1F4FB3E81389}"/>
    <cellStyle name="Normal 848 7" xfId="13312" xr:uid="{573F9FA6-C170-491C-8FFB-978792658441}"/>
    <cellStyle name="Normal 849" xfId="13311" xr:uid="{5D5B3AAC-5242-446D-BC6F-B7EC490796D2}"/>
    <cellStyle name="Normal 849 2" xfId="13310" xr:uid="{49AD5C70-5F9F-42D1-BDD5-D84304FAF1B5}"/>
    <cellStyle name="Normal 849 2 2" xfId="13309" xr:uid="{07EF5CEC-BDF0-439F-A0CE-BCA80A167A17}"/>
    <cellStyle name="Normal 849 2 2 2" xfId="13308" xr:uid="{FCDCB425-958F-41CB-B3F4-9CA412CB6B78}"/>
    <cellStyle name="Normal 849 2 2 2 2" xfId="13307" xr:uid="{A297EBC9-3DB6-410C-9F47-01FB9CE6804F}"/>
    <cellStyle name="Normal 849 2 2 2 2 2" xfId="13306" xr:uid="{E7C3D100-7F0F-4090-973B-F75E7FAE9270}"/>
    <cellStyle name="Normal 849 2 2 2 3" xfId="13305" xr:uid="{1B3D01B0-3785-4186-92A1-A0522C105F25}"/>
    <cellStyle name="Normal 849 2 2 3" xfId="13304" xr:uid="{78E725E3-D54D-4159-BD28-4D8A88E480E1}"/>
    <cellStyle name="Normal 849 2 2 3 2" xfId="13303" xr:uid="{3C914215-ADA3-4A68-B558-C952681F0F72}"/>
    <cellStyle name="Normal 849 2 2 4" xfId="13302" xr:uid="{3EF15B46-EDDC-4273-AF10-B30115CF2852}"/>
    <cellStyle name="Normal 849 2 2 4 2" xfId="13301" xr:uid="{384859FC-82B2-4882-B6C1-6B6C11FD43D1}"/>
    <cellStyle name="Normal 849 2 2 5" xfId="13300" xr:uid="{FD26E0D9-0A12-4CD8-8633-2A489ABAE50B}"/>
    <cellStyle name="Normal 849 2 3" xfId="13299" xr:uid="{842D9FA6-A917-41B0-B3F2-010B0E93A8C5}"/>
    <cellStyle name="Normal 849 2 3 2" xfId="13298" xr:uid="{7F16AFA8-C8CF-4901-BEE3-98770183C92A}"/>
    <cellStyle name="Normal 849 2 3 2 2" xfId="13297" xr:uid="{1F375761-B59D-48EF-98CF-98C5233551BC}"/>
    <cellStyle name="Normal 849 2 3 3" xfId="13296" xr:uid="{B1E730DB-FB05-4DB9-BF80-B491B3CAA6CA}"/>
    <cellStyle name="Normal 849 2 4" xfId="13295" xr:uid="{42AC7D87-9E21-4280-A616-8C2CF350586E}"/>
    <cellStyle name="Normal 849 2 4 2" xfId="13294" xr:uid="{D4643F66-37EF-4480-8145-130033A850CC}"/>
    <cellStyle name="Normal 849 2 5" xfId="13293" xr:uid="{37AD2D46-F563-4795-BD97-78139C702763}"/>
    <cellStyle name="Normal 849 2 5 2" xfId="13292" xr:uid="{136B2E73-48EA-4BAA-8F4C-AE5FFA86D97F}"/>
    <cellStyle name="Normal 849 2 6" xfId="13291" xr:uid="{EB635F19-9922-4177-9736-905C96D1CEC8}"/>
    <cellStyle name="Normal 849 3" xfId="13290" xr:uid="{A7C93398-4B86-4CE8-91D9-679C13DABE8B}"/>
    <cellStyle name="Normal 849 3 2" xfId="13289" xr:uid="{DFF99598-C9B7-4B2B-93DC-4F6F0E006078}"/>
    <cellStyle name="Normal 849 3 2 2" xfId="13288" xr:uid="{F6BA86EE-D445-46F2-BE39-3E3A3D07E9E5}"/>
    <cellStyle name="Normal 849 3 2 2 2" xfId="13287" xr:uid="{593E5D1E-6D7A-4746-B54F-8AA5601B7646}"/>
    <cellStyle name="Normal 849 3 2 3" xfId="13286" xr:uid="{45B0EB0E-5EB5-4077-891B-A92C4701E4DC}"/>
    <cellStyle name="Normal 849 3 3" xfId="13285" xr:uid="{03AAC430-B4B0-455A-A4DF-DA0FF5638B6A}"/>
    <cellStyle name="Normal 849 3 3 2" xfId="13284" xr:uid="{A02A9F10-CBFE-4E6F-A053-57C0F2857611}"/>
    <cellStyle name="Normal 849 3 4" xfId="13283" xr:uid="{F2BADC14-CF40-4D8B-9860-7F16AC0C85CA}"/>
    <cellStyle name="Normal 849 3 4 2" xfId="13282" xr:uid="{71198978-BD1B-4CF8-AB95-1DACCDCD4E10}"/>
    <cellStyle name="Normal 849 3 5" xfId="13281" xr:uid="{31C885AC-6990-4A2A-A1DF-812641744E5F}"/>
    <cellStyle name="Normal 849 4" xfId="13280" xr:uid="{67D5B867-5800-4D5B-BA50-B02C96FEE2B5}"/>
    <cellStyle name="Normal 849 4 2" xfId="13279" xr:uid="{8107D7F0-BA52-4FBA-8E7A-1CBAC9956854}"/>
    <cellStyle name="Normal 849 4 2 2" xfId="13278" xr:uid="{506BF4B6-08C2-44C1-A575-23432944D4A1}"/>
    <cellStyle name="Normal 849 4 3" xfId="13277" xr:uid="{6FE91564-ECEB-49C6-8E43-A6F40BBF079E}"/>
    <cellStyle name="Normal 849 5" xfId="13276" xr:uid="{1AB37D10-E27A-457C-B038-6745587A1892}"/>
    <cellStyle name="Normal 849 5 2" xfId="13275" xr:uid="{788D6A98-FD17-49AC-8038-2FD6D7823A4A}"/>
    <cellStyle name="Normal 849 6" xfId="13274" xr:uid="{83000035-F359-4A6D-89E6-81E4E759D79E}"/>
    <cellStyle name="Normal 849 6 2" xfId="13273" xr:uid="{BB611E4F-17EC-4E52-9F7E-CA43A61DC1FA}"/>
    <cellStyle name="Normal 849 7" xfId="13272" xr:uid="{B0C7EEA4-2E3C-459F-B14E-F8B71B948E77}"/>
    <cellStyle name="Normal 85" xfId="13271" xr:uid="{112980BA-A8A5-4CDB-86A3-E2F20F6C58F5}"/>
    <cellStyle name="Normal 85 10" xfId="13270" xr:uid="{8B5FF725-3110-4582-BDA5-FDFB304DEC89}"/>
    <cellStyle name="Normal 85 11" xfId="13269" xr:uid="{2B9BEC8E-E8E9-41FF-8EEC-63230D0B7F17}"/>
    <cellStyle name="Normal 85 12" xfId="13268" xr:uid="{B8310BF0-123A-4F6F-8AA6-1626EAF2F49B}"/>
    <cellStyle name="Normal 85 2" xfId="13267" xr:uid="{49D3F725-F673-4CAD-BC9C-2A5140517691}"/>
    <cellStyle name="Normal 85 2 2" xfId="13266" xr:uid="{E17D29E5-7DE2-4AC1-A6CB-3A4CB8351AE6}"/>
    <cellStyle name="Normal 85 2 2 2" xfId="13265" xr:uid="{800CF25F-79E8-4A02-9172-54591592F937}"/>
    <cellStyle name="Normal 85 2 2 2 2" xfId="13264" xr:uid="{2FFB66CC-10CD-449B-8D10-4D5BA54BEA8A}"/>
    <cellStyle name="Normal 85 2 2 2 2 2" xfId="13263" xr:uid="{A1EAF260-8C15-4810-B902-E717615070C6}"/>
    <cellStyle name="Normal 85 2 2 2 2 2 2" xfId="13262" xr:uid="{291F1373-1176-485E-9535-F91C948E98B2}"/>
    <cellStyle name="Normal 85 2 2 2 2 2 3" xfId="13261" xr:uid="{A13CDC81-289A-4672-819E-7800050191A9}"/>
    <cellStyle name="Normal 85 2 2 2 2 3" xfId="13260" xr:uid="{AF8F0CE4-4882-4AA7-BD69-3BFD009DDDB8}"/>
    <cellStyle name="Normal 85 2 2 2 2 4" xfId="13259" xr:uid="{BF3B1B0E-3358-409C-9986-F4A9980FFA0E}"/>
    <cellStyle name="Normal 85 2 2 2 2_Forecast" xfId="13258" xr:uid="{22FBA6CD-8884-49C7-9EB1-504E7DE69B55}"/>
    <cellStyle name="Normal 85 2 2 2 3" xfId="13257" xr:uid="{915911C8-EB76-46EB-96FF-7997DB22D4AB}"/>
    <cellStyle name="Normal 85 2 2 2 3 2" xfId="13256" xr:uid="{53013369-7F6D-4AA2-BEA3-203CA986A793}"/>
    <cellStyle name="Normal 85 2 2 2 3 3" xfId="13255" xr:uid="{B3BC725E-AA25-49D6-BEDE-3E1004EE5C44}"/>
    <cellStyle name="Normal 85 2 2 2 4" xfId="13254" xr:uid="{D38FBCA8-3902-48CB-A825-867B3B893692}"/>
    <cellStyle name="Normal 85 2 2 2 5" xfId="13253" xr:uid="{0C948CB7-50AE-4B61-BFB0-16BAF7061B08}"/>
    <cellStyle name="Normal 85 2 2 2_DSub" xfId="13252" xr:uid="{A09DDC1C-8C70-4DA7-981B-26CDBECC627F}"/>
    <cellStyle name="Normal 85 2 2 3" xfId="13251" xr:uid="{BEF21D39-F0C4-4C87-9FF6-60E6EA8200F4}"/>
    <cellStyle name="Normal 85 2 2 3 2" xfId="13250" xr:uid="{4227EBFE-C3BC-4FD7-800B-47AC6A7E7F22}"/>
    <cellStyle name="Normal 85 2 2 3 2 2" xfId="13249" xr:uid="{E75CBDB9-BD2F-4B10-B92C-3815CA35F913}"/>
    <cellStyle name="Normal 85 2 2 3 2 3" xfId="13248" xr:uid="{93651854-0994-4F50-BE1B-88E8627D7F77}"/>
    <cellStyle name="Normal 85 2 2 3 3" xfId="13247" xr:uid="{00DF06B6-B7C0-49CD-8D2A-E886D3E54B28}"/>
    <cellStyle name="Normal 85 2 2 3 4" xfId="13246" xr:uid="{7560CAED-CFA4-4B90-80AE-E8FD87D33B18}"/>
    <cellStyle name="Normal 85 2 2 3_Forecast" xfId="13245" xr:uid="{83D1899B-A2C1-4DE5-B5C9-12A997AC8281}"/>
    <cellStyle name="Normal 85 2 2 4" xfId="13244" xr:uid="{82715759-C7E8-450B-A58A-0549AD32BCDD}"/>
    <cellStyle name="Normal 85 2 2 4 2" xfId="13243" xr:uid="{B744D471-682D-4489-82C6-43483FBF5533}"/>
    <cellStyle name="Normal 85 2 2 4 3" xfId="13242" xr:uid="{FCB7587E-4D0E-424E-ABB5-7E8264884F7C}"/>
    <cellStyle name="Normal 85 2 2 5" xfId="13241" xr:uid="{1A37E499-5492-49E6-ACDC-C0CA8CFA0BFC}"/>
    <cellStyle name="Normal 85 2 2 6" xfId="13240" xr:uid="{44073ADE-6399-48E2-810F-179A75BAE079}"/>
    <cellStyle name="Normal 85 2 2_DSub" xfId="13239" xr:uid="{833ADC8B-331B-4C23-81BD-8A2EDD982909}"/>
    <cellStyle name="Normal 85 2 3" xfId="13238" xr:uid="{087B5A64-B95A-4AE4-A4D0-3F8FE0B731AF}"/>
    <cellStyle name="Normal 85 2 3 2" xfId="13237" xr:uid="{7597EBC9-8576-42FB-8030-A7417395B24C}"/>
    <cellStyle name="Normal 85 2 3 2 2" xfId="13236" xr:uid="{CA405C87-3D48-42A5-B215-3F2824D8A7FC}"/>
    <cellStyle name="Normal 85 2 3 2 2 2" xfId="13235" xr:uid="{DC080044-B55F-4DBE-8B9B-F3D25C213962}"/>
    <cellStyle name="Normal 85 2 3 2 2 2 2" xfId="13234" xr:uid="{08CC1609-596C-4F21-8E6B-2414C0DF17AB}"/>
    <cellStyle name="Normal 85 2 3 2 2 2 3" xfId="13233" xr:uid="{E7A6A1A1-7018-4990-9E8F-0B86CC7DC3A5}"/>
    <cellStyle name="Normal 85 2 3 2 2 3" xfId="13232" xr:uid="{92D07724-E5CC-4B3A-B679-7D231F409D58}"/>
    <cellStyle name="Normal 85 2 3 2 2 4" xfId="13231" xr:uid="{5BB53374-3390-4771-8B63-3BAFFF066198}"/>
    <cellStyle name="Normal 85 2 3 2 2_Forecast" xfId="13230" xr:uid="{8EC12258-966E-4DCF-A4D0-5FA743A60D77}"/>
    <cellStyle name="Normal 85 2 3 2 3" xfId="13229" xr:uid="{352DEF91-AE0C-4293-A4EE-AF3944BC45FF}"/>
    <cellStyle name="Normal 85 2 3 2 3 2" xfId="13228" xr:uid="{CA4FC152-457B-4FCA-B8DE-1FE8F82BCEC6}"/>
    <cellStyle name="Normal 85 2 3 2 3 3" xfId="13227" xr:uid="{1A15E6E9-0334-4333-A71E-A5BA9814FEC6}"/>
    <cellStyle name="Normal 85 2 3 2 4" xfId="13226" xr:uid="{9965A150-2B4F-4999-9264-19E2A4C706EE}"/>
    <cellStyle name="Normal 85 2 3 2 5" xfId="13225" xr:uid="{A0D4646A-260B-47A0-A9CD-0FB76EC09A10}"/>
    <cellStyle name="Normal 85 2 3 2_DSub" xfId="13224" xr:uid="{2913EB5A-275D-48AF-BE6E-5D4D04E0E022}"/>
    <cellStyle name="Normal 85 2 3 3" xfId="13223" xr:uid="{CF8D8A3F-1273-424E-8BCF-5B8C77CAC3EA}"/>
    <cellStyle name="Normal 85 2 3 3 2" xfId="13222" xr:uid="{17C8B051-744E-4956-BB88-BDCC017452B0}"/>
    <cellStyle name="Normal 85 2 3 3 2 2" xfId="13221" xr:uid="{D7517BAB-A3B0-4184-A334-0EB125E29D6F}"/>
    <cellStyle name="Normal 85 2 3 3 2 3" xfId="13220" xr:uid="{743B3C28-1543-4A46-9C06-C0A2A594D0BC}"/>
    <cellStyle name="Normal 85 2 3 3 3" xfId="13219" xr:uid="{5410F92D-7737-4BA6-92E6-43F4D5281797}"/>
    <cellStyle name="Normal 85 2 3 3 4" xfId="13218" xr:uid="{FB13F9AA-C3CC-481D-B838-761B93A58CAC}"/>
    <cellStyle name="Normal 85 2 3 3_Forecast" xfId="13217" xr:uid="{6607C021-B7F9-4BE0-B5C8-6B18ED9C4C4D}"/>
    <cellStyle name="Normal 85 2 3 4" xfId="13216" xr:uid="{B42ACC2B-34BE-42D8-BCC5-2F897B494A82}"/>
    <cellStyle name="Normal 85 2 3 4 2" xfId="13215" xr:uid="{2DD7A3D9-C2C2-4356-BA94-3C4A953CEC80}"/>
    <cellStyle name="Normal 85 2 3 4 3" xfId="13214" xr:uid="{04BD21CF-3B1E-43FC-AA9A-C45A5F267196}"/>
    <cellStyle name="Normal 85 2 3 5" xfId="13213" xr:uid="{DC7E3A91-2740-4F3B-B8B2-FA94E14358E9}"/>
    <cellStyle name="Normal 85 2 3 6" xfId="13212" xr:uid="{8817B9F8-62B3-474D-8DE9-5A37BD001D96}"/>
    <cellStyle name="Normal 85 2 3_DSub" xfId="13211" xr:uid="{DD27DDA7-4C4F-42CF-B1EC-07DE00CBB750}"/>
    <cellStyle name="Normal 85 2 4" xfId="13210" xr:uid="{F0CF4342-B06D-43E6-A43B-BADBED3F67B9}"/>
    <cellStyle name="Normal 85 2 4 2" xfId="13209" xr:uid="{F21B978C-B5B1-4717-8998-7D79E1AC2B71}"/>
    <cellStyle name="Normal 85 2 4 2 2" xfId="13208" xr:uid="{7245AA95-B1D4-4DD2-B13D-91328622B269}"/>
    <cellStyle name="Normal 85 2 4 2 2 2" xfId="13207" xr:uid="{86A95EC7-0E98-4C65-8096-0CAD7F7402FA}"/>
    <cellStyle name="Normal 85 2 4 2 2 3" xfId="13206" xr:uid="{0F8F690A-D3A6-4FC7-A7E3-7646967A6888}"/>
    <cellStyle name="Normal 85 2 4 2 3" xfId="13205" xr:uid="{746CB815-DACA-437E-9461-AE92DBA28078}"/>
    <cellStyle name="Normal 85 2 4 2 4" xfId="13204" xr:uid="{FF60E608-2F0E-4B8C-A63D-2C6A8A42A3C9}"/>
    <cellStyle name="Normal 85 2 4 2_Forecast" xfId="13203" xr:uid="{78D85313-C97D-43AB-98D9-516F21A3B023}"/>
    <cellStyle name="Normal 85 2 4 3" xfId="13202" xr:uid="{7FC43B41-A56D-4383-B9A2-8C8316226E6B}"/>
    <cellStyle name="Normal 85 2 4 3 2" xfId="13201" xr:uid="{0D757A88-47E4-4E03-BA96-6DA09294C2E4}"/>
    <cellStyle name="Normal 85 2 4 3 3" xfId="13200" xr:uid="{2FFABEF9-37B7-4926-B69E-1B7CE2883C8A}"/>
    <cellStyle name="Normal 85 2 4 4" xfId="13199" xr:uid="{8E90DA37-AB6C-4A01-937B-FDD077861A80}"/>
    <cellStyle name="Normal 85 2 4 5" xfId="13198" xr:uid="{8E7EB214-66E7-44C2-AFE9-77103ED4BEBB}"/>
    <cellStyle name="Normal 85 2 4_DSub" xfId="13197" xr:uid="{9B5B1FB4-E57F-4144-813F-136C5F5076A1}"/>
    <cellStyle name="Normal 85 2 5" xfId="13196" xr:uid="{015F5AAB-B4A9-4987-A4DF-21B8335A18C7}"/>
    <cellStyle name="Normal 85 2 5 2" xfId="13195" xr:uid="{2A395C41-670B-4969-933D-129255CEB62B}"/>
    <cellStyle name="Normal 85 2 5 2 2" xfId="13194" xr:uid="{D51F0A1A-0715-47C5-996C-34A2DDDDEEE6}"/>
    <cellStyle name="Normal 85 2 5 2 3" xfId="13193" xr:uid="{FDB16FA4-42CF-4594-A92D-8C31AB2F46D2}"/>
    <cellStyle name="Normal 85 2 5 3" xfId="13192" xr:uid="{81AE9596-97F3-4008-A923-5535A750CC5C}"/>
    <cellStyle name="Normal 85 2 5 4" xfId="13191" xr:uid="{0859953C-1018-4060-BD40-6D2FD6C0489E}"/>
    <cellStyle name="Normal 85 2 5_Forecast" xfId="13190" xr:uid="{CFC3AC94-6B1B-4348-9558-E042E2B338A1}"/>
    <cellStyle name="Normal 85 2 6" xfId="13189" xr:uid="{757B2ADB-1EDE-4778-9EC7-5BC6A6B4674D}"/>
    <cellStyle name="Normal 85 2 6 2" xfId="13188" xr:uid="{8618CC13-7B39-47E4-9E6E-6B8070E53933}"/>
    <cellStyle name="Normal 85 2 6 2 2" xfId="13187" xr:uid="{DC4A0754-A0BF-4018-89FE-83AD25F7265E}"/>
    <cellStyle name="Normal 85 2 6 2 3" xfId="13186" xr:uid="{DC185A03-D854-4F97-B317-60EEA6A222E8}"/>
    <cellStyle name="Normal 85 2 6 3" xfId="13185" xr:uid="{CCC9AE64-B12F-4BDE-BC70-42527F256BF4}"/>
    <cellStyle name="Normal 85 2 6 4" xfId="13184" xr:uid="{3F4E0175-CB20-4D77-BBEC-C85C8916209E}"/>
    <cellStyle name="Normal 85 2 6_Forecast" xfId="13183" xr:uid="{35838E72-8328-4359-8C3F-947BABEF9552}"/>
    <cellStyle name="Normal 85 2 7" xfId="13182" xr:uid="{F70BD6E8-EE1A-4793-AAF1-56D974B4CC81}"/>
    <cellStyle name="Normal 85 2 7 2" xfId="13181" xr:uid="{CC1CA19D-41AC-4BB9-8963-31A2F3928886}"/>
    <cellStyle name="Normal 85 2 7 3" xfId="13180" xr:uid="{A79E59F2-96D7-490D-906D-6E01D1C06B3A}"/>
    <cellStyle name="Normal 85 2 8" xfId="13179" xr:uid="{AFC568C2-7C7F-4D0E-A104-0A8C6AFD724F}"/>
    <cellStyle name="Normal 85 2 9" xfId="13178" xr:uid="{FBC13A2C-C7F0-4D87-8FA0-6F377055539C}"/>
    <cellStyle name="Normal 85 2_DSub" xfId="13177" xr:uid="{972CB8E7-60A6-4AB6-B16B-126268EA6FC7}"/>
    <cellStyle name="Normal 85 3" xfId="13176" xr:uid="{D3A76DE0-0422-459C-9A7A-542BD6A596DC}"/>
    <cellStyle name="Normal 85 3 2" xfId="13175" xr:uid="{92EF3226-B67F-41D6-BB6F-B7C0C0BE8015}"/>
    <cellStyle name="Normal 85 3 2 2" xfId="13174" xr:uid="{9EFD2D13-AB6E-4B7F-A458-635ABE8FBBB1}"/>
    <cellStyle name="Normal 85 3 2 2 2" xfId="13173" xr:uid="{FCC413DC-50AB-46B6-9C72-491D8B6EB7B0}"/>
    <cellStyle name="Normal 85 3 2 2 2 2" xfId="13172" xr:uid="{D63ABE32-84C6-4F7D-98D0-9E46CF353578}"/>
    <cellStyle name="Normal 85 3 2 2 2 2 2" xfId="13171" xr:uid="{8E579515-4088-438F-817C-8D2045823B79}"/>
    <cellStyle name="Normal 85 3 2 2 2 2 3" xfId="13170" xr:uid="{91771ABC-089D-4A75-A48C-B8477CC7AC22}"/>
    <cellStyle name="Normal 85 3 2 2 2 3" xfId="13169" xr:uid="{3FE7E648-0C02-41C9-BD8B-17B408FE99D7}"/>
    <cellStyle name="Normal 85 3 2 2 2 4" xfId="13168" xr:uid="{E50FE246-2F0C-468F-A655-7ED92656F42E}"/>
    <cellStyle name="Normal 85 3 2 2 2_Forecast" xfId="13167" xr:uid="{43B5B63F-47A0-4D71-93AA-C7349FE91629}"/>
    <cellStyle name="Normal 85 3 2 2 3" xfId="13166" xr:uid="{40F7E0B1-840B-42D4-B2A6-7F67432B4883}"/>
    <cellStyle name="Normal 85 3 2 2 3 2" xfId="13165" xr:uid="{DDD2AC9E-9954-4E56-888E-BA154EB78D7A}"/>
    <cellStyle name="Normal 85 3 2 2 3 3" xfId="13164" xr:uid="{4C271E39-2DB1-46DF-BED0-AB40461DD9F0}"/>
    <cellStyle name="Normal 85 3 2 2 4" xfId="13163" xr:uid="{A36A81FB-216B-4847-88CF-65941B3F8ED6}"/>
    <cellStyle name="Normal 85 3 2 2 5" xfId="13162" xr:uid="{2100B218-05DA-4FC6-96DD-E947D5B8118B}"/>
    <cellStyle name="Normal 85 3 2 2_DSub" xfId="13161" xr:uid="{0CFD0D71-59EA-4C4B-81D6-2A210AC67E58}"/>
    <cellStyle name="Normal 85 3 2 3" xfId="13160" xr:uid="{E425B061-E761-4925-9637-96ABA8DBF17D}"/>
    <cellStyle name="Normal 85 3 2 3 2" xfId="13159" xr:uid="{08D7BF27-C8B7-432F-B36A-E871FAE629D5}"/>
    <cellStyle name="Normal 85 3 2 3 2 2" xfId="13158" xr:uid="{C6664E28-9B92-401E-AF58-9BFC832C74CC}"/>
    <cellStyle name="Normal 85 3 2 3 2 3" xfId="13157" xr:uid="{18583684-3C2E-40E1-82DB-FD471485845F}"/>
    <cellStyle name="Normal 85 3 2 3 3" xfId="13156" xr:uid="{291F2A4D-D5B2-4423-A40B-831C58D2AA80}"/>
    <cellStyle name="Normal 85 3 2 3 4" xfId="13155" xr:uid="{337A899F-326B-4010-8A53-C94AD92A81C3}"/>
    <cellStyle name="Normal 85 3 2 3_Forecast" xfId="13154" xr:uid="{F16DA6EB-3185-4564-894E-AAF77A78E203}"/>
    <cellStyle name="Normal 85 3 2 4" xfId="13153" xr:uid="{A0EE7A29-5198-4E85-B819-004DCF7D0722}"/>
    <cellStyle name="Normal 85 3 2 4 2" xfId="13152" xr:uid="{4FFF6E4E-98D1-4D98-88B0-6E66C3784B6A}"/>
    <cellStyle name="Normal 85 3 2 4 3" xfId="13151" xr:uid="{7F2701C0-C8BA-4A61-9BD9-CAFC64C2A406}"/>
    <cellStyle name="Normal 85 3 2 5" xfId="13150" xr:uid="{70A467A2-D33E-4C1C-A762-4F6CC65C57CE}"/>
    <cellStyle name="Normal 85 3 2 6" xfId="13149" xr:uid="{27E63D71-B46E-43C8-86CB-399DEE3D1309}"/>
    <cellStyle name="Normal 85 3 2_DSub" xfId="13148" xr:uid="{F947CB66-42E3-4EDC-8EDC-FCD808550510}"/>
    <cellStyle name="Normal 85 3 3" xfId="13147" xr:uid="{D43C6567-886F-4334-A9D6-62BE04BB079A}"/>
    <cellStyle name="Normal 85 3 3 2" xfId="13146" xr:uid="{6EAA031F-20C6-481F-9810-F2B2B5C0A3D8}"/>
    <cellStyle name="Normal 85 3 3 2 2" xfId="13145" xr:uid="{9C4A977B-C8D1-46AD-B59E-3277B4828894}"/>
    <cellStyle name="Normal 85 3 3 2 2 2" xfId="13144" xr:uid="{6DE4AE18-2853-482A-8FB0-9B967E7A8227}"/>
    <cellStyle name="Normal 85 3 3 2 2 2 2" xfId="13143" xr:uid="{A4EB014C-FA8B-4FF8-B651-25258FBA75BD}"/>
    <cellStyle name="Normal 85 3 3 2 2 2 3" xfId="13142" xr:uid="{C5FF5DF5-1ED2-4AB3-841F-EBD269370EA0}"/>
    <cellStyle name="Normal 85 3 3 2 2 3" xfId="13141" xr:uid="{AAEFCCF9-DE2D-4D38-8B0B-9CDFEF08BC97}"/>
    <cellStyle name="Normal 85 3 3 2 2 4" xfId="13140" xr:uid="{B8667677-CDC1-4CA9-9F52-FF757F3E439C}"/>
    <cellStyle name="Normal 85 3 3 2 2_Forecast" xfId="13139" xr:uid="{4BA77660-FF9B-4F8F-AF21-F43106F73660}"/>
    <cellStyle name="Normal 85 3 3 2 3" xfId="13138" xr:uid="{CDF9B930-897B-4BF1-A7D3-4CD00B729B9D}"/>
    <cellStyle name="Normal 85 3 3 2 3 2" xfId="13137" xr:uid="{B8C03E3C-B153-4A68-A4C6-B2AAE348BBEB}"/>
    <cellStyle name="Normal 85 3 3 2 3 3" xfId="13136" xr:uid="{42A4093C-4809-4766-A8B2-53A905D029E2}"/>
    <cellStyle name="Normal 85 3 3 2 4" xfId="13135" xr:uid="{94B401DE-F9B4-44EE-900E-C1FCBD7F7DAC}"/>
    <cellStyle name="Normal 85 3 3 2 5" xfId="13134" xr:uid="{33A601B2-2251-45A9-B535-291ACC4DB473}"/>
    <cellStyle name="Normal 85 3 3 2_DSub" xfId="13133" xr:uid="{05683FE5-6D47-4883-8AD8-94A586584136}"/>
    <cellStyle name="Normal 85 3 3 3" xfId="13132" xr:uid="{9182BA15-AA55-44CF-99A0-A4DA25D82CAE}"/>
    <cellStyle name="Normal 85 3 3 3 2" xfId="13131" xr:uid="{B6EBB387-053B-4706-9FC1-B63540AE8B11}"/>
    <cellStyle name="Normal 85 3 3 3 2 2" xfId="13130" xr:uid="{CFA23FEB-DEE9-4E7C-A039-4707B967B852}"/>
    <cellStyle name="Normal 85 3 3 3 2 3" xfId="13129" xr:uid="{CD7F78E0-DD46-4F19-BE58-E3ECF770584A}"/>
    <cellStyle name="Normal 85 3 3 3 3" xfId="13128" xr:uid="{52C54863-DD4E-4E4D-AB36-B478A43C3804}"/>
    <cellStyle name="Normal 85 3 3 3 4" xfId="13127" xr:uid="{6E954A01-00FE-40F9-89EC-16A7D9915B8D}"/>
    <cellStyle name="Normal 85 3 3 3_Forecast" xfId="13126" xr:uid="{31C35A1B-5EBF-48DB-A12B-C0B80DAF94DB}"/>
    <cellStyle name="Normal 85 3 3 4" xfId="13125" xr:uid="{145F89E9-FC68-48A2-94DD-00D6564D908F}"/>
    <cellStyle name="Normal 85 3 3 4 2" xfId="13124" xr:uid="{401E62A7-AD2F-4F4D-86F8-2D2B9A6AC750}"/>
    <cellStyle name="Normal 85 3 3 4 3" xfId="13123" xr:uid="{F15E594A-B033-4975-941A-760920FD0271}"/>
    <cellStyle name="Normal 85 3 3 5" xfId="13122" xr:uid="{B1C318D8-DD78-49C2-9864-CE9A73BFDD3A}"/>
    <cellStyle name="Normal 85 3 3 6" xfId="13121" xr:uid="{B9FE2335-710C-4F50-8538-C9BEA87968A7}"/>
    <cellStyle name="Normal 85 3 3_DSub" xfId="13120" xr:uid="{E6DD86A3-E8EF-4255-A1E0-E9376E229BDE}"/>
    <cellStyle name="Normal 85 3 4" xfId="13119" xr:uid="{6A924CB1-80F0-4A9A-98CF-5F856BC89BB3}"/>
    <cellStyle name="Normal 85 3 4 2" xfId="13118" xr:uid="{42776752-0F2D-436A-A0BB-E4748EFFF90C}"/>
    <cellStyle name="Normal 85 3 4 2 2" xfId="13117" xr:uid="{CC3F7F4D-AFD3-40BF-8F1E-DD0B18212AFA}"/>
    <cellStyle name="Normal 85 3 4 2 2 2" xfId="13116" xr:uid="{17523752-5054-4D9F-BC55-5CFE2346B760}"/>
    <cellStyle name="Normal 85 3 4 2 2 3" xfId="13115" xr:uid="{A7009934-4895-471A-9F31-564437E44E65}"/>
    <cellStyle name="Normal 85 3 4 2 3" xfId="13114" xr:uid="{55D773D7-0A7B-4294-AEF8-507F03E02A18}"/>
    <cellStyle name="Normal 85 3 4 2 4" xfId="13113" xr:uid="{FDA9C407-2FF6-4732-9C39-748709545A0F}"/>
    <cellStyle name="Normal 85 3 4 2_Forecast" xfId="13112" xr:uid="{C2E68DD9-4848-47C6-8AF3-837A0B331DE6}"/>
    <cellStyle name="Normal 85 3 4 3" xfId="13111" xr:uid="{CF7D2185-C408-497A-868E-5F47C4E33D63}"/>
    <cellStyle name="Normal 85 3 4 3 2" xfId="13110" xr:uid="{53D51092-89BE-4FE2-B860-90E3867F197B}"/>
    <cellStyle name="Normal 85 3 4 3 3" xfId="13109" xr:uid="{364CE111-D8C0-43E6-B7BF-6FD5504D599A}"/>
    <cellStyle name="Normal 85 3 4 4" xfId="13108" xr:uid="{6393E1BF-3A4B-4A82-88B5-8CE18CBECB33}"/>
    <cellStyle name="Normal 85 3 4 5" xfId="13107" xr:uid="{D82276F0-6F9A-4EC1-8F46-1492571579E8}"/>
    <cellStyle name="Normal 85 3 4_DSub" xfId="13106" xr:uid="{96F31035-B4FA-4A65-ACC1-BEB9D5EA1B11}"/>
    <cellStyle name="Normal 85 3 5" xfId="13105" xr:uid="{524DA84A-9242-4A93-850A-FF5B8482FB53}"/>
    <cellStyle name="Normal 85 3 5 2" xfId="13104" xr:uid="{BE65D532-FF0F-452A-A9CA-5D1465A6A15F}"/>
    <cellStyle name="Normal 85 3 5 2 2" xfId="13103" xr:uid="{A79399A5-72DC-4B9C-9346-45E887B661E1}"/>
    <cellStyle name="Normal 85 3 5 2 3" xfId="13102" xr:uid="{89D169E8-649C-4BCF-BD43-C3C5AD6624AD}"/>
    <cellStyle name="Normal 85 3 5 3" xfId="13101" xr:uid="{1EF8151B-FB72-46F2-ADDA-72987D796AC6}"/>
    <cellStyle name="Normal 85 3 5 4" xfId="13100" xr:uid="{54FA4AF6-49FA-47E6-9DD5-6C755C6F210C}"/>
    <cellStyle name="Normal 85 3 5_Forecast" xfId="13099" xr:uid="{F3C25617-F854-4186-8CFE-D0CADDBB3FD7}"/>
    <cellStyle name="Normal 85 3 6" xfId="13098" xr:uid="{AC332C39-6FF4-4124-BA23-9E8A1622A7FC}"/>
    <cellStyle name="Normal 85 3 6 2" xfId="13097" xr:uid="{788258C1-CB8B-4323-A3C9-9E419447A0D4}"/>
    <cellStyle name="Normal 85 3 6 2 2" xfId="13096" xr:uid="{85F5ACAD-5ED8-444F-A464-FAEB79CFA774}"/>
    <cellStyle name="Normal 85 3 6 2 3" xfId="13095" xr:uid="{BBB4C5B7-21D3-4225-A7B7-F87BF1EED8DE}"/>
    <cellStyle name="Normal 85 3 6 3" xfId="13094" xr:uid="{759F9126-5EFF-423E-A60A-6A5C6BE20BFD}"/>
    <cellStyle name="Normal 85 3 6 4" xfId="13093" xr:uid="{20D037F0-62A4-4FFB-9227-19017E65FD08}"/>
    <cellStyle name="Normal 85 3 6_Forecast" xfId="13092" xr:uid="{8699F352-82CB-4CFE-978A-11A95F6CA92B}"/>
    <cellStyle name="Normal 85 3 7" xfId="13091" xr:uid="{8AD08B65-CAA2-4D83-A118-7660CD048D55}"/>
    <cellStyle name="Normal 85 3 7 2" xfId="13090" xr:uid="{0E1D8654-50BB-434E-803D-D39766955CC6}"/>
    <cellStyle name="Normal 85 3 7 3" xfId="13089" xr:uid="{27DA6355-B077-4B97-8A89-8D3CE92420E3}"/>
    <cellStyle name="Normal 85 3 8" xfId="13088" xr:uid="{5ADDEEAB-B97E-4B7E-B514-D3F030AEFAEA}"/>
    <cellStyle name="Normal 85 3 9" xfId="13087" xr:uid="{3F4F5C59-4870-46F7-9BA5-69E26A6C8449}"/>
    <cellStyle name="Normal 85 3_DSub" xfId="13086" xr:uid="{78639168-FD0C-4080-A099-A7C359811F11}"/>
    <cellStyle name="Normal 85 4" xfId="13085" xr:uid="{B2273316-5A43-410B-9248-7B864C384226}"/>
    <cellStyle name="Normal 85 4 2" xfId="13084" xr:uid="{46A88C53-26DD-42CB-90D2-EAC5A6061168}"/>
    <cellStyle name="Normal 85 4 2 2" xfId="13083" xr:uid="{1C57760D-CFE8-4364-BC4B-793B6CC6F1E1}"/>
    <cellStyle name="Normal 85 4 2 2 2" xfId="13082" xr:uid="{4566491A-1991-4D94-A5CD-3D035D415A58}"/>
    <cellStyle name="Normal 85 4 2 2 2 2" xfId="13081" xr:uid="{12CA36DB-2DB3-4DCC-AA07-30792157EE86}"/>
    <cellStyle name="Normal 85 4 2 2 2 3" xfId="13080" xr:uid="{CF51FE60-F9E2-4E65-AC54-00AF88AB85F5}"/>
    <cellStyle name="Normal 85 4 2 2 3" xfId="13079" xr:uid="{599C9BE4-5B3C-40B1-BC58-E01878E5E817}"/>
    <cellStyle name="Normal 85 4 2 2 4" xfId="13078" xr:uid="{33EF20E7-AC2B-4DEA-8568-BF4997CED1C1}"/>
    <cellStyle name="Normal 85 4 2 2_Forecast" xfId="13077" xr:uid="{BF7A5E98-06CE-4CD4-A781-79FF3BC855ED}"/>
    <cellStyle name="Normal 85 4 2 3" xfId="13076" xr:uid="{2013D29E-F773-4504-AAA7-685787DBC34B}"/>
    <cellStyle name="Normal 85 4 2 3 2" xfId="13075" xr:uid="{C6C208A7-FD5A-4394-B37A-57C3CDED64E1}"/>
    <cellStyle name="Normal 85 4 2 3 3" xfId="13074" xr:uid="{208115C1-B8E9-430D-A8D5-1BEFBA84A531}"/>
    <cellStyle name="Normal 85 4 2 4" xfId="13073" xr:uid="{3A770DA5-B4D0-43E9-9E79-B127E1CCEF2A}"/>
    <cellStyle name="Normal 85 4 2 5" xfId="13072" xr:uid="{3C129EE6-F992-4A2C-AC0D-3E2E0382AAA5}"/>
    <cellStyle name="Normal 85 4 2_DSub" xfId="13071" xr:uid="{746D07A9-E420-4E71-9344-4DD16E818868}"/>
    <cellStyle name="Normal 85 4 3" xfId="13070" xr:uid="{F822F7B0-B447-4ACA-AB0C-215A7461727A}"/>
    <cellStyle name="Normal 85 4 3 2" xfId="13069" xr:uid="{B93CD55D-D063-4561-8574-0362A5128031}"/>
    <cellStyle name="Normal 85 4 3 2 2" xfId="13068" xr:uid="{DA08F91F-1556-4502-BADD-905BAC095F3F}"/>
    <cellStyle name="Normal 85 4 3 2 3" xfId="13067" xr:uid="{7EC55346-FD9C-4806-8C0B-21C515C989DE}"/>
    <cellStyle name="Normal 85 4 3 3" xfId="13066" xr:uid="{9635C52C-DF84-4BFB-9DBE-CDD3673CDBF6}"/>
    <cellStyle name="Normal 85 4 3 4" xfId="13065" xr:uid="{68D82E67-9285-4CE1-AEC7-69BDB7B78E44}"/>
    <cellStyle name="Normal 85 4 3_Forecast" xfId="13064" xr:uid="{5A7FA5BC-4A8C-4631-844F-0B1ECA3A3E57}"/>
    <cellStyle name="Normal 85 4 4" xfId="13063" xr:uid="{673BAE75-91CD-4D83-BACE-83186C702C4B}"/>
    <cellStyle name="Normal 85 4 4 2" xfId="13062" xr:uid="{570C7ACC-DA83-4C70-843C-A700764624C1}"/>
    <cellStyle name="Normal 85 4 4 3" xfId="13061" xr:uid="{B6D742F6-8ACD-40DA-BB80-667106E06F44}"/>
    <cellStyle name="Normal 85 4 5" xfId="13060" xr:uid="{850634BA-E053-4979-9CC8-2DD8F26A6AD8}"/>
    <cellStyle name="Normal 85 4 6" xfId="13059" xr:uid="{5130BF08-E82F-4ABF-A9A7-4A4CD3E9EE8E}"/>
    <cellStyle name="Normal 85 4_DSub" xfId="13058" xr:uid="{031A501A-D5D8-4E62-97B6-9F941C2AE542}"/>
    <cellStyle name="Normal 85 5" xfId="13057" xr:uid="{46FE8CD6-D452-4751-A159-DA1F85A529E6}"/>
    <cellStyle name="Normal 85 5 2" xfId="13056" xr:uid="{78010964-8A87-4A31-837F-0C616F8A28F8}"/>
    <cellStyle name="Normal 85 5 2 2" xfId="13055" xr:uid="{A9E802CB-D03E-469C-9337-B07547319080}"/>
    <cellStyle name="Normal 85 5 2 2 2" xfId="13054" xr:uid="{ED203A6F-4C6D-4B3F-B86E-96789665B87E}"/>
    <cellStyle name="Normal 85 5 2 2 2 2" xfId="13053" xr:uid="{339C0446-B365-4754-9A3C-18062AF6715D}"/>
    <cellStyle name="Normal 85 5 2 2 2 3" xfId="13052" xr:uid="{4A4DAE69-21AA-4AD9-93B1-01C73D3BFF8B}"/>
    <cellStyle name="Normal 85 5 2 2 3" xfId="13051" xr:uid="{0B176220-9C1C-4AA2-9CAB-83FD68A594E8}"/>
    <cellStyle name="Normal 85 5 2 2 4" xfId="13050" xr:uid="{C5B380CC-BCC3-4D02-8985-9F2BB944671B}"/>
    <cellStyle name="Normal 85 5 2 2_Forecast" xfId="13049" xr:uid="{85E2F7DA-53EF-4067-9833-20A0C0F90B4A}"/>
    <cellStyle name="Normal 85 5 2 3" xfId="13048" xr:uid="{5771ABE7-22C0-4833-9C54-45A39200146C}"/>
    <cellStyle name="Normal 85 5 2 3 2" xfId="13047" xr:uid="{47FB451D-678B-4BDA-8B12-1051439D2AEE}"/>
    <cellStyle name="Normal 85 5 2 3 3" xfId="13046" xr:uid="{9A7AE662-4B7C-439B-BB56-DF72B53B8666}"/>
    <cellStyle name="Normal 85 5 2 4" xfId="13045" xr:uid="{579265F8-6170-433F-A9A3-7657DB992DF3}"/>
    <cellStyle name="Normal 85 5 2 5" xfId="13044" xr:uid="{6839A3EF-2B72-4A03-8B1F-3BF5A4E3EF60}"/>
    <cellStyle name="Normal 85 5 2_DSub" xfId="13043" xr:uid="{6BD5EC1F-388D-45CC-8EA4-65818C59D190}"/>
    <cellStyle name="Normal 85 5 3" xfId="13042" xr:uid="{283583C7-1F91-428D-BC1C-E4AA03AF98D9}"/>
    <cellStyle name="Normal 85 5 3 2" xfId="13041" xr:uid="{6D609F66-E7CD-46EC-99A4-67D847400765}"/>
    <cellStyle name="Normal 85 5 3 2 2" xfId="13040" xr:uid="{8AD8AF1F-E8D0-496D-A076-F490B1B865A5}"/>
    <cellStyle name="Normal 85 5 3 2 3" xfId="13039" xr:uid="{A9AD7CCA-FE63-4A09-8DD5-C04417446DF3}"/>
    <cellStyle name="Normal 85 5 3 3" xfId="13038" xr:uid="{2FF36511-61C0-447C-B3EF-48DD9BCB412E}"/>
    <cellStyle name="Normal 85 5 3 4" xfId="13037" xr:uid="{4D37A5AC-3577-41E8-B565-D4A5A2B9B590}"/>
    <cellStyle name="Normal 85 5 3_Forecast" xfId="13036" xr:uid="{208F4A69-DD0F-4A50-8FF9-64C7738DD990}"/>
    <cellStyle name="Normal 85 5 4" xfId="13035" xr:uid="{E27E781D-DF1C-46D1-A24E-4A44C6B1C158}"/>
    <cellStyle name="Normal 85 5 4 2" xfId="13034" xr:uid="{51BC33A1-0CD2-4933-83C1-959DABF37419}"/>
    <cellStyle name="Normal 85 5 4 3" xfId="13033" xr:uid="{5BAEDF1B-B00A-435D-8C1A-457FF3D26279}"/>
    <cellStyle name="Normal 85 5 5" xfId="13032" xr:uid="{4F18FB09-3EDE-485A-851B-51AEB4D6183E}"/>
    <cellStyle name="Normal 85 5 6" xfId="13031" xr:uid="{C4F7D7BB-3E63-46D0-AD8B-DC9AF9B292D8}"/>
    <cellStyle name="Normal 85 5_DSub" xfId="13030" xr:uid="{97728258-BF0A-4BD8-8C99-14F25E77FD13}"/>
    <cellStyle name="Normal 85 6" xfId="13029" xr:uid="{83900E86-535C-4CE2-B10C-40DE6BCA6CF1}"/>
    <cellStyle name="Normal 85 6 2" xfId="13028" xr:uid="{0F6A466F-1D41-41E1-B0BD-CB404057DEDA}"/>
    <cellStyle name="Normal 85 6 2 2" xfId="13027" xr:uid="{C6C13EC2-8A10-4E1E-9E1E-DC44F9710F01}"/>
    <cellStyle name="Normal 85 6 2 2 2" xfId="13026" xr:uid="{A6A668E0-2CF6-4FE8-B0BE-DF25C84F663B}"/>
    <cellStyle name="Normal 85 6 2 2 3" xfId="13025" xr:uid="{04AB99BC-CF14-40EF-841F-0D453135ACBC}"/>
    <cellStyle name="Normal 85 6 2 3" xfId="13024" xr:uid="{C5A1FFED-4050-4069-BE3E-F1FB1A248DEF}"/>
    <cellStyle name="Normal 85 6 2 4" xfId="13023" xr:uid="{037F6467-3E18-45D6-8753-A86202C609EB}"/>
    <cellStyle name="Normal 85 6 2_Forecast" xfId="13022" xr:uid="{C065A5CA-95D8-449B-B2A1-FF78A03575D9}"/>
    <cellStyle name="Normal 85 6 3" xfId="13021" xr:uid="{2F849AB7-3B2E-45FF-9AC5-DA009730D7A6}"/>
    <cellStyle name="Normal 85 6 3 2" xfId="13020" xr:uid="{0CD45FDD-4907-41C1-8045-13CE19DFAC9E}"/>
    <cellStyle name="Normal 85 6 3 3" xfId="13019" xr:uid="{B20D82B5-6C74-4074-A83D-A6A422EBC0DF}"/>
    <cellStyle name="Normal 85 6 4" xfId="13018" xr:uid="{ED585CEA-4594-4AC3-A3DE-CBF47406F687}"/>
    <cellStyle name="Normal 85 6 5" xfId="13017" xr:uid="{15C6BCF0-D99D-4472-90FC-4AFAACFC4232}"/>
    <cellStyle name="Normal 85 6_DSub" xfId="13016" xr:uid="{74D695B1-D606-40CC-A3DA-6F04B06D0C8B}"/>
    <cellStyle name="Normal 85 7" xfId="13015" xr:uid="{227DD26D-C90F-4074-842E-3C2D4563BE5C}"/>
    <cellStyle name="Normal 85 7 2" xfId="13014" xr:uid="{3D68CBBA-4349-4D79-9DF9-8F17F653ADD8}"/>
    <cellStyle name="Normal 85 7 2 2" xfId="13013" xr:uid="{9AA9E04E-EA17-4A01-B806-907208758021}"/>
    <cellStyle name="Normal 85 7 2 3" xfId="13012" xr:uid="{7AE6513F-A3B5-4E90-B6B6-4D6F3B31B288}"/>
    <cellStyle name="Normal 85 7 3" xfId="13011" xr:uid="{5849EEFA-503C-4FD5-81FF-BAA3C1394E82}"/>
    <cellStyle name="Normal 85 7 4" xfId="13010" xr:uid="{39F5DF53-D5EF-4C93-B345-CE408126BA2C}"/>
    <cellStyle name="Normal 85 7_Forecast" xfId="13009" xr:uid="{A6309D92-B031-4461-9354-E79469E2FF75}"/>
    <cellStyle name="Normal 85 8" xfId="13008" xr:uid="{6DA28971-4E0C-4FC2-83AC-4D159E5AD196}"/>
    <cellStyle name="Normal 85 8 2" xfId="13007" xr:uid="{8A732D45-E27F-4D8A-96FA-FD55C883168A}"/>
    <cellStyle name="Normal 85 8 2 2" xfId="13006" xr:uid="{DFA6235A-15B2-4299-8AEC-7579771585CD}"/>
    <cellStyle name="Normal 85 8 2 3" xfId="13005" xr:uid="{155E933E-7523-4B1F-8856-E095FDD5E885}"/>
    <cellStyle name="Normal 85 8 3" xfId="13004" xr:uid="{13044BA6-856E-43CD-BC1B-8260CDE4DB18}"/>
    <cellStyle name="Normal 85 8 4" xfId="13003" xr:uid="{38B82645-7AD1-4BF2-A1A5-08267EB85374}"/>
    <cellStyle name="Normal 85 8_Forecast" xfId="13002" xr:uid="{34C28ED7-16E4-4F2F-8BB4-130345BE736D}"/>
    <cellStyle name="Normal 85 9" xfId="13001" xr:uid="{8BD83611-4202-44D5-AC1A-A666ADA6D33E}"/>
    <cellStyle name="Normal 85 9 2" xfId="13000" xr:uid="{AC1D97CB-13E1-400C-BC90-751E0139BD66}"/>
    <cellStyle name="Normal 85 9 3" xfId="12999" xr:uid="{52972EC1-5934-4EF9-80B3-45B3D24D8D78}"/>
    <cellStyle name="Normal 85_DSub" xfId="12998" xr:uid="{EE31149E-FE81-4EFD-A650-4A7C01E86779}"/>
    <cellStyle name="Normal 850" xfId="12997" xr:uid="{9480A65A-4E0E-43D8-B3FD-4350440731FA}"/>
    <cellStyle name="Normal 850 2" xfId="12996" xr:uid="{385CD6E7-ACBE-41C5-8B12-D8BDD7F28B45}"/>
    <cellStyle name="Normal 850 2 2" xfId="12995" xr:uid="{D1E02B23-BE5C-482C-A5F7-6C7F8DF2BD5E}"/>
    <cellStyle name="Normal 850 2 2 2" xfId="12994" xr:uid="{C6EE1872-1EAA-4C3D-9EF4-A81F42514ADB}"/>
    <cellStyle name="Normal 850 2 2 2 2" xfId="12993" xr:uid="{AFC382B3-5540-4829-9204-A7787BB48583}"/>
    <cellStyle name="Normal 850 2 2 2 2 2" xfId="12992" xr:uid="{44060A93-DFD7-4F86-BC25-5D1DD971507D}"/>
    <cellStyle name="Normal 850 2 2 2 3" xfId="12991" xr:uid="{274D5425-DA98-44EA-A914-6C2B5DB5C6AE}"/>
    <cellStyle name="Normal 850 2 2 3" xfId="12990" xr:uid="{2AB31A72-F029-40FD-931E-D2A371BAD361}"/>
    <cellStyle name="Normal 850 2 2 3 2" xfId="12989" xr:uid="{B7DFA31A-E28C-4CFE-BD47-B4AD4D61BB91}"/>
    <cellStyle name="Normal 850 2 2 4" xfId="12988" xr:uid="{AF116DFB-9698-4E4D-96BD-43418AAA752C}"/>
    <cellStyle name="Normal 850 2 2 4 2" xfId="12987" xr:uid="{F5227CBA-A0EB-4B91-BF6C-2EE2908E263E}"/>
    <cellStyle name="Normal 850 2 2 5" xfId="12986" xr:uid="{60767BFC-DDBA-4CE0-B087-B4E4F1AF76CA}"/>
    <cellStyle name="Normal 850 2 3" xfId="12985" xr:uid="{6EBF3AF0-E283-4663-91BC-3759E1668FAD}"/>
    <cellStyle name="Normal 850 2 3 2" xfId="12984" xr:uid="{382E4FD3-209C-4B58-9EE0-F8B371CBA061}"/>
    <cellStyle name="Normal 850 2 3 2 2" xfId="12983" xr:uid="{E77407AB-17F7-4249-81B6-53F344D59F2C}"/>
    <cellStyle name="Normal 850 2 3 3" xfId="12982" xr:uid="{214F9F74-2DA8-439D-8EE0-EB148ACB716C}"/>
    <cellStyle name="Normal 850 2 4" xfId="12981" xr:uid="{D7F73D73-3A0D-4545-B72E-6914394BA20C}"/>
    <cellStyle name="Normal 850 2 4 2" xfId="12980" xr:uid="{DF9C3910-E113-40D0-8A0F-13CA6F55B763}"/>
    <cellStyle name="Normal 850 2 5" xfId="12979" xr:uid="{BD1B5FEE-1589-4C80-93B3-E63DBD550B9C}"/>
    <cellStyle name="Normal 850 2 5 2" xfId="12978" xr:uid="{FEAF65B1-0581-4187-A0F7-2170375D47A8}"/>
    <cellStyle name="Normal 850 2 6" xfId="12977" xr:uid="{C4E004B3-8519-48AB-A2D7-B1C725200293}"/>
    <cellStyle name="Normal 850 3" xfId="12976" xr:uid="{D84CA13B-5FEF-4ADD-8D54-4A9E7C09310E}"/>
    <cellStyle name="Normal 850 3 2" xfId="12975" xr:uid="{9946E619-EB29-4986-B491-72755551E561}"/>
    <cellStyle name="Normal 850 3 2 2" xfId="12974" xr:uid="{360633F1-D573-4D6B-990E-7764F3A5E420}"/>
    <cellStyle name="Normal 850 3 2 2 2" xfId="12973" xr:uid="{8AA63E46-DCC7-4F61-9031-6F8AD5B69D3D}"/>
    <cellStyle name="Normal 850 3 2 3" xfId="12972" xr:uid="{CBAF782D-BFD6-45A8-B96A-5604A7D85F62}"/>
    <cellStyle name="Normal 850 3 3" xfId="12971" xr:uid="{71823397-EF02-48F0-BE5D-1745764E8AEC}"/>
    <cellStyle name="Normal 850 3 3 2" xfId="12970" xr:uid="{97BA962B-2E8B-41DD-AC20-1AC8593F3273}"/>
    <cellStyle name="Normal 850 3 4" xfId="12969" xr:uid="{235D49A2-EC14-46B7-95B2-E90D523B6398}"/>
    <cellStyle name="Normal 850 3 4 2" xfId="12968" xr:uid="{3804A101-32BA-4EB6-86D3-81B82823871C}"/>
    <cellStyle name="Normal 850 3 5" xfId="12967" xr:uid="{D659008C-DD77-4F10-A394-CB3240E8F107}"/>
    <cellStyle name="Normal 850 4" xfId="12966" xr:uid="{22817876-EFC2-4B93-A72A-A03DBB8EA3BE}"/>
    <cellStyle name="Normal 850 4 2" xfId="12965" xr:uid="{A7D4AB31-A19A-40E0-ACE1-F1AE22AE95ED}"/>
    <cellStyle name="Normal 850 4 2 2" xfId="12964" xr:uid="{D874FBB1-A748-47AC-85D0-5D12A04A0D99}"/>
    <cellStyle name="Normal 850 4 3" xfId="12963" xr:uid="{08CC04DD-FACC-47BB-980C-32B14E99D89A}"/>
    <cellStyle name="Normal 850 5" xfId="12962" xr:uid="{360AAF51-EE50-4C68-BF39-9A57E52FCCF4}"/>
    <cellStyle name="Normal 850 5 2" xfId="12961" xr:uid="{C3A08F43-DE01-4E94-8C05-6B51917BFC9C}"/>
    <cellStyle name="Normal 850 6" xfId="12960" xr:uid="{C3C9605B-92AB-4B6F-9EA2-CCB0A56A3B5D}"/>
    <cellStyle name="Normal 850 6 2" xfId="12959" xr:uid="{D50D17C1-34FE-4CE5-AE3E-B3C6CF8BE564}"/>
    <cellStyle name="Normal 850 7" xfId="12958" xr:uid="{C3F1290D-BAED-4CED-99B2-18426FBC4D7F}"/>
    <cellStyle name="Normal 851" xfId="12957" xr:uid="{29F722F7-5168-41B0-BBB7-9A63DB14E004}"/>
    <cellStyle name="Normal 851 2" xfId="12956" xr:uid="{8B9AE746-FD15-42D2-888E-2769DC2AE38B}"/>
    <cellStyle name="Normal 851 2 2" xfId="12955" xr:uid="{D8EF27EE-07BD-452F-B827-5EDA72149454}"/>
    <cellStyle name="Normal 851 2 2 2" xfId="12954" xr:uid="{331E9F87-AEA7-4F45-B917-552BAF1D4127}"/>
    <cellStyle name="Normal 851 2 2 2 2" xfId="12953" xr:uid="{7E5B8024-A106-48ED-ADCC-3BADB2DB4D19}"/>
    <cellStyle name="Normal 851 2 2 2 2 2" xfId="12952" xr:uid="{AB8D1921-6910-4602-B700-C223141500F1}"/>
    <cellStyle name="Normal 851 2 2 2 3" xfId="12951" xr:uid="{364DBAAB-D4E4-4A7D-AB74-92B2097541E0}"/>
    <cellStyle name="Normal 851 2 2 3" xfId="12950" xr:uid="{BACB95FD-E2C5-4666-BD70-50CC6AA90BDD}"/>
    <cellStyle name="Normal 851 2 2 3 2" xfId="12949" xr:uid="{C74341EF-295B-4A86-BAB6-CBF4A01F0DE2}"/>
    <cellStyle name="Normal 851 2 2 4" xfId="12948" xr:uid="{CDF05BF8-6270-4726-BC59-62DB42C24724}"/>
    <cellStyle name="Normal 851 2 2 4 2" xfId="12947" xr:uid="{04C3F3B8-3616-4E56-A455-6897A6E424EB}"/>
    <cellStyle name="Normal 851 2 2 5" xfId="12946" xr:uid="{ED74AABF-4142-4805-8D2C-3703CD46CB1B}"/>
    <cellStyle name="Normal 851 2 3" xfId="12945" xr:uid="{63285554-C4B9-4A14-B212-48C9AD269932}"/>
    <cellStyle name="Normal 851 2 3 2" xfId="12944" xr:uid="{777BDDAF-6E79-46E9-B205-AB25581BC6A8}"/>
    <cellStyle name="Normal 851 2 3 2 2" xfId="12943" xr:uid="{31816443-8A21-4891-B7D1-F3DE82F8D4CA}"/>
    <cellStyle name="Normal 851 2 3 3" xfId="12942" xr:uid="{978DD2E2-8BBD-4F58-B6F1-42FF4B03BEC5}"/>
    <cellStyle name="Normal 851 2 4" xfId="12941" xr:uid="{C3954530-2345-4040-BDCA-36C252CF31B9}"/>
    <cellStyle name="Normal 851 2 4 2" xfId="12940" xr:uid="{15DFB557-0B1F-46DD-91E9-3514FAEC1C44}"/>
    <cellStyle name="Normal 851 2 5" xfId="12939" xr:uid="{4396998D-8B00-4417-853B-D6AAD71734B0}"/>
    <cellStyle name="Normal 851 2 5 2" xfId="12938" xr:uid="{1A0A7D12-FEEA-4E30-BE2B-D626AEA2CF78}"/>
    <cellStyle name="Normal 851 2 6" xfId="12937" xr:uid="{28B4AF78-0EF9-47B8-9251-15FEDA42B7D2}"/>
    <cellStyle name="Normal 851 3" xfId="12936" xr:uid="{AD27D377-CF17-4BCF-A9E6-D3E7BE5DEA99}"/>
    <cellStyle name="Normal 851 3 2" xfId="12935" xr:uid="{325F1DC7-7F6E-4E05-B80D-5B0AA824C1EA}"/>
    <cellStyle name="Normal 851 3 2 2" xfId="12934" xr:uid="{1544BAC1-7010-4AAF-B44F-0DF50EDF69F6}"/>
    <cellStyle name="Normal 851 3 2 2 2" xfId="12933" xr:uid="{6039748A-3F6B-47AE-9AAE-72D0E8D4F625}"/>
    <cellStyle name="Normal 851 3 2 3" xfId="12932" xr:uid="{43F2D23F-9EBC-49ED-B963-DCA4E6118BF7}"/>
    <cellStyle name="Normal 851 3 3" xfId="12931" xr:uid="{741E054C-7E1E-48FD-A2EA-A12D3A2F7F65}"/>
    <cellStyle name="Normal 851 3 3 2" xfId="12930" xr:uid="{3B460630-6DE4-4A38-96C9-59A1428C110B}"/>
    <cellStyle name="Normal 851 3 4" xfId="12929" xr:uid="{969B61CC-B291-4CC3-B657-48DBCE901B5E}"/>
    <cellStyle name="Normal 851 3 4 2" xfId="12928" xr:uid="{2E42A057-8E34-4767-B2FF-FDE68D0AE3A4}"/>
    <cellStyle name="Normal 851 3 5" xfId="12927" xr:uid="{07C2708C-592A-49BC-B168-FFDAF2FA50CF}"/>
    <cellStyle name="Normal 851 4" xfId="12926" xr:uid="{D4504D5C-C6DF-4185-AE2F-F11D1B3C4B7F}"/>
    <cellStyle name="Normal 851 4 2" xfId="12925" xr:uid="{51BDB885-1134-4034-B0DD-6AFAEF855F98}"/>
    <cellStyle name="Normal 851 4 2 2" xfId="12924" xr:uid="{36A8B93E-823E-4BB5-A3F6-0AB99BDA0F7C}"/>
    <cellStyle name="Normal 851 4 3" xfId="12923" xr:uid="{7A3A68F9-4516-46BF-9E9E-DE76EC236BF5}"/>
    <cellStyle name="Normal 851 5" xfId="12922" xr:uid="{A3ADCCCE-A1C1-4292-879D-01E1DBEDC364}"/>
    <cellStyle name="Normal 851 5 2" xfId="12921" xr:uid="{CF5F92BC-793A-46F5-BA5B-F6BCC6E86CBC}"/>
    <cellStyle name="Normal 851 6" xfId="12920" xr:uid="{43BD79D5-DD95-421E-BF64-569E634A8D7E}"/>
    <cellStyle name="Normal 851 6 2" xfId="12919" xr:uid="{45FF882C-8BCF-456B-865A-545069B4F7AD}"/>
    <cellStyle name="Normal 851 7" xfId="12918" xr:uid="{AF64FA97-64BA-4B75-9134-0AE732EF1475}"/>
    <cellStyle name="Normal 852" xfId="12917" xr:uid="{AE6ADE5A-5835-48FE-9C4D-CF43CD43ACDA}"/>
    <cellStyle name="Normal 852 2" xfId="12916" xr:uid="{AA8F0878-AC47-4C5F-8225-9D76B5CEA49F}"/>
    <cellStyle name="Normal 852 2 2" xfId="12915" xr:uid="{72853ADE-1E8A-429B-A3EC-21EBDD54D031}"/>
    <cellStyle name="Normal 852 2 2 2" xfId="12914" xr:uid="{20B1523A-EB66-4EDF-AD81-7B075267B49D}"/>
    <cellStyle name="Normal 852 2 2 2 2" xfId="12913" xr:uid="{32D58251-7661-4A10-89D0-7FB085869C2D}"/>
    <cellStyle name="Normal 852 2 2 2 2 2" xfId="12912" xr:uid="{F1965C47-FCC7-4C7B-B132-1582E916A29E}"/>
    <cellStyle name="Normal 852 2 2 2 3" xfId="12911" xr:uid="{62829966-336D-4349-AA13-4AD6F7FDAC5F}"/>
    <cellStyle name="Normal 852 2 2 3" xfId="12910" xr:uid="{62191736-9889-42A7-B918-4EF2BD816FE7}"/>
    <cellStyle name="Normal 852 2 2 3 2" xfId="12909" xr:uid="{332D2030-551A-463B-A076-31B5C0EBC4F1}"/>
    <cellStyle name="Normal 852 2 2 4" xfId="12908" xr:uid="{7D6809DD-46D2-42F1-BD4D-9FCD391E7B24}"/>
    <cellStyle name="Normal 852 2 2 4 2" xfId="12907" xr:uid="{89176FD9-0CA5-4089-B07C-C20CA26F977B}"/>
    <cellStyle name="Normal 852 2 2 5" xfId="12906" xr:uid="{505C048D-1004-4194-AD81-7C8A155C4A63}"/>
    <cellStyle name="Normal 852 2 3" xfId="12905" xr:uid="{B972ED95-768D-413E-ACAC-D3A1E2B3AB18}"/>
    <cellStyle name="Normal 852 2 3 2" xfId="12904" xr:uid="{6C4281E8-99B3-4552-BE9C-979E3FF9F580}"/>
    <cellStyle name="Normal 852 2 3 2 2" xfId="12903" xr:uid="{ED3B168D-01AA-4A9D-9EB2-07E6897D5E77}"/>
    <cellStyle name="Normal 852 2 3 3" xfId="12902" xr:uid="{E8787962-6513-41AF-B13F-EE07343206D5}"/>
    <cellStyle name="Normal 852 2 4" xfId="12901" xr:uid="{AD4FCA11-4AC0-4EA3-ABA5-7D86C02E23AB}"/>
    <cellStyle name="Normal 852 2 4 2" xfId="12900" xr:uid="{FBA3D16C-4B54-4319-90CA-9789528CC375}"/>
    <cellStyle name="Normal 852 2 5" xfId="12899" xr:uid="{60113F9E-E26B-42CE-B99A-CC7BF0DDD9F1}"/>
    <cellStyle name="Normal 852 2 5 2" xfId="12898" xr:uid="{ED4032B3-71A6-41B4-BA5C-3E431D7FE703}"/>
    <cellStyle name="Normal 852 2 6" xfId="12897" xr:uid="{CFD3DC32-5E07-4BFB-8F78-371301C7EA16}"/>
    <cellStyle name="Normal 852 3" xfId="12896" xr:uid="{B7B0778E-5A6F-4F0C-95D5-20666E4D2E54}"/>
    <cellStyle name="Normal 852 3 2" xfId="12895" xr:uid="{DA804901-D8FF-4C5C-9588-900AFF232968}"/>
    <cellStyle name="Normal 852 3 2 2" xfId="12894" xr:uid="{AD92F95F-C140-44FA-8950-A61495A0E3C0}"/>
    <cellStyle name="Normal 852 3 2 2 2" xfId="12893" xr:uid="{45747A59-989D-42BA-8C59-4A8246DD6D87}"/>
    <cellStyle name="Normal 852 3 2 3" xfId="12892" xr:uid="{104ECE8A-ACEC-4F71-9D1C-D9A92D7A9033}"/>
    <cellStyle name="Normal 852 3 3" xfId="12891" xr:uid="{494021FD-39F6-4277-BBF1-78FFCEF7C6DA}"/>
    <cellStyle name="Normal 852 3 3 2" xfId="12890" xr:uid="{6B9CAD61-94AB-49ED-B14F-45B6F05F5025}"/>
    <cellStyle name="Normal 852 3 4" xfId="12889" xr:uid="{97EB26CF-8D5B-4935-BD83-69484DF76580}"/>
    <cellStyle name="Normal 852 3 4 2" xfId="12888" xr:uid="{9D3E0D93-765B-47C0-A5E3-700F18DB5CB2}"/>
    <cellStyle name="Normal 852 3 5" xfId="12887" xr:uid="{F00E17DF-F130-493A-8679-62271C2F8088}"/>
    <cellStyle name="Normal 852 4" xfId="12886" xr:uid="{ED3F85CF-AE3A-4CD3-84BF-516BC091E4C9}"/>
    <cellStyle name="Normal 852 4 2" xfId="12885" xr:uid="{D24B0E3D-C867-4050-8563-C8A4EAFAAE08}"/>
    <cellStyle name="Normal 852 4 2 2" xfId="12884" xr:uid="{3F49C17C-B897-42B2-BA56-C8C22E1C56FC}"/>
    <cellStyle name="Normal 852 4 3" xfId="12883" xr:uid="{724D758C-4E49-46ED-9B73-B0098B7888DB}"/>
    <cellStyle name="Normal 852 5" xfId="12882" xr:uid="{AB5CB06A-D571-4CCF-98CB-4B4E80DEE79E}"/>
    <cellStyle name="Normal 852 5 2" xfId="12881" xr:uid="{8B3D7A5E-A73F-4D3F-94DB-78D13CB241FC}"/>
    <cellStyle name="Normal 852 6" xfId="12880" xr:uid="{51DC5AFE-D770-4C8A-9C3E-438B89092482}"/>
    <cellStyle name="Normal 852 6 2" xfId="12879" xr:uid="{1C9D4D5B-6B02-4832-9EF8-98778D2518E8}"/>
    <cellStyle name="Normal 852 7" xfId="12878" xr:uid="{9CE411AA-99DF-4315-883B-AF77D33A33CE}"/>
    <cellStyle name="Normal 853" xfId="12877" xr:uid="{D277A0AB-A8F1-42BF-9885-5129AA3E4EB1}"/>
    <cellStyle name="Normal 853 2" xfId="12876" xr:uid="{5D5891BB-0F25-413A-90FE-5BF2FF478F24}"/>
    <cellStyle name="Normal 853 2 2" xfId="12875" xr:uid="{09F3ED72-451B-4F02-9EF4-DBD395126082}"/>
    <cellStyle name="Normal 853 2 2 2" xfId="12874" xr:uid="{20F66E37-C069-42A8-B1B5-7F28597ED9FB}"/>
    <cellStyle name="Normal 853 2 2 2 2" xfId="12873" xr:uid="{C5915294-2B8C-4F41-8B59-CC1A742EBF0E}"/>
    <cellStyle name="Normal 853 2 2 2 2 2" xfId="12872" xr:uid="{6600A0E1-6BA4-49C2-A64A-63A47F703E72}"/>
    <cellStyle name="Normal 853 2 2 2 3" xfId="12871" xr:uid="{BFF09C2B-E92C-417B-8C1F-E5A00B58D749}"/>
    <cellStyle name="Normal 853 2 2 3" xfId="12870" xr:uid="{35D83384-4EA1-48C3-8D24-8CE2C0850C0B}"/>
    <cellStyle name="Normal 853 2 2 3 2" xfId="12869" xr:uid="{FC7800A9-4056-4870-9CAD-582B093F1ED2}"/>
    <cellStyle name="Normal 853 2 2 4" xfId="12868" xr:uid="{E0D52B8A-E099-46A1-AACC-824F020DD903}"/>
    <cellStyle name="Normal 853 2 2 4 2" xfId="12867" xr:uid="{7F7F143B-A6E8-4BEB-9184-F170FB5FA665}"/>
    <cellStyle name="Normal 853 2 2 5" xfId="12866" xr:uid="{15619A0A-FFE9-456B-83FA-40774053830A}"/>
    <cellStyle name="Normal 853 2 3" xfId="12865" xr:uid="{12A0A52D-61B8-4CE2-835A-1621BF555F85}"/>
    <cellStyle name="Normal 853 2 3 2" xfId="12864" xr:uid="{822ECD5F-B116-4B33-8E77-58FA12B3BB2F}"/>
    <cellStyle name="Normal 853 2 3 2 2" xfId="12863" xr:uid="{7FFAAE82-20EB-4828-8A4F-1A5EA92B1C9D}"/>
    <cellStyle name="Normal 853 2 3 3" xfId="12862" xr:uid="{2C6CEFE2-D559-47FE-BE65-8F4C9D7DC0C2}"/>
    <cellStyle name="Normal 853 2 4" xfId="12861" xr:uid="{DF38025D-434B-41F3-8C5D-0E9C6E7E04BB}"/>
    <cellStyle name="Normal 853 2 4 2" xfId="12860" xr:uid="{936C7D79-27A6-40ED-9E6A-EFBAF7D8609B}"/>
    <cellStyle name="Normal 853 2 5" xfId="12859" xr:uid="{82F9A724-EF1D-4024-AF5F-3EF0DE24F175}"/>
    <cellStyle name="Normal 853 2 5 2" xfId="12858" xr:uid="{8B463062-D1F8-49AD-9DCE-E3B571642047}"/>
    <cellStyle name="Normal 853 2 6" xfId="12857" xr:uid="{5831C32E-1741-4804-8AD0-CFE8A2EDB728}"/>
    <cellStyle name="Normal 853 3" xfId="12856" xr:uid="{D0FBEE9E-CF19-43E6-839C-F7DA90789CE8}"/>
    <cellStyle name="Normal 853 3 2" xfId="12855" xr:uid="{B34AC1D3-78CF-4E42-9782-1732FC162D94}"/>
    <cellStyle name="Normal 853 3 2 2" xfId="12854" xr:uid="{2DF5C35C-1535-481D-92C2-C0383DF02C0B}"/>
    <cellStyle name="Normal 853 3 2 2 2" xfId="12853" xr:uid="{78574D7C-BBA1-4793-A7ED-CF90BC2B7B5B}"/>
    <cellStyle name="Normal 853 3 2 3" xfId="12852" xr:uid="{89732553-2EF2-41A7-A12D-C745596EBA7B}"/>
    <cellStyle name="Normal 853 3 3" xfId="12851" xr:uid="{233D237E-2698-4AC4-9153-B43657329001}"/>
    <cellStyle name="Normal 853 3 3 2" xfId="12850" xr:uid="{4FEF113B-3098-4ED5-9E5A-1ECD1521934D}"/>
    <cellStyle name="Normal 853 3 4" xfId="12849" xr:uid="{F654DAC2-3ADD-4B84-B8A9-629EF7D8E5AF}"/>
    <cellStyle name="Normal 853 3 4 2" xfId="12848" xr:uid="{FD819F08-4BB1-4255-8512-824755188F22}"/>
    <cellStyle name="Normal 853 3 5" xfId="12847" xr:uid="{237CD9CA-DDCF-43F0-9D33-42E18145BF22}"/>
    <cellStyle name="Normal 853 4" xfId="12846" xr:uid="{19607CF1-0D7F-44EC-A1C1-F8EEB9AFD050}"/>
    <cellStyle name="Normal 853 4 2" xfId="12845" xr:uid="{DBDFF6F9-1461-4E7D-AB8F-D13135339E7F}"/>
    <cellStyle name="Normal 853 4 2 2" xfId="12844" xr:uid="{35ADB14E-FC80-454E-B40D-B9DA5AC651AB}"/>
    <cellStyle name="Normal 853 4 3" xfId="12843" xr:uid="{0004C621-78DB-4D43-941C-9E37A07ABA1E}"/>
    <cellStyle name="Normal 853 5" xfId="12842" xr:uid="{53712049-8B89-47E2-A8E7-4FDA862860F7}"/>
    <cellStyle name="Normal 853 5 2" xfId="12841" xr:uid="{77F68D7E-3AF7-4603-ABF1-DDEEE493D0EA}"/>
    <cellStyle name="Normal 853 6" xfId="12840" xr:uid="{0EE523E9-452D-4CEC-B8FF-81CC285F0387}"/>
    <cellStyle name="Normal 853 6 2" xfId="12839" xr:uid="{EBAA71BB-33FF-460D-9114-A08D3A5B5F7B}"/>
    <cellStyle name="Normal 853 7" xfId="12838" xr:uid="{58BD8C5F-EF29-46D0-8E95-394D140AD98D}"/>
    <cellStyle name="Normal 854" xfId="12837" xr:uid="{42575BA1-BB64-4262-91EB-58F19774A364}"/>
    <cellStyle name="Normal 854 2" xfId="12836" xr:uid="{CB9CF26B-D6D6-406B-A096-6913DA20359E}"/>
    <cellStyle name="Normal 854 2 2" xfId="12835" xr:uid="{0B637B15-8126-45FF-9ABD-B81953282F69}"/>
    <cellStyle name="Normal 854 2 2 2" xfId="12834" xr:uid="{33ACF247-2A8F-4081-BD18-938131E0FBD2}"/>
    <cellStyle name="Normal 854 2 2 2 2" xfId="12833" xr:uid="{B547E235-82DD-466E-8509-1854F63B4F9D}"/>
    <cellStyle name="Normal 854 2 2 2 2 2" xfId="12832" xr:uid="{9112B4B8-BBEB-4858-97C1-9AE750F780BF}"/>
    <cellStyle name="Normal 854 2 2 2 3" xfId="12831" xr:uid="{32BED980-A5D0-4D4F-94FD-64E7B982D813}"/>
    <cellStyle name="Normal 854 2 2 3" xfId="12830" xr:uid="{669AFC77-74F9-4EDC-8190-569CE30B3169}"/>
    <cellStyle name="Normal 854 2 2 3 2" xfId="12829" xr:uid="{6ADBB14B-5174-4470-BC89-773B52DEDE57}"/>
    <cellStyle name="Normal 854 2 2 4" xfId="12828" xr:uid="{68852B00-C006-425F-8EAC-3A8148180C33}"/>
    <cellStyle name="Normal 854 2 2 4 2" xfId="12827" xr:uid="{1F63B433-9286-42C3-B7C0-7242B2E8DA60}"/>
    <cellStyle name="Normal 854 2 2 5" xfId="12826" xr:uid="{C15829DA-78F3-4FCD-92C4-B66044113E93}"/>
    <cellStyle name="Normal 854 2 3" xfId="12825" xr:uid="{3759223D-AC0A-4A60-80A3-35E227C5DF8A}"/>
    <cellStyle name="Normal 854 2 3 2" xfId="12824" xr:uid="{46947447-3916-4CEE-A74C-D126A756557A}"/>
    <cellStyle name="Normal 854 2 3 2 2" xfId="12823" xr:uid="{D228AB9F-AC65-4EF6-9096-87C035029002}"/>
    <cellStyle name="Normal 854 2 3 3" xfId="12822" xr:uid="{1BA73333-3046-4E98-ACE6-50CCE348E326}"/>
    <cellStyle name="Normal 854 2 4" xfId="12821" xr:uid="{A9DE74A1-2D12-4938-9C6C-38EF484F0D94}"/>
    <cellStyle name="Normal 854 2 4 2" xfId="12820" xr:uid="{4C15522E-D882-49BE-8658-CCA56A71FA29}"/>
    <cellStyle name="Normal 854 2 5" xfId="12819" xr:uid="{B21FEF9E-BBAD-46A3-8296-26409BFA881F}"/>
    <cellStyle name="Normal 854 2 5 2" xfId="12818" xr:uid="{4EB4ECF5-7885-4B70-B978-FBB59BB607E5}"/>
    <cellStyle name="Normal 854 2 6" xfId="12817" xr:uid="{E0A68139-A55A-4358-8827-BA76B9786EFE}"/>
    <cellStyle name="Normal 854 3" xfId="12816" xr:uid="{640A7258-BC33-4EBB-AE7F-61040BB78B0F}"/>
    <cellStyle name="Normal 854 3 2" xfId="12815" xr:uid="{CD29AA0F-05F1-44AA-8F36-BECC786A3B18}"/>
    <cellStyle name="Normal 854 3 2 2" xfId="12814" xr:uid="{9672462F-84BD-48C9-95CE-64ECF837A7B2}"/>
    <cellStyle name="Normal 854 3 2 2 2" xfId="12813" xr:uid="{440C9B44-B585-4AC3-878B-3001C03AA970}"/>
    <cellStyle name="Normal 854 3 2 3" xfId="12812" xr:uid="{AFBC9DFF-1E68-455D-B570-CC8BC8E1E171}"/>
    <cellStyle name="Normal 854 3 3" xfId="12811" xr:uid="{7D5CD2C9-2996-472C-BB97-379033982769}"/>
    <cellStyle name="Normal 854 3 3 2" xfId="12810" xr:uid="{1DA704A9-1B34-4F8C-B4EC-4DEB4A70EA47}"/>
    <cellStyle name="Normal 854 3 4" xfId="12809" xr:uid="{92C46371-69B5-4D73-979D-57D1ED88260A}"/>
    <cellStyle name="Normal 854 3 4 2" xfId="12808" xr:uid="{EE92E1D9-308A-4B48-8D2C-C5B9F300A57F}"/>
    <cellStyle name="Normal 854 3 5" xfId="12807" xr:uid="{34624DEC-3CC9-451A-B879-B87458F496A3}"/>
    <cellStyle name="Normal 854 4" xfId="12806" xr:uid="{146F1D6B-9E0C-4210-BA14-57D101D36DC1}"/>
    <cellStyle name="Normal 854 4 2" xfId="12805" xr:uid="{035D3941-D3BC-4D7D-8745-FE32D5E846C8}"/>
    <cellStyle name="Normal 854 4 2 2" xfId="12804" xr:uid="{D2FA1604-3E3C-42C6-85E0-D4799AC1C674}"/>
    <cellStyle name="Normal 854 4 3" xfId="12803" xr:uid="{DE3FC627-5BBC-4516-9BB0-06738583E1C5}"/>
    <cellStyle name="Normal 854 5" xfId="12802" xr:uid="{E99539C8-CFC6-4BAE-B10F-B2E8912C98A4}"/>
    <cellStyle name="Normal 854 5 2" xfId="12801" xr:uid="{C92C204D-B55F-4A40-8D5D-225323B1EF44}"/>
    <cellStyle name="Normal 854 6" xfId="12800" xr:uid="{2C541100-85AC-40D4-B62F-11DD83E262C4}"/>
    <cellStyle name="Normal 854 6 2" xfId="12799" xr:uid="{B2ADAFFB-0750-436C-A39B-CF27D0187F96}"/>
    <cellStyle name="Normal 854 7" xfId="12798" xr:uid="{180E0439-3BB9-4DF3-9577-C083E2A73825}"/>
    <cellStyle name="Normal 855" xfId="12797" xr:uid="{35D9DD50-2E73-456C-AECE-90BF34775688}"/>
    <cellStyle name="Normal 855 2" xfId="12796" xr:uid="{F28F0666-BB7D-4599-AEE2-1CD53F41DD79}"/>
    <cellStyle name="Normal 855 2 2" xfId="12795" xr:uid="{686CDA7A-7694-415E-8E81-32862F06C8B3}"/>
    <cellStyle name="Normal 855 2 2 2" xfId="12794" xr:uid="{C1DADE81-E45B-4799-8FD0-6E5FD01A2F04}"/>
    <cellStyle name="Normal 855 2 2 2 2" xfId="12793" xr:uid="{41D31157-815F-4CF4-8F82-4BCD9D5E9B7F}"/>
    <cellStyle name="Normal 855 2 2 2 2 2" xfId="12792" xr:uid="{9338A1D3-7229-49E0-A9D3-5A1AE4D93775}"/>
    <cellStyle name="Normal 855 2 2 2 3" xfId="12791" xr:uid="{96903398-5BDB-457B-A021-2A10B82681D9}"/>
    <cellStyle name="Normal 855 2 2 3" xfId="12790" xr:uid="{B3CBDC2F-9B70-4818-88D8-A910C543EE8A}"/>
    <cellStyle name="Normal 855 2 2 3 2" xfId="12789" xr:uid="{424ACE7A-5CB8-4453-98FC-78A3EA0682B2}"/>
    <cellStyle name="Normal 855 2 2 4" xfId="12788" xr:uid="{D40CFD67-0BF4-45A8-8D49-FE3DC68B3A02}"/>
    <cellStyle name="Normal 855 2 2 4 2" xfId="12787" xr:uid="{8E336A39-B462-412F-8061-86BFCB74187D}"/>
    <cellStyle name="Normal 855 2 2 5" xfId="12786" xr:uid="{7A3BED02-C86E-402D-8C62-8B887806388B}"/>
    <cellStyle name="Normal 855 2 3" xfId="12785" xr:uid="{EE2D4B10-528D-413B-A06B-5A24A843B6CF}"/>
    <cellStyle name="Normal 855 2 3 2" xfId="12784" xr:uid="{70FD23FB-34C7-4902-BFCD-58612B90A0F2}"/>
    <cellStyle name="Normal 855 2 3 2 2" xfId="12783" xr:uid="{32E609F7-BEFD-4914-989D-DC2490E65E1D}"/>
    <cellStyle name="Normal 855 2 3 3" xfId="12782" xr:uid="{901F91E8-297C-491E-9319-7CBDDDDBBB70}"/>
    <cellStyle name="Normal 855 2 4" xfId="12781" xr:uid="{E790CF4D-A14B-49DF-A36B-9703DDE62056}"/>
    <cellStyle name="Normal 855 2 4 2" xfId="12780" xr:uid="{DFAFB666-BDC0-428E-8851-90A79602BC7D}"/>
    <cellStyle name="Normal 855 2 5" xfId="12779" xr:uid="{31DB9858-C19B-443B-ADCE-F0200CEB56A5}"/>
    <cellStyle name="Normal 855 2 5 2" xfId="12778" xr:uid="{CE9728D8-7EF1-48A4-8080-31BA0E23A9F0}"/>
    <cellStyle name="Normal 855 2 6" xfId="12777" xr:uid="{A82B610A-B550-4326-9030-C8C7DBF45477}"/>
    <cellStyle name="Normal 855 3" xfId="12776" xr:uid="{88CA137E-5E96-4D95-97A4-59791609765F}"/>
    <cellStyle name="Normal 855 3 2" xfId="12775" xr:uid="{B7BF742F-9D7C-427E-81B8-D2690105E916}"/>
    <cellStyle name="Normal 855 3 2 2" xfId="12774" xr:uid="{22A4AD8C-5DBD-4187-9F92-FFE69536D128}"/>
    <cellStyle name="Normal 855 3 2 2 2" xfId="12773" xr:uid="{42EBBEBB-4F38-4BCC-95D4-9083717401EA}"/>
    <cellStyle name="Normal 855 3 2 3" xfId="12772" xr:uid="{C7B4B154-3BCF-4FE0-83DA-BE1847863489}"/>
    <cellStyle name="Normal 855 3 3" xfId="12771" xr:uid="{BBB7496B-61A9-4B15-BB8D-062A3037A775}"/>
    <cellStyle name="Normal 855 3 3 2" xfId="12770" xr:uid="{BF6E1FE7-1A7F-45DD-826F-6F1D6DE65C28}"/>
    <cellStyle name="Normal 855 3 4" xfId="12769" xr:uid="{AFBDC41F-E701-47D5-A42A-91A345A5FA48}"/>
    <cellStyle name="Normal 855 3 4 2" xfId="12768" xr:uid="{6BA12CEF-F120-4945-B2AC-AF17A263B801}"/>
    <cellStyle name="Normal 855 3 5" xfId="12767" xr:uid="{B63CDACD-5E44-4417-A6DD-EDD7367CD7D2}"/>
    <cellStyle name="Normal 855 4" xfId="12766" xr:uid="{3B58FEF2-DAB6-4697-8BAF-604D3A311E7A}"/>
    <cellStyle name="Normal 855 4 2" xfId="12765" xr:uid="{A8CEBC19-88F6-4444-90ED-8C9799F7465C}"/>
    <cellStyle name="Normal 855 4 2 2" xfId="12764" xr:uid="{41A8FB84-F29E-47F8-AB4C-FA4869ABC8E1}"/>
    <cellStyle name="Normal 855 4 3" xfId="12763" xr:uid="{9544E8C7-46DE-4EDB-8714-876DDB55FFC4}"/>
    <cellStyle name="Normal 855 5" xfId="12762" xr:uid="{E574AFA5-6D63-4077-804C-22C96A81E12A}"/>
    <cellStyle name="Normal 855 5 2" xfId="12761" xr:uid="{D1F7907E-D4BC-485A-B00F-B7A72AA147C3}"/>
    <cellStyle name="Normal 855 6" xfId="12760" xr:uid="{701078DE-9B32-4D67-B2FA-9176734AA94E}"/>
    <cellStyle name="Normal 855 6 2" xfId="12759" xr:uid="{B590A3BB-A1F6-49EE-9C4B-BAF66D8ED7CE}"/>
    <cellStyle name="Normal 855 7" xfId="12758" xr:uid="{AA152906-DB6E-4F2D-BF15-8E3016E4805E}"/>
    <cellStyle name="Normal 856" xfId="12757" xr:uid="{F72AE0A1-7435-4E38-8CA7-3E84CCB45564}"/>
    <cellStyle name="Normal 856 2" xfId="12756" xr:uid="{10B0799D-60AC-45C0-8C19-71192913CD82}"/>
    <cellStyle name="Normal 856 2 2" xfId="12755" xr:uid="{3511DC71-6DA0-434B-AA65-F91D70A43687}"/>
    <cellStyle name="Normal 856 2 2 2" xfId="12754" xr:uid="{A2503339-6F93-44C8-AC7E-C87D19E3641F}"/>
    <cellStyle name="Normal 856 2 2 2 2" xfId="12753" xr:uid="{9B19104C-D434-43AE-B94D-0EA8FBA10B80}"/>
    <cellStyle name="Normal 856 2 2 2 2 2" xfId="12752" xr:uid="{AFC0FAD2-D1B3-4A43-8E5A-ED33AB8919A3}"/>
    <cellStyle name="Normal 856 2 2 2 3" xfId="12751" xr:uid="{AEB80132-379F-4EEC-B81B-C7763A3BDC02}"/>
    <cellStyle name="Normal 856 2 2 3" xfId="12750" xr:uid="{9DAF2488-9A3A-41ED-A801-E7569FA27BF4}"/>
    <cellStyle name="Normal 856 2 2 3 2" xfId="12749" xr:uid="{155CEE9C-1CED-4AC5-A200-A362C35C104F}"/>
    <cellStyle name="Normal 856 2 2 4" xfId="12748" xr:uid="{22EB502E-640D-45C5-A1E2-153A2ACD3566}"/>
    <cellStyle name="Normal 856 2 2 4 2" xfId="12747" xr:uid="{A8CA007D-CA41-49FB-9C43-7CF47E341D45}"/>
    <cellStyle name="Normal 856 2 2 5" xfId="12746" xr:uid="{ED68059D-C4CF-44C3-ABDC-AF34B42BF900}"/>
    <cellStyle name="Normal 856 2 3" xfId="12745" xr:uid="{5785FAC6-25CB-4F2F-B281-25FF0B93A645}"/>
    <cellStyle name="Normal 856 2 3 2" xfId="12744" xr:uid="{DCA0238D-70C8-4505-8410-B07EFE725D33}"/>
    <cellStyle name="Normal 856 2 3 2 2" xfId="12743" xr:uid="{BD2689F2-64DF-4E9F-BFF9-41C2F799870D}"/>
    <cellStyle name="Normal 856 2 3 3" xfId="12742" xr:uid="{59BE68D9-2A7B-40D5-A12E-86586F22C13B}"/>
    <cellStyle name="Normal 856 2 4" xfId="12741" xr:uid="{CF9F9714-B4E7-4807-AEAA-E138FA88DF8A}"/>
    <cellStyle name="Normal 856 2 4 2" xfId="12740" xr:uid="{7C6D1227-5C55-4AC4-BD50-C9759FD2068F}"/>
    <cellStyle name="Normal 856 2 5" xfId="12739" xr:uid="{F2F89087-4065-4E9A-A6CC-3CEE20DA1AE3}"/>
    <cellStyle name="Normal 856 2 5 2" xfId="12738" xr:uid="{0A8A6C41-7825-4F53-BA0E-478E979696BB}"/>
    <cellStyle name="Normal 856 2 6" xfId="12737" xr:uid="{7166D418-5081-448C-B067-745604317473}"/>
    <cellStyle name="Normal 856 3" xfId="12736" xr:uid="{9948D54A-C995-4AE8-853E-A8237A048F71}"/>
    <cellStyle name="Normal 856 3 2" xfId="12735" xr:uid="{15D20122-1882-4173-ADDB-E116A8EA48ED}"/>
    <cellStyle name="Normal 856 3 2 2" xfId="12734" xr:uid="{1CDC504E-BD45-43AD-81EE-E2ED657A5C67}"/>
    <cellStyle name="Normal 856 3 2 2 2" xfId="12733" xr:uid="{60F6EB55-D71A-4E0B-87BF-CE505BEDAAE4}"/>
    <cellStyle name="Normal 856 3 2 3" xfId="12732" xr:uid="{294DA215-EA64-401C-822C-CD29BBB8B736}"/>
    <cellStyle name="Normal 856 3 3" xfId="12731" xr:uid="{D23249BD-4F7D-49AE-8B1B-AE983D890633}"/>
    <cellStyle name="Normal 856 3 3 2" xfId="12730" xr:uid="{88FC3573-095D-42BC-A677-E39B050B9564}"/>
    <cellStyle name="Normal 856 3 4" xfId="12729" xr:uid="{71F83744-84B8-4BB7-976B-13978727E826}"/>
    <cellStyle name="Normal 856 3 4 2" xfId="12728" xr:uid="{F6B9074A-B747-44DF-8461-8356427EA3E4}"/>
    <cellStyle name="Normal 856 3 5" xfId="12727" xr:uid="{4F027990-8BBB-40BA-B361-ABB34F28D221}"/>
    <cellStyle name="Normal 856 4" xfId="12726" xr:uid="{78827DB9-5AB6-4E44-93FD-E38DC9AA3FC8}"/>
    <cellStyle name="Normal 856 4 2" xfId="12725" xr:uid="{1E2732C4-6772-4F9B-AECF-86365BE85684}"/>
    <cellStyle name="Normal 856 4 2 2" xfId="12724" xr:uid="{AD33609C-E17C-43DD-8C0D-6F6E72458CFB}"/>
    <cellStyle name="Normal 856 4 3" xfId="12723" xr:uid="{B80D9772-40AE-4AE6-B8F0-F41D84BF3C6F}"/>
    <cellStyle name="Normal 856 5" xfId="12722" xr:uid="{81E49712-3152-4F33-83BD-4D5BDCD36D31}"/>
    <cellStyle name="Normal 856 5 2" xfId="12721" xr:uid="{EBB99422-9305-4565-B816-AC76922DEA0C}"/>
    <cellStyle name="Normal 856 6" xfId="12720" xr:uid="{201A92EF-14A8-41C5-B5C1-C68B08DA2942}"/>
    <cellStyle name="Normal 856 6 2" xfId="12719" xr:uid="{3EC55577-BCA7-4EB3-A9A7-2B2961E1437A}"/>
    <cellStyle name="Normal 856 7" xfId="12718" xr:uid="{6DD2499F-D02C-452B-B45D-AA7419CFE881}"/>
    <cellStyle name="Normal 857" xfId="12717" xr:uid="{1EA60F2E-1A27-49C7-8DC4-5C789B385128}"/>
    <cellStyle name="Normal 857 2" xfId="12716" xr:uid="{6F8AEE9C-4123-4C3C-9711-7180C98D4189}"/>
    <cellStyle name="Normal 857 2 2" xfId="12715" xr:uid="{F4CBE420-37D6-4EED-AF86-AE3081D7F240}"/>
    <cellStyle name="Normal 857 2 2 2" xfId="12714" xr:uid="{E141C824-E6B0-45F4-BBCA-A1C58BF346A1}"/>
    <cellStyle name="Normal 857 2 2 2 2" xfId="12713" xr:uid="{27ADA94E-F66F-4713-A9A4-A9AF2F70613C}"/>
    <cellStyle name="Normal 857 2 2 2 2 2" xfId="12712" xr:uid="{D2967C42-5FD6-4AC0-8355-A2127E5F9E7B}"/>
    <cellStyle name="Normal 857 2 2 2 3" xfId="12711" xr:uid="{2CADF47B-0708-4500-B0BB-E8E3F1AD80B7}"/>
    <cellStyle name="Normal 857 2 2 3" xfId="12710" xr:uid="{03D41BB4-0188-418C-8C7E-CD05B73F9DF9}"/>
    <cellStyle name="Normal 857 2 2 3 2" xfId="12709" xr:uid="{FE74253C-9298-4522-906D-08D55B184182}"/>
    <cellStyle name="Normal 857 2 2 4" xfId="12708" xr:uid="{90F4078D-3712-487C-B742-3F2145FDAFCF}"/>
    <cellStyle name="Normal 857 2 2 4 2" xfId="12707" xr:uid="{34F4182C-465E-4E5A-8348-46D43490CBD2}"/>
    <cellStyle name="Normal 857 2 2 5" xfId="12706" xr:uid="{359C3D8E-E4C7-46E3-9024-C00E17BD4213}"/>
    <cellStyle name="Normal 857 2 3" xfId="12705" xr:uid="{F5270557-2B7D-4E21-8191-FC6854786C1E}"/>
    <cellStyle name="Normal 857 2 3 2" xfId="12704" xr:uid="{43DDDF2B-0E68-47BA-AB3F-B009B1441416}"/>
    <cellStyle name="Normal 857 2 3 2 2" xfId="12703" xr:uid="{52BC02B4-DF32-4025-9641-959E7404CC29}"/>
    <cellStyle name="Normal 857 2 3 3" xfId="12702" xr:uid="{8480C119-0E28-4BE2-B1BE-1EE4F15E8D90}"/>
    <cellStyle name="Normal 857 2 4" xfId="12701" xr:uid="{5321BDCE-A4F8-4E43-9267-F4446E064EB0}"/>
    <cellStyle name="Normal 857 2 4 2" xfId="12700" xr:uid="{320274A9-6FDE-4E5C-BD96-B83D4A89AAB5}"/>
    <cellStyle name="Normal 857 2 5" xfId="12699" xr:uid="{07AF4114-919D-4032-B08E-01E1FB8D577A}"/>
    <cellStyle name="Normal 857 2 5 2" xfId="12698" xr:uid="{479BA8D2-6569-4FD8-8E5F-7AEF69EF181A}"/>
    <cellStyle name="Normal 857 2 6" xfId="12697" xr:uid="{511B6B35-13DF-4A3F-B1BB-4B6EB8FF7571}"/>
    <cellStyle name="Normal 857 3" xfId="12696" xr:uid="{C8D5F9FD-8B43-46BD-A0D7-5014512C0D91}"/>
    <cellStyle name="Normal 857 3 2" xfId="12695" xr:uid="{08071F77-59A2-42A9-A21D-CB147D2EF845}"/>
    <cellStyle name="Normal 857 3 2 2" xfId="12694" xr:uid="{B6D021DF-F2DF-4F50-9BDE-7E46493CEDC7}"/>
    <cellStyle name="Normal 857 3 2 2 2" xfId="12693" xr:uid="{37B078C8-3D68-4986-B0B1-65FBB56E0400}"/>
    <cellStyle name="Normal 857 3 2 3" xfId="12692" xr:uid="{BA6F6E18-F61D-4DC3-AE7D-DE2728872AB4}"/>
    <cellStyle name="Normal 857 3 3" xfId="12691" xr:uid="{4B68C8E7-D8A7-4CF4-BEAC-B071FFD54DDB}"/>
    <cellStyle name="Normal 857 3 3 2" xfId="12690" xr:uid="{302DF85E-7097-419A-B472-265DF64DE55A}"/>
    <cellStyle name="Normal 857 3 4" xfId="12689" xr:uid="{37AF02B7-699C-4DC6-BAE8-6071690013E4}"/>
    <cellStyle name="Normal 857 3 4 2" xfId="12688" xr:uid="{DCD3C32F-CB10-4E80-A791-713A6C079F4F}"/>
    <cellStyle name="Normal 857 3 5" xfId="12687" xr:uid="{1F25A663-3433-41F6-98B2-C52ADBF140DF}"/>
    <cellStyle name="Normal 857 4" xfId="12686" xr:uid="{D8051F99-226C-4441-8C1D-FED612448E61}"/>
    <cellStyle name="Normal 857 4 2" xfId="12685" xr:uid="{BCC21DBE-40EF-40EE-BB09-2B97CEE2094B}"/>
    <cellStyle name="Normal 857 4 2 2" xfId="12684" xr:uid="{59FFCCC3-9558-4E1B-B878-5E991C6E2AFE}"/>
    <cellStyle name="Normal 857 4 3" xfId="12683" xr:uid="{ED82094D-8B76-4010-8E3F-86AC218EA235}"/>
    <cellStyle name="Normal 857 5" xfId="12682" xr:uid="{8795965A-3DB3-4BF2-BF0E-D9FB207C89EC}"/>
    <cellStyle name="Normal 857 5 2" xfId="12681" xr:uid="{A2E2FDE6-3595-4750-800D-5B592008CE54}"/>
    <cellStyle name="Normal 857 6" xfId="12680" xr:uid="{97BE9CCE-ED2F-4A58-9F83-31826EC48E10}"/>
    <cellStyle name="Normal 857 6 2" xfId="12679" xr:uid="{C2A38274-74B1-4E52-91E0-3044AD8C19AC}"/>
    <cellStyle name="Normal 857 7" xfId="12678" xr:uid="{A44148CD-227A-4BE4-8D15-AFEEC0146B68}"/>
    <cellStyle name="Normal 858" xfId="12677" xr:uid="{6AB16418-955D-40DF-9A6A-336FD2888A29}"/>
    <cellStyle name="Normal 858 2" xfId="12676" xr:uid="{FA11C635-D450-4269-9E70-B4BC1619792D}"/>
    <cellStyle name="Normal 858 2 2" xfId="12675" xr:uid="{283392C1-2297-4C05-A3B9-3B55B2816B2E}"/>
    <cellStyle name="Normal 858 2 2 2" xfId="12674" xr:uid="{AC0378BA-4B0D-4DAE-894F-BC46DE049B79}"/>
    <cellStyle name="Normal 858 2 2 2 2" xfId="12673" xr:uid="{29E1904B-FC27-4670-B4C1-BFB7B945776D}"/>
    <cellStyle name="Normal 858 2 2 2 2 2" xfId="12672" xr:uid="{2DBB83C4-6872-4686-BF29-75E537ABCF9D}"/>
    <cellStyle name="Normal 858 2 2 2 3" xfId="12671" xr:uid="{0D5525E6-CF9B-42DD-ABBD-AB4AD23182F9}"/>
    <cellStyle name="Normal 858 2 2 3" xfId="12670" xr:uid="{367F8EFF-A36A-4650-A5C5-C5246F453136}"/>
    <cellStyle name="Normal 858 2 2 3 2" xfId="12669" xr:uid="{EA70374E-ACEF-43B6-A28C-DC2EE43A4986}"/>
    <cellStyle name="Normal 858 2 2 4" xfId="12668" xr:uid="{2C492188-60AD-4F99-8C54-C687284B53F1}"/>
    <cellStyle name="Normal 858 2 2 4 2" xfId="12667" xr:uid="{959A895E-D432-49B9-8B26-D726BD201C24}"/>
    <cellStyle name="Normal 858 2 2 5" xfId="12666" xr:uid="{C6F02095-29CC-40D9-A8E4-BA56D0D8EBEF}"/>
    <cellStyle name="Normal 858 2 3" xfId="12665" xr:uid="{022D4ED9-1067-4D9D-94EF-967FC85FF54F}"/>
    <cellStyle name="Normal 858 2 3 2" xfId="12664" xr:uid="{2FEA9C0D-177C-468E-9658-EF9F9D4AC7B9}"/>
    <cellStyle name="Normal 858 2 3 2 2" xfId="12663" xr:uid="{F8DE5352-A226-44D6-9B3A-26B111105454}"/>
    <cellStyle name="Normal 858 2 3 3" xfId="12662" xr:uid="{1E2DAC9F-84B3-4023-9E6C-6217A0D9A49E}"/>
    <cellStyle name="Normal 858 2 4" xfId="12661" xr:uid="{5BC6FFD6-506E-4A02-BD44-568381097FD1}"/>
    <cellStyle name="Normal 858 2 4 2" xfId="12660" xr:uid="{3F675289-8612-4E86-A145-FF8AEE2096DB}"/>
    <cellStyle name="Normal 858 2 5" xfId="12659" xr:uid="{07C544FA-84A4-470A-BF78-6E2D24C2FBE0}"/>
    <cellStyle name="Normal 858 2 5 2" xfId="12658" xr:uid="{775D8E14-ADDE-4B2D-BE6B-8127E305DA6C}"/>
    <cellStyle name="Normal 858 2 6" xfId="12657" xr:uid="{70AAB52D-2300-4109-AC21-40B79BB2DCEA}"/>
    <cellStyle name="Normal 858 3" xfId="12656" xr:uid="{5435C42C-1258-4826-8F6F-EB3BB2C6D225}"/>
    <cellStyle name="Normal 858 3 2" xfId="12655" xr:uid="{3E9A4999-D732-4041-9010-C0FCBE4C7C7D}"/>
    <cellStyle name="Normal 858 3 2 2" xfId="12654" xr:uid="{60F28B17-D405-427D-A032-5874D4F9DA9A}"/>
    <cellStyle name="Normal 858 3 2 2 2" xfId="12653" xr:uid="{9000AF79-9E19-46EF-AFC4-4CC84F17D69E}"/>
    <cellStyle name="Normal 858 3 2 3" xfId="12652" xr:uid="{F440632F-2625-48C2-9CF7-AC7B4B3AF224}"/>
    <cellStyle name="Normal 858 3 3" xfId="12651" xr:uid="{3598AA6E-1705-4940-AAB7-F038BC4A59D5}"/>
    <cellStyle name="Normal 858 3 3 2" xfId="12650" xr:uid="{0628350A-86D2-4B3A-B22A-D260FA6E547B}"/>
    <cellStyle name="Normal 858 3 4" xfId="12649" xr:uid="{17C84D46-CCBC-491F-AD76-D89081160B51}"/>
    <cellStyle name="Normal 858 3 4 2" xfId="12648" xr:uid="{4F8BA2BB-AC17-4C14-904A-808328B26E04}"/>
    <cellStyle name="Normal 858 3 5" xfId="12647" xr:uid="{257F761E-E5FD-4627-9621-45915F6D0EA8}"/>
    <cellStyle name="Normal 858 4" xfId="12646" xr:uid="{F0319CAA-BDD9-4FFF-8683-AFDC8F5B4F5F}"/>
    <cellStyle name="Normal 858 4 2" xfId="12645" xr:uid="{2A289052-58FA-4BC7-B94D-864C9B947605}"/>
    <cellStyle name="Normal 858 4 2 2" xfId="12644" xr:uid="{6273CE2A-2C92-4AC3-B71F-39C74514DDA7}"/>
    <cellStyle name="Normal 858 4 3" xfId="12643" xr:uid="{584934D7-02E5-46A6-A8BB-DFF7E2882241}"/>
    <cellStyle name="Normal 858 5" xfId="12642" xr:uid="{F4455BD0-C03E-4941-B87B-AC55D5C4DEC6}"/>
    <cellStyle name="Normal 858 5 2" xfId="12641" xr:uid="{214DF10A-1CD7-4B21-B1CD-C49A49E57719}"/>
    <cellStyle name="Normal 858 6" xfId="12640" xr:uid="{8B0EB8E4-03C0-4ECA-AFB0-F84CAC38A83C}"/>
    <cellStyle name="Normal 858 6 2" xfId="12639" xr:uid="{66DC02AE-B4C3-4A5E-A2D7-7D05F091FEC4}"/>
    <cellStyle name="Normal 858 7" xfId="12638" xr:uid="{58B01B47-6E4C-4DF8-BB34-912FBDCD9F31}"/>
    <cellStyle name="Normal 859" xfId="12637" xr:uid="{F4621F4E-B059-4F7C-9098-AB16B8A125BF}"/>
    <cellStyle name="Normal 859 2" xfId="12636" xr:uid="{14F46D44-B33A-4C0C-B5E8-AF018C1379C0}"/>
    <cellStyle name="Normal 859 2 2" xfId="12635" xr:uid="{4BCE1868-E994-417C-8790-D64BCB2610C5}"/>
    <cellStyle name="Normal 859 2 2 2" xfId="12634" xr:uid="{8A44D18B-66F6-4F7D-B1EE-6E6AA72A1714}"/>
    <cellStyle name="Normal 859 2 2 2 2" xfId="12633" xr:uid="{28466095-F110-498E-B5E5-F55BEA85F0B7}"/>
    <cellStyle name="Normal 859 2 2 2 2 2" xfId="12632" xr:uid="{C414C8AF-702E-4451-9FD6-C56E2EF96808}"/>
    <cellStyle name="Normal 859 2 2 2 3" xfId="12631" xr:uid="{4235583F-2720-42E3-8C8B-EE4C086C7925}"/>
    <cellStyle name="Normal 859 2 2 3" xfId="12630" xr:uid="{3638846C-4D0C-4827-A847-4E95FA2391DF}"/>
    <cellStyle name="Normal 859 2 2 3 2" xfId="12629" xr:uid="{8DFA6CA3-21B8-4994-AE72-508FF5D69D84}"/>
    <cellStyle name="Normal 859 2 2 4" xfId="12628" xr:uid="{AB9EA265-AF2C-46AF-B576-2C2DE939950F}"/>
    <cellStyle name="Normal 859 2 2 4 2" xfId="12627" xr:uid="{CBD404F9-AEC7-41C2-BE2D-80E0C66D6ED7}"/>
    <cellStyle name="Normal 859 2 2 5" xfId="12626" xr:uid="{7FF46AE6-CA4D-44EE-9736-A7766EFE21EC}"/>
    <cellStyle name="Normal 859 2 3" xfId="12625" xr:uid="{A34C91DF-00D6-4072-9A60-6F46A03DBD2C}"/>
    <cellStyle name="Normal 859 2 3 2" xfId="12624" xr:uid="{A42E8E42-312D-4388-A08E-02130F7FE162}"/>
    <cellStyle name="Normal 859 2 3 2 2" xfId="12623" xr:uid="{3CEE8939-8EA5-4B23-B02E-FE1AB8B76EA3}"/>
    <cellStyle name="Normal 859 2 3 3" xfId="12622" xr:uid="{E7FF660A-5EA3-4F3C-BB28-E0D47037F650}"/>
    <cellStyle name="Normal 859 2 4" xfId="12621" xr:uid="{DCF6D77C-636C-4FCE-9AEF-517E842C22F6}"/>
    <cellStyle name="Normal 859 2 4 2" xfId="12620" xr:uid="{6AEF54DA-5582-45F7-9F6C-A9350872004E}"/>
    <cellStyle name="Normal 859 2 5" xfId="12619" xr:uid="{0269EDCF-1731-489C-8705-3CA849F16BEF}"/>
    <cellStyle name="Normal 859 2 5 2" xfId="12618" xr:uid="{4CBFB95B-2948-4BF6-AFE5-3DAC0154F6BB}"/>
    <cellStyle name="Normal 859 2 6" xfId="12617" xr:uid="{553106A5-A22A-40B1-B635-977827F34C71}"/>
    <cellStyle name="Normal 859 3" xfId="12616" xr:uid="{036159C1-D5B7-452D-B79C-A91DAB4C06A9}"/>
    <cellStyle name="Normal 859 3 2" xfId="12615" xr:uid="{E9CB0A19-1B77-4B9E-BF8E-5540A26313C6}"/>
    <cellStyle name="Normal 859 3 2 2" xfId="12614" xr:uid="{3484E7A5-5B64-4717-9BD9-FE77FFF220A3}"/>
    <cellStyle name="Normal 859 3 2 2 2" xfId="12613" xr:uid="{D3E81D6D-EF86-41BF-90B2-E23D3B523130}"/>
    <cellStyle name="Normal 859 3 2 3" xfId="12612" xr:uid="{4D574D9D-BB3A-4716-BC11-96C381D17898}"/>
    <cellStyle name="Normal 859 3 3" xfId="12611" xr:uid="{43D7097C-FF44-4D1C-843A-65B9E606533E}"/>
    <cellStyle name="Normal 859 3 3 2" xfId="12610" xr:uid="{47B1759B-CB9B-4724-A4D9-16287C2D2DE2}"/>
    <cellStyle name="Normal 859 3 4" xfId="12609" xr:uid="{FB3687C5-E300-4C3B-99A9-6CEBE2F20C55}"/>
    <cellStyle name="Normal 859 3 4 2" xfId="12608" xr:uid="{6557E272-C5EC-419A-AA36-1A15C2EF6485}"/>
    <cellStyle name="Normal 859 3 5" xfId="12607" xr:uid="{0525065D-70F8-4D55-A63B-F96543E28857}"/>
    <cellStyle name="Normal 859 4" xfId="12606" xr:uid="{F10BBE15-D0A1-4EF1-96FD-99F64302825B}"/>
    <cellStyle name="Normal 859 4 2" xfId="12605" xr:uid="{70A6DDE1-82F9-435C-BF46-BFEDF33022AD}"/>
    <cellStyle name="Normal 859 4 2 2" xfId="12604" xr:uid="{E9933D54-C6CD-4D10-8A68-C5853B87DA7A}"/>
    <cellStyle name="Normal 859 4 3" xfId="12603" xr:uid="{A098CD23-02BF-4EF0-A586-5FBBE9996482}"/>
    <cellStyle name="Normal 859 5" xfId="12602" xr:uid="{170556EE-E7DC-4C17-B2FF-3A7E77FE7EE5}"/>
    <cellStyle name="Normal 859 5 2" xfId="12601" xr:uid="{E717EE8A-59B8-40DE-8752-22D23742FF66}"/>
    <cellStyle name="Normal 859 6" xfId="12600" xr:uid="{1269950D-4011-474B-A92A-9811AE1EBA5A}"/>
    <cellStyle name="Normal 859 6 2" xfId="12599" xr:uid="{F8F27F3D-0517-43F3-9561-EBB194F18190}"/>
    <cellStyle name="Normal 859 7" xfId="12598" xr:uid="{0A4D4769-6315-49E9-BC9B-612359D7E052}"/>
    <cellStyle name="Normal 86" xfId="12597" xr:uid="{2CB54532-2CB4-4425-9F5C-68D28CAE2B15}"/>
    <cellStyle name="Normal 86 10" xfId="12596" xr:uid="{EC3886DA-7A48-473C-9714-FDE56B49673E}"/>
    <cellStyle name="Normal 86 11" xfId="12595" xr:uid="{B4929502-9A50-4561-8623-F494C014DABE}"/>
    <cellStyle name="Normal 86 12" xfId="12594" xr:uid="{8378F0D8-A2A4-431A-A20D-21ADA2FF86D2}"/>
    <cellStyle name="Normal 86 2" xfId="12593" xr:uid="{B4B25D28-ABCF-4E77-860A-1D2C09D8E926}"/>
    <cellStyle name="Normal 86 2 2" xfId="12592" xr:uid="{E3D6BF4B-1D96-45BC-95B9-2B5B1C4021BE}"/>
    <cellStyle name="Normal 86 2 2 2" xfId="12591" xr:uid="{185A80FD-7C1E-43FE-BE7A-10E3C8255C52}"/>
    <cellStyle name="Normal 86 2 2 2 2" xfId="12590" xr:uid="{9326720C-378B-4DF5-BF9B-14614DC36F56}"/>
    <cellStyle name="Normal 86 2 2 2 2 2" xfId="12589" xr:uid="{8651997F-E833-4E55-A5BB-CBDF78B0C2BB}"/>
    <cellStyle name="Normal 86 2 2 2 2 2 2" xfId="12588" xr:uid="{E9F36258-F6A7-41A5-A179-5BE074201B0F}"/>
    <cellStyle name="Normal 86 2 2 2 2 2 3" xfId="12587" xr:uid="{A3DEFC5D-FEF5-4236-87C2-22E9D0FB2AC3}"/>
    <cellStyle name="Normal 86 2 2 2 2 3" xfId="12586" xr:uid="{43082BC4-60D2-4C32-9402-87BCB098E66C}"/>
    <cellStyle name="Normal 86 2 2 2 2 4" xfId="12585" xr:uid="{2CBC8F52-1B5E-4D27-ADEE-37F09C10564D}"/>
    <cellStyle name="Normal 86 2 2 2 2_Forecast" xfId="12584" xr:uid="{AE2E6519-06B0-4245-901D-1240D5B9D215}"/>
    <cellStyle name="Normal 86 2 2 2 3" xfId="12583" xr:uid="{95E09F54-D5B9-4A32-AD2A-52A12F84E94B}"/>
    <cellStyle name="Normal 86 2 2 2 3 2" xfId="12582" xr:uid="{3877B762-D68B-462F-8896-7A89B0A1323E}"/>
    <cellStyle name="Normal 86 2 2 2 3 3" xfId="12581" xr:uid="{260A1595-11A3-4DBE-BD28-8E699DD3226D}"/>
    <cellStyle name="Normal 86 2 2 2 4" xfId="12580" xr:uid="{43DE4793-995B-49F2-8FA8-6C9A5FE17347}"/>
    <cellStyle name="Normal 86 2 2 2 5" xfId="12579" xr:uid="{EB38A07A-3297-429B-9AFB-B997A924DD2A}"/>
    <cellStyle name="Normal 86 2 2 2_DSub" xfId="12578" xr:uid="{14CB4714-B9B1-45FF-9824-7E6511A6F7BB}"/>
    <cellStyle name="Normal 86 2 2 3" xfId="12577" xr:uid="{3E0C175B-22B6-464D-9CD0-D76BF940E03D}"/>
    <cellStyle name="Normal 86 2 2 3 2" xfId="12576" xr:uid="{4F3B4261-E621-4C66-934B-B32FC118E3F4}"/>
    <cellStyle name="Normal 86 2 2 3 2 2" xfId="12575" xr:uid="{D46B0346-4EF1-4D8E-94FE-5B57946FEE85}"/>
    <cellStyle name="Normal 86 2 2 3 2 3" xfId="12574" xr:uid="{54172980-3F2F-48A0-B1BF-71EFD0C67C64}"/>
    <cellStyle name="Normal 86 2 2 3 3" xfId="12573" xr:uid="{8036BA68-B0C2-43CB-A7F8-ADB8777B153F}"/>
    <cellStyle name="Normal 86 2 2 3 4" xfId="12572" xr:uid="{95FDC6F1-8700-4FD7-B058-81F9BD67E0B3}"/>
    <cellStyle name="Normal 86 2 2 3_Forecast" xfId="12571" xr:uid="{7A09101A-E00E-4A8D-B146-01552ED778AB}"/>
    <cellStyle name="Normal 86 2 2 4" xfId="12570" xr:uid="{68C4ECD9-7913-4732-8000-42C1069C74B2}"/>
    <cellStyle name="Normal 86 2 2 4 2" xfId="12569" xr:uid="{6D2AFD7E-2951-4AD5-AC1B-4255C34A753B}"/>
    <cellStyle name="Normal 86 2 2 4 3" xfId="12568" xr:uid="{FE886060-5DD0-4D1E-A612-FCE977175346}"/>
    <cellStyle name="Normal 86 2 2 5" xfId="12567" xr:uid="{689C34B0-DF89-49CE-9283-5C76AD9F8935}"/>
    <cellStyle name="Normal 86 2 2 6" xfId="12566" xr:uid="{7EA29A4D-F955-4B49-B344-0D6C0C7E5291}"/>
    <cellStyle name="Normal 86 2 2_DSub" xfId="12565" xr:uid="{0ABEB3F1-C74F-496E-9FD0-5AF9C05CFE35}"/>
    <cellStyle name="Normal 86 2 3" xfId="12564" xr:uid="{A084268C-711C-4CD6-B736-88B16B710645}"/>
    <cellStyle name="Normal 86 2 3 2" xfId="12563" xr:uid="{F5A9AA65-1562-471F-9247-2C7332565F64}"/>
    <cellStyle name="Normal 86 2 3 2 2" xfId="12562" xr:uid="{02E053D0-3937-4E7A-9BC3-1823E72654D5}"/>
    <cellStyle name="Normal 86 2 3 2 2 2" xfId="12561" xr:uid="{3B292A25-994C-4048-A046-CD94A6B3D042}"/>
    <cellStyle name="Normal 86 2 3 2 2 2 2" xfId="12560" xr:uid="{EA410FB0-CEDA-4624-BE6F-519B37DF60FA}"/>
    <cellStyle name="Normal 86 2 3 2 2 2 3" xfId="12559" xr:uid="{85EF6488-240D-438D-80D2-821B7A36D7A6}"/>
    <cellStyle name="Normal 86 2 3 2 2 3" xfId="12558" xr:uid="{6DBC3AFC-E782-431E-8BE3-C8F91DF02326}"/>
    <cellStyle name="Normal 86 2 3 2 2 4" xfId="12557" xr:uid="{98FC4F4D-5E6A-4685-ADC1-FF96A4BC73AC}"/>
    <cellStyle name="Normal 86 2 3 2 2_Forecast" xfId="12556" xr:uid="{F6A7EB10-01EC-4A26-B7FB-DC44323FFCDE}"/>
    <cellStyle name="Normal 86 2 3 2 3" xfId="12555" xr:uid="{0AD0921C-0E8B-4411-8506-52D9C1F2F40F}"/>
    <cellStyle name="Normal 86 2 3 2 3 2" xfId="12554" xr:uid="{0D17ED75-BD4C-4217-B4A5-19CEE59B235B}"/>
    <cellStyle name="Normal 86 2 3 2 3 3" xfId="12553" xr:uid="{3D9417C8-72E2-4E90-9160-65269D6925EF}"/>
    <cellStyle name="Normal 86 2 3 2 4" xfId="12552" xr:uid="{53A7BB8D-E509-4866-A422-8E66DFD5486D}"/>
    <cellStyle name="Normal 86 2 3 2 5" xfId="12551" xr:uid="{1FC59EA5-0CA7-4963-A79A-D459A2A93027}"/>
    <cellStyle name="Normal 86 2 3 2_DSub" xfId="12550" xr:uid="{8F2BEFED-07F0-4E9A-AA2B-7B6C723E5F1E}"/>
    <cellStyle name="Normal 86 2 3 3" xfId="12549" xr:uid="{221302D2-31D3-46FD-B6E0-4E816A1DCEC8}"/>
    <cellStyle name="Normal 86 2 3 3 2" xfId="12548" xr:uid="{A3658D8D-CFE1-48D4-AEC6-84D22CE82C08}"/>
    <cellStyle name="Normal 86 2 3 3 2 2" xfId="12547" xr:uid="{CD17E15B-CB77-47A6-ADB2-6152EC2895DF}"/>
    <cellStyle name="Normal 86 2 3 3 2 3" xfId="12546" xr:uid="{B56CC600-D2DB-45FF-AECD-EF074055C665}"/>
    <cellStyle name="Normal 86 2 3 3 3" xfId="12545" xr:uid="{2076428D-D3E6-4789-A9E5-C53355A72D59}"/>
    <cellStyle name="Normal 86 2 3 3 4" xfId="12544" xr:uid="{01312C96-6E40-4429-BB34-A06EA1D8C5A9}"/>
    <cellStyle name="Normal 86 2 3 3_Forecast" xfId="12543" xr:uid="{46E70DEF-0720-49FE-BF32-6F68D0C070A2}"/>
    <cellStyle name="Normal 86 2 3 4" xfId="12542" xr:uid="{50A7E21E-7EB6-4015-8EFC-109484D4FA9F}"/>
    <cellStyle name="Normal 86 2 3 4 2" xfId="12541" xr:uid="{959E7A7E-8EA5-46DA-B8C8-983FD203059B}"/>
    <cellStyle name="Normal 86 2 3 4 3" xfId="12540" xr:uid="{1FB81873-DBCF-4B1F-ADC1-724721270BAF}"/>
    <cellStyle name="Normal 86 2 3 5" xfId="12539" xr:uid="{69FB57B5-305E-4CBE-B739-D888CA7B3473}"/>
    <cellStyle name="Normal 86 2 3 6" xfId="12538" xr:uid="{CF5AF98E-4D61-4B82-A56A-D3769F1CE371}"/>
    <cellStyle name="Normal 86 2 3_DSub" xfId="12537" xr:uid="{EFD171A1-51F8-47C9-B8C9-46FE831ABC2D}"/>
    <cellStyle name="Normal 86 2 4" xfId="12536" xr:uid="{18EA4E6F-899D-4A75-A2DE-7537AEAB501E}"/>
    <cellStyle name="Normal 86 2 4 2" xfId="12535" xr:uid="{35D109FE-1BB6-41C9-841A-E425F0F9007D}"/>
    <cellStyle name="Normal 86 2 4 2 2" xfId="12534" xr:uid="{128DA0AD-A149-4E8A-B56D-9EF945F2D86C}"/>
    <cellStyle name="Normal 86 2 4 2 2 2" xfId="12533" xr:uid="{3F7BC5D9-CDCF-48BC-A678-D5A524D36756}"/>
    <cellStyle name="Normal 86 2 4 2 2 3" xfId="12532" xr:uid="{5BF2C0DC-3771-4E3F-91D2-EEE4DBCE9572}"/>
    <cellStyle name="Normal 86 2 4 2 3" xfId="12531" xr:uid="{6CCE7ED3-28C4-40B1-ACC9-CB15EF9C9284}"/>
    <cellStyle name="Normal 86 2 4 2 4" xfId="12530" xr:uid="{38E1A4DA-8270-4B9A-9324-E929411DD3B6}"/>
    <cellStyle name="Normal 86 2 4 2_Forecast" xfId="12529" xr:uid="{95594F98-D1F0-434D-821A-CAAB7DEFCA4E}"/>
    <cellStyle name="Normal 86 2 4 3" xfId="12528" xr:uid="{AC24A2C1-59FD-4BA6-9DEC-8246DBBBDE5A}"/>
    <cellStyle name="Normal 86 2 4 3 2" xfId="12527" xr:uid="{A9EBD2D2-6857-462B-80B8-CC832BF4A287}"/>
    <cellStyle name="Normal 86 2 4 3 3" xfId="12526" xr:uid="{9C05E8B4-F85F-4B5A-A8E6-48BE691AB48F}"/>
    <cellStyle name="Normal 86 2 4 4" xfId="12525" xr:uid="{DEC9F6DC-FD12-4210-A707-105CC86D37AB}"/>
    <cellStyle name="Normal 86 2 4 5" xfId="12524" xr:uid="{317C3752-5C19-4E63-8CBD-87733794EDFB}"/>
    <cellStyle name="Normal 86 2 4_DSub" xfId="12523" xr:uid="{40700885-234D-4F38-8F57-A6BE0BDE3E2B}"/>
    <cellStyle name="Normal 86 2 5" xfId="12522" xr:uid="{11E70DC5-ADB6-4AEA-A7C3-6D751E1011A3}"/>
    <cellStyle name="Normal 86 2 5 2" xfId="12521" xr:uid="{C22D4E95-68A8-4296-92D1-6E20359DF0A8}"/>
    <cellStyle name="Normal 86 2 5 2 2" xfId="12520" xr:uid="{40E1B4A2-07BD-4A9C-B723-D1CB913DBF2B}"/>
    <cellStyle name="Normal 86 2 5 2 3" xfId="12519" xr:uid="{F2D3C6C2-1750-4FA7-A7F7-4B24854FE0DC}"/>
    <cellStyle name="Normal 86 2 5 3" xfId="12518" xr:uid="{A657DF62-631E-4ED7-96CC-03A14155878B}"/>
    <cellStyle name="Normal 86 2 5 4" xfId="12517" xr:uid="{755E7773-02B6-4A7F-95D9-C03700E893B9}"/>
    <cellStyle name="Normal 86 2 5_Forecast" xfId="12516" xr:uid="{50F2CEEE-F3DD-4B4C-A45E-391662C3176C}"/>
    <cellStyle name="Normal 86 2 6" xfId="12515" xr:uid="{90EF67AA-5FA2-4FDE-AC34-5E5B74DF006A}"/>
    <cellStyle name="Normal 86 2 6 2" xfId="12514" xr:uid="{19A76784-EF54-4278-8349-A0DC2E74E87C}"/>
    <cellStyle name="Normal 86 2 6 2 2" xfId="12513" xr:uid="{35718E19-4624-4610-A74E-796517259C20}"/>
    <cellStyle name="Normal 86 2 6 2 3" xfId="12512" xr:uid="{7D07CACF-FEB8-4CE3-B0F1-D10507612BB2}"/>
    <cellStyle name="Normal 86 2 6 3" xfId="12511" xr:uid="{71CD0DBA-6AF9-4513-A235-99E72B808AEF}"/>
    <cellStyle name="Normal 86 2 6 4" xfId="12510" xr:uid="{CFEA1860-C91A-4DCC-B769-68A339A45239}"/>
    <cellStyle name="Normal 86 2 6_Forecast" xfId="12509" xr:uid="{EB1E6BAB-B0EF-4261-9E8A-54CCDB638956}"/>
    <cellStyle name="Normal 86 2 7" xfId="12508" xr:uid="{B5298C55-233D-4475-9CFA-DCED9BA3DE8F}"/>
    <cellStyle name="Normal 86 2 7 2" xfId="12507" xr:uid="{8104A929-340D-4E12-AE69-D47A54040E64}"/>
    <cellStyle name="Normal 86 2 7 3" xfId="12506" xr:uid="{6DDF5B4D-1FB4-47A1-9830-52CDD7AAF256}"/>
    <cellStyle name="Normal 86 2 8" xfId="12505" xr:uid="{D2C3F29A-CE35-4B6D-96B2-F3C1AFE2D9D2}"/>
    <cellStyle name="Normal 86 2 9" xfId="12504" xr:uid="{96AB599E-A07F-4697-8092-3CD8CC3D2C67}"/>
    <cellStyle name="Normal 86 2_DSub" xfId="12503" xr:uid="{93882F05-989A-4429-8A61-45477FDB4BCA}"/>
    <cellStyle name="Normal 86 3" xfId="12502" xr:uid="{26AF9E84-500A-438E-B6C5-B2E5B92AAEB2}"/>
    <cellStyle name="Normal 86 3 2" xfId="12501" xr:uid="{5EA5D8C5-B3BD-4D0F-8511-6FE5B4091224}"/>
    <cellStyle name="Normal 86 3 2 2" xfId="12500" xr:uid="{DD7863DA-F24D-42DD-B057-FA36F89272A9}"/>
    <cellStyle name="Normal 86 3 2 2 2" xfId="12499" xr:uid="{50BBA30E-D730-4E66-9350-BE42790288FD}"/>
    <cellStyle name="Normal 86 3 2 2 2 2" xfId="12498" xr:uid="{53B8E83F-7E3F-4738-9D42-41F6ADD24186}"/>
    <cellStyle name="Normal 86 3 2 2 2 2 2" xfId="12497" xr:uid="{E374E34E-F488-498B-AB84-119CAC97D1DC}"/>
    <cellStyle name="Normal 86 3 2 2 2 2 3" xfId="12496" xr:uid="{284563AC-B0E8-4CFA-B5D9-F9CE2065CAD0}"/>
    <cellStyle name="Normal 86 3 2 2 2 3" xfId="12495" xr:uid="{D7258039-6F22-43E5-A5D2-3EB157635F27}"/>
    <cellStyle name="Normal 86 3 2 2 2 4" xfId="12494" xr:uid="{2F686A37-8C21-4670-87EB-D7101A47A407}"/>
    <cellStyle name="Normal 86 3 2 2 2_Forecast" xfId="12493" xr:uid="{8CA80BCB-C422-49C7-BF14-D500F2BFECE9}"/>
    <cellStyle name="Normal 86 3 2 2 3" xfId="12492" xr:uid="{510DD466-63BE-4F66-A343-3C50C99A9B00}"/>
    <cellStyle name="Normal 86 3 2 2 3 2" xfId="12491" xr:uid="{911B3A53-DF4C-405D-A837-F3847B58E25B}"/>
    <cellStyle name="Normal 86 3 2 2 3 3" xfId="12490" xr:uid="{622E40DB-8596-42D1-BF01-C88BB195A8BB}"/>
    <cellStyle name="Normal 86 3 2 2 4" xfId="12489" xr:uid="{930824D9-8040-4331-B614-686F2594DDAF}"/>
    <cellStyle name="Normal 86 3 2 2 5" xfId="12488" xr:uid="{C07EBA4E-D02E-4F45-9866-DDD4777FB908}"/>
    <cellStyle name="Normal 86 3 2 2_DSub" xfId="12487" xr:uid="{8A17B242-2340-4F0C-BD34-9926B140E686}"/>
    <cellStyle name="Normal 86 3 2 3" xfId="12486" xr:uid="{3881156C-9960-4061-8061-38DB512EE535}"/>
    <cellStyle name="Normal 86 3 2 3 2" xfId="12485" xr:uid="{C13CA5C1-6E14-4186-AA9C-C5E9CF34DF5B}"/>
    <cellStyle name="Normal 86 3 2 3 2 2" xfId="12484" xr:uid="{015344AC-7094-4383-B41D-CA30BFDFAE56}"/>
    <cellStyle name="Normal 86 3 2 3 2 3" xfId="12483" xr:uid="{41735115-858C-4F83-BE0E-8852B7DDE7DB}"/>
    <cellStyle name="Normal 86 3 2 3 3" xfId="12482" xr:uid="{4CD68249-A047-46CE-9C60-9E41A451B14A}"/>
    <cellStyle name="Normal 86 3 2 3 4" xfId="12481" xr:uid="{D389F362-2BB9-4BD0-8705-1047C993DCEC}"/>
    <cellStyle name="Normal 86 3 2 3_Forecast" xfId="12480" xr:uid="{62FCD9BE-3139-4BD5-B1A4-698EBFB05C6B}"/>
    <cellStyle name="Normal 86 3 2 4" xfId="12479" xr:uid="{8092526E-0DC0-40A6-85D4-0ECFD245ADBD}"/>
    <cellStyle name="Normal 86 3 2 4 2" xfId="12478" xr:uid="{3C17ED93-B154-4304-B239-C14E3BF31911}"/>
    <cellStyle name="Normal 86 3 2 4 3" xfId="12477" xr:uid="{5B921D45-473F-4B9C-B30E-1D822603BA35}"/>
    <cellStyle name="Normal 86 3 2 5" xfId="12476" xr:uid="{8CD9B431-7FDA-47F6-88F1-EE77A8C91877}"/>
    <cellStyle name="Normal 86 3 2 6" xfId="12475" xr:uid="{DAC427C1-9E06-45F5-A56C-68ABECDF71A8}"/>
    <cellStyle name="Normal 86 3 2_DSub" xfId="12474" xr:uid="{D8F407BF-C0F0-46A4-B3F9-1CAF36417E58}"/>
    <cellStyle name="Normal 86 3 3" xfId="12473" xr:uid="{B63B0575-59BA-498C-9DE3-7CDD4AEE484A}"/>
    <cellStyle name="Normal 86 3 3 2" xfId="12472" xr:uid="{B366AA09-2C66-47FB-9FCF-B6AAC2A67EA5}"/>
    <cellStyle name="Normal 86 3 3 2 2" xfId="12471" xr:uid="{BEE23C8D-35D6-4F8E-9DFD-3D1DD1B2D8F0}"/>
    <cellStyle name="Normal 86 3 3 2 2 2" xfId="12470" xr:uid="{DC35B5F0-31FE-44BE-81E6-3CDD8165F0A9}"/>
    <cellStyle name="Normal 86 3 3 2 2 2 2" xfId="12469" xr:uid="{DA8EECDC-D993-4FB6-8CF9-07CCAE6F0621}"/>
    <cellStyle name="Normal 86 3 3 2 2 2 3" xfId="12468" xr:uid="{14A70A3D-A152-4107-9079-82AE036A4A03}"/>
    <cellStyle name="Normal 86 3 3 2 2 3" xfId="12467" xr:uid="{62CAF8EE-0084-417C-AF06-8F8211291041}"/>
    <cellStyle name="Normal 86 3 3 2 2 4" xfId="12466" xr:uid="{6DDDDD60-D117-4525-91B5-5F83E31EB707}"/>
    <cellStyle name="Normal 86 3 3 2 2_Forecast" xfId="12465" xr:uid="{58204BD6-4D0E-431A-96EA-26EB3F9E79E0}"/>
    <cellStyle name="Normal 86 3 3 2 3" xfId="12464" xr:uid="{AE174149-9CEF-47F6-BD56-3DA553839B6A}"/>
    <cellStyle name="Normal 86 3 3 2 3 2" xfId="12463" xr:uid="{993E6531-C6E6-4BCD-94E8-1E27051C2E61}"/>
    <cellStyle name="Normal 86 3 3 2 3 3" xfId="12462" xr:uid="{204CD954-DA4C-4A94-9269-8F4F8A3543DD}"/>
    <cellStyle name="Normal 86 3 3 2 4" xfId="12461" xr:uid="{6520C9DF-239E-401F-ADAD-1D048E48635E}"/>
    <cellStyle name="Normal 86 3 3 2 5" xfId="12460" xr:uid="{82972B47-B24A-4B14-8716-68ED7031375A}"/>
    <cellStyle name="Normal 86 3 3 2_DSub" xfId="12459" xr:uid="{86286583-EFFA-420F-B581-224A7DA18225}"/>
    <cellStyle name="Normal 86 3 3 3" xfId="12458" xr:uid="{28F0F62C-B551-4C1C-8515-C6C1C6FBF4FC}"/>
    <cellStyle name="Normal 86 3 3 3 2" xfId="12457" xr:uid="{D31375AC-5593-4F7A-AB41-D125243F6A59}"/>
    <cellStyle name="Normal 86 3 3 3 2 2" xfId="12456" xr:uid="{DC2AB005-C01E-4A1B-949E-D2522DA332B3}"/>
    <cellStyle name="Normal 86 3 3 3 2 3" xfId="12455" xr:uid="{6167FC4C-4C5D-4F40-9C45-E383FC74F988}"/>
    <cellStyle name="Normal 86 3 3 3 3" xfId="12454" xr:uid="{D337AD72-DB49-4247-9490-660B7DE724DE}"/>
    <cellStyle name="Normal 86 3 3 3 4" xfId="12453" xr:uid="{8D6A6512-8B21-48BE-9AF5-0E4DDE502AFA}"/>
    <cellStyle name="Normal 86 3 3 3_Forecast" xfId="12452" xr:uid="{5B7A7476-EA35-46A1-A360-E8D10E8F0D05}"/>
    <cellStyle name="Normal 86 3 3 4" xfId="12451" xr:uid="{90705088-4E44-491F-B3FB-107EBEEAC6A3}"/>
    <cellStyle name="Normal 86 3 3 4 2" xfId="12450" xr:uid="{19233CDE-5539-422C-9438-4C44F00CCC3F}"/>
    <cellStyle name="Normal 86 3 3 4 3" xfId="12449" xr:uid="{E22EB952-80D3-435B-B3D4-CA25D183598D}"/>
    <cellStyle name="Normal 86 3 3 5" xfId="12448" xr:uid="{1E57AA97-3A29-4878-A2E5-1535ECB749E8}"/>
    <cellStyle name="Normal 86 3 3 6" xfId="12447" xr:uid="{261B7435-9F84-415B-87E3-6205A14779A3}"/>
    <cellStyle name="Normal 86 3 3_DSub" xfId="12446" xr:uid="{FEEDB7B1-C5B6-4F4E-91DA-42192F1FC519}"/>
    <cellStyle name="Normal 86 3 4" xfId="12445" xr:uid="{9F6C09D4-DCC5-4175-BB70-FDE1B6CDE47D}"/>
    <cellStyle name="Normal 86 3 4 2" xfId="12444" xr:uid="{889168A1-C19D-47AC-8241-B96A63ED355E}"/>
    <cellStyle name="Normal 86 3 4 2 2" xfId="12443" xr:uid="{67E6138B-06C7-41F8-A46D-992101DD5F27}"/>
    <cellStyle name="Normal 86 3 4 2 2 2" xfId="12442" xr:uid="{E048C4C3-C3CB-4857-9D02-DB3A7FFB2A8A}"/>
    <cellStyle name="Normal 86 3 4 2 2 3" xfId="12441" xr:uid="{6414844A-04F9-436F-A365-17847B4C7293}"/>
    <cellStyle name="Normal 86 3 4 2 3" xfId="12440" xr:uid="{655CDDFF-9948-4B09-A1A1-FB48EEB5E7B8}"/>
    <cellStyle name="Normal 86 3 4 2 4" xfId="12439" xr:uid="{6A6F9713-27DE-4412-BFED-024FFCE05610}"/>
    <cellStyle name="Normal 86 3 4 2_Forecast" xfId="12438" xr:uid="{937F04CA-4B1D-44EB-BC8C-B6A58299F6C0}"/>
    <cellStyle name="Normal 86 3 4 3" xfId="12437" xr:uid="{32AE3929-1057-40D3-8650-6F386175E99B}"/>
    <cellStyle name="Normal 86 3 4 3 2" xfId="12436" xr:uid="{EC8A1DA1-143B-46AB-8534-F31B3B0A24AB}"/>
    <cellStyle name="Normal 86 3 4 3 3" xfId="12435" xr:uid="{B2A67384-E71E-444B-8A82-F19FE0431588}"/>
    <cellStyle name="Normal 86 3 4 4" xfId="12434" xr:uid="{E26ACC19-BD5B-4C0A-8B21-35332DEE67D5}"/>
    <cellStyle name="Normal 86 3 4 5" xfId="12433" xr:uid="{11E60F23-B30E-4924-B74C-E9A24C355161}"/>
    <cellStyle name="Normal 86 3 4_DSub" xfId="12432" xr:uid="{9C215CD6-3BAD-43A6-A453-E250A9FF8FBC}"/>
    <cellStyle name="Normal 86 3 5" xfId="12431" xr:uid="{EC757D00-7CD0-4479-A44B-63425F57EB06}"/>
    <cellStyle name="Normal 86 3 5 2" xfId="12430" xr:uid="{E7D1BAC0-D0DC-40E7-8ADE-FBA1E5D2C66D}"/>
    <cellStyle name="Normal 86 3 5 2 2" xfId="12429" xr:uid="{4C35BABE-6777-45A6-8451-F8D6C33CC533}"/>
    <cellStyle name="Normal 86 3 5 2 3" xfId="12428" xr:uid="{3E294858-89D6-400C-B1B4-86D4F8290B4E}"/>
    <cellStyle name="Normal 86 3 5 3" xfId="12427" xr:uid="{BAFFC7C0-A537-446D-9BBF-0C71885A24FA}"/>
    <cellStyle name="Normal 86 3 5 4" xfId="12426" xr:uid="{E56F0FA1-E7E6-47D6-9389-03F89953B823}"/>
    <cellStyle name="Normal 86 3 5_Forecast" xfId="12425" xr:uid="{A1C1675F-970C-4ABE-B3BE-4E660C79A672}"/>
    <cellStyle name="Normal 86 3 6" xfId="12424" xr:uid="{B2560F1A-D04D-41E6-A95D-6A5EBB6DFF26}"/>
    <cellStyle name="Normal 86 3 6 2" xfId="12423" xr:uid="{561A701C-7F02-44DD-A38C-DB7D2E3986FE}"/>
    <cellStyle name="Normal 86 3 6 2 2" xfId="12422" xr:uid="{BC9193EC-AC4C-4E65-B6ED-0A07389C1D32}"/>
    <cellStyle name="Normal 86 3 6 2 3" xfId="12421" xr:uid="{69AF79AD-B435-4A08-BB8E-8F62923ED9B7}"/>
    <cellStyle name="Normal 86 3 6 3" xfId="12420" xr:uid="{CE60C59E-D1E8-4CE3-BE3D-AE0B9DB06848}"/>
    <cellStyle name="Normal 86 3 6 4" xfId="12419" xr:uid="{6777B07B-16A8-4833-AB4A-2F43B453B5AF}"/>
    <cellStyle name="Normal 86 3 6_Forecast" xfId="12418" xr:uid="{778E3099-FC9D-4E27-8B7B-80D7CB202F93}"/>
    <cellStyle name="Normal 86 3 7" xfId="12417" xr:uid="{A18A35BE-7F6C-4600-AFFE-88D4EB436E5D}"/>
    <cellStyle name="Normal 86 3 7 2" xfId="12416" xr:uid="{B5578133-2139-4B5D-9836-68248732BE89}"/>
    <cellStyle name="Normal 86 3 7 3" xfId="12415" xr:uid="{7717A522-E6E9-42AE-8272-B377C9F85D9D}"/>
    <cellStyle name="Normal 86 3 8" xfId="12414" xr:uid="{835C7263-64ED-4E4F-989D-84C033633849}"/>
    <cellStyle name="Normal 86 3 9" xfId="12413" xr:uid="{817624D5-37AF-4DAF-BBE1-6C8C108AC6D8}"/>
    <cellStyle name="Normal 86 3_DSub" xfId="12412" xr:uid="{DFBF1513-7B4B-4A02-A40E-8C9681323613}"/>
    <cellStyle name="Normal 86 4" xfId="12411" xr:uid="{FED31769-8D33-4020-98FB-EB2BF7CE5D4F}"/>
    <cellStyle name="Normal 86 4 2" xfId="12410" xr:uid="{EB0B2D91-9618-4E56-B72B-B7E1D9E20F06}"/>
    <cellStyle name="Normal 86 4 2 2" xfId="12409" xr:uid="{7C2D9C66-6D08-4D8E-915D-B9D5F13F8C43}"/>
    <cellStyle name="Normal 86 4 2 2 2" xfId="12408" xr:uid="{A09B8D50-B145-45C3-A233-18F6C8C42E5F}"/>
    <cellStyle name="Normal 86 4 2 2 2 2" xfId="12407" xr:uid="{76E9DA3C-3089-4D3A-A0E1-BEE88CE45D36}"/>
    <cellStyle name="Normal 86 4 2 2 2 3" xfId="12406" xr:uid="{0CC0B1AF-2636-4981-BC8B-706E6FB7E28B}"/>
    <cellStyle name="Normal 86 4 2 2 3" xfId="12405" xr:uid="{DF5BC765-4BC9-49D3-8F16-816F8CB0CAB7}"/>
    <cellStyle name="Normal 86 4 2 2 4" xfId="12404" xr:uid="{EF15FE62-C9DD-420A-9B73-193DE1D7E30B}"/>
    <cellStyle name="Normal 86 4 2 2_Forecast" xfId="12403" xr:uid="{87EB4CF5-1C1C-434B-B38C-3090BBB244A0}"/>
    <cellStyle name="Normal 86 4 2 3" xfId="12402" xr:uid="{A9C8EC1B-3AA2-4436-819B-7B98E7E0D64E}"/>
    <cellStyle name="Normal 86 4 2 3 2" xfId="12401" xr:uid="{371768BB-330B-49AC-8027-629E8613C8A5}"/>
    <cellStyle name="Normal 86 4 2 3 3" xfId="12400" xr:uid="{CB133A23-5426-4BD1-B491-19D9BB4A8F76}"/>
    <cellStyle name="Normal 86 4 2 4" xfId="12399" xr:uid="{2B9640D8-839A-45C4-B418-3F7A1D0DADB3}"/>
    <cellStyle name="Normal 86 4 2 5" xfId="12398" xr:uid="{7F55BAC6-2155-4794-AD6D-B870294D4A16}"/>
    <cellStyle name="Normal 86 4 2_DSub" xfId="12397" xr:uid="{AA346ACA-A956-4599-AF81-39E264358A20}"/>
    <cellStyle name="Normal 86 4 3" xfId="12396" xr:uid="{AF4B8E31-8AB1-46E3-A45B-5EC2FE2A12B4}"/>
    <cellStyle name="Normal 86 4 3 2" xfId="12395" xr:uid="{08FC7879-00ED-4EB0-9C7D-33496962026F}"/>
    <cellStyle name="Normal 86 4 3 2 2" xfId="12394" xr:uid="{EE8D628E-8B76-4D9E-8974-D5EC7CD0102E}"/>
    <cellStyle name="Normal 86 4 3 2 3" xfId="12393" xr:uid="{0F6C1343-6C11-4F58-8D08-61C1DE1C3C4A}"/>
    <cellStyle name="Normal 86 4 3 3" xfId="12392" xr:uid="{2C7EA01A-5C5D-4586-95E3-478A55F7451C}"/>
    <cellStyle name="Normal 86 4 3 4" xfId="12391" xr:uid="{30377895-64CF-4852-916E-24C516B620F5}"/>
    <cellStyle name="Normal 86 4 3_Forecast" xfId="12390" xr:uid="{F618F2A3-B6E2-4365-BC5F-DB0211F1BF0C}"/>
    <cellStyle name="Normal 86 4 4" xfId="12389" xr:uid="{01A0BA1B-A95F-447F-A756-CC40FEAA2633}"/>
    <cellStyle name="Normal 86 4 4 2" xfId="12388" xr:uid="{17BC085C-4E2F-4899-B5D8-E3656C645E6F}"/>
    <cellStyle name="Normal 86 4 4 3" xfId="12387" xr:uid="{8050E432-E645-43D6-AE4F-96EA0FC093A0}"/>
    <cellStyle name="Normal 86 4 5" xfId="12386" xr:uid="{2DDB3C9B-CD3E-4C6B-83CE-915DB44EC109}"/>
    <cellStyle name="Normal 86 4 6" xfId="12385" xr:uid="{494F0A11-3374-41F5-8E36-5143684759A2}"/>
    <cellStyle name="Normal 86 4_DSub" xfId="12384" xr:uid="{EC9A7DC5-C41D-4999-8640-5803AF2147E0}"/>
    <cellStyle name="Normal 86 5" xfId="12383" xr:uid="{E244DA84-1A37-43A4-99A0-759CD34B6CD1}"/>
    <cellStyle name="Normal 86 5 2" xfId="12382" xr:uid="{A888C5F5-8058-475C-88D9-88BE6188A872}"/>
    <cellStyle name="Normal 86 5 2 2" xfId="12381" xr:uid="{5E71082A-8CF4-4539-975E-15384FF814C7}"/>
    <cellStyle name="Normal 86 5 2 2 2" xfId="12380" xr:uid="{AD7A3B2F-7336-4159-AB57-F9D333870B84}"/>
    <cellStyle name="Normal 86 5 2 2 2 2" xfId="12379" xr:uid="{15D67A32-C2BC-4499-89B9-0E52F005DD59}"/>
    <cellStyle name="Normal 86 5 2 2 2 3" xfId="12378" xr:uid="{6594621F-8E7E-4A1B-887C-04D5B183900F}"/>
    <cellStyle name="Normal 86 5 2 2 3" xfId="12377" xr:uid="{6D5B1F0B-FABD-48CE-B732-713A87B53D35}"/>
    <cellStyle name="Normal 86 5 2 2 4" xfId="12376" xr:uid="{25618BED-D383-4D1F-98C3-B70CE78CE9CD}"/>
    <cellStyle name="Normal 86 5 2 2_Forecast" xfId="12375" xr:uid="{587B61A3-48C9-4A91-8256-469D3476DD46}"/>
    <cellStyle name="Normal 86 5 2 3" xfId="12374" xr:uid="{A4D88172-09BF-47F7-B29B-1BF59738BFF4}"/>
    <cellStyle name="Normal 86 5 2 3 2" xfId="12373" xr:uid="{930C898A-B7F6-4550-B146-234822FEB913}"/>
    <cellStyle name="Normal 86 5 2 3 3" xfId="12372" xr:uid="{9C92306C-FE78-4A6C-8026-A5B67A7DF3F1}"/>
    <cellStyle name="Normal 86 5 2 4" xfId="12371" xr:uid="{FA1842F0-DD7C-4D2C-9B14-B84579E4CEF1}"/>
    <cellStyle name="Normal 86 5 2 5" xfId="12370" xr:uid="{4D2E0842-1FCD-449B-AD41-E3CE7EFA21DA}"/>
    <cellStyle name="Normal 86 5 2_DSub" xfId="12369" xr:uid="{D23B481B-BCC9-44E1-9AF0-E5ACAB45A240}"/>
    <cellStyle name="Normal 86 5 3" xfId="12368" xr:uid="{582B00C5-317E-4939-8801-80ABD027B421}"/>
    <cellStyle name="Normal 86 5 3 2" xfId="12367" xr:uid="{BEADB6B6-CF6E-46B9-8154-1B781F155B29}"/>
    <cellStyle name="Normal 86 5 3 2 2" xfId="12366" xr:uid="{BF66D3C4-D433-4DE0-AEA8-ECD80920FDFF}"/>
    <cellStyle name="Normal 86 5 3 2 3" xfId="12365" xr:uid="{37596FAB-524F-415E-9931-0405406134C4}"/>
    <cellStyle name="Normal 86 5 3 3" xfId="12364" xr:uid="{50159ACC-D57B-47FF-92D7-5F676C93BD60}"/>
    <cellStyle name="Normal 86 5 3 4" xfId="12363" xr:uid="{D2AC36A6-10CB-4C67-A380-20DD067F2371}"/>
    <cellStyle name="Normal 86 5 3_Forecast" xfId="12362" xr:uid="{30AF9F00-AD79-4563-A8BB-E4557E098A60}"/>
    <cellStyle name="Normal 86 5 4" xfId="12361" xr:uid="{9A99097B-6827-46D9-A0B1-48A3880DF866}"/>
    <cellStyle name="Normal 86 5 4 2" xfId="12360" xr:uid="{3E53B27C-F919-4B3C-AD7A-DC9E1076F9F2}"/>
    <cellStyle name="Normal 86 5 4 3" xfId="12359" xr:uid="{945857A9-5BB9-4904-9269-B1D753540784}"/>
    <cellStyle name="Normal 86 5 5" xfId="12358" xr:uid="{00B182EE-AA2B-44A3-B54B-FB98957140E6}"/>
    <cellStyle name="Normal 86 5 6" xfId="12357" xr:uid="{236C9D01-F6FF-4E61-86B2-23E5ED28865F}"/>
    <cellStyle name="Normal 86 5_DSub" xfId="12356" xr:uid="{7DF9704A-0147-49E5-895F-DA32BEA080E4}"/>
    <cellStyle name="Normal 86 6" xfId="12355" xr:uid="{4CF551B7-8D21-4849-9A22-8D1556D62F9E}"/>
    <cellStyle name="Normal 86 6 2" xfId="12354" xr:uid="{345533DF-8735-4523-A34D-FB022387D2D7}"/>
    <cellStyle name="Normal 86 6 2 2" xfId="12353" xr:uid="{4D71A04C-3CD8-40FE-9F01-AEC9533B709B}"/>
    <cellStyle name="Normal 86 6 2 2 2" xfId="12352" xr:uid="{D9B456B7-FA21-4A92-9583-61DDF2DCAA26}"/>
    <cellStyle name="Normal 86 6 2 2 3" xfId="12351" xr:uid="{3E6A8CCA-09DE-4655-92E2-431AB81E2E0E}"/>
    <cellStyle name="Normal 86 6 2 3" xfId="12350" xr:uid="{6F5849F4-91CF-4A7A-8092-878ACD5D5999}"/>
    <cellStyle name="Normal 86 6 2 4" xfId="12349" xr:uid="{725B15F5-D364-4DC3-BFF0-FCBEA4DCC08B}"/>
    <cellStyle name="Normal 86 6 2_Forecast" xfId="12348" xr:uid="{C60E72D3-14B8-4A5C-9FD5-00B47FE8F564}"/>
    <cellStyle name="Normal 86 6 3" xfId="12347" xr:uid="{7FA1EB05-4BDB-4857-B5B4-8E4B36D966C2}"/>
    <cellStyle name="Normal 86 6 3 2" xfId="12346" xr:uid="{2157DCCD-5FDF-4AB5-9945-DA97D4E5B034}"/>
    <cellStyle name="Normal 86 6 3 3" xfId="12345" xr:uid="{06A4E8B7-93CA-4F00-A93E-934C64D8588F}"/>
    <cellStyle name="Normal 86 6 4" xfId="12344" xr:uid="{2DB36C96-B488-4EDC-B29B-A328320838E0}"/>
    <cellStyle name="Normal 86 6 5" xfId="12343" xr:uid="{46693C01-D5DA-4579-B92F-BAB314B27A40}"/>
    <cellStyle name="Normal 86 6_DSub" xfId="12342" xr:uid="{FBB665EC-5523-40D0-92C1-7BB877B799D0}"/>
    <cellStyle name="Normal 86 7" xfId="12341" xr:uid="{C67D38B3-5046-4EDD-94F0-19EECB49D12C}"/>
    <cellStyle name="Normal 86 7 2" xfId="12340" xr:uid="{8C80D16D-8B4A-4559-BDC8-8FA9D126A836}"/>
    <cellStyle name="Normal 86 7 2 2" xfId="12339" xr:uid="{FDAFFA10-AF55-40E4-80EE-3EABCDA65AC3}"/>
    <cellStyle name="Normal 86 7 2 3" xfId="12338" xr:uid="{59D3A4A9-A839-4ECF-A9C9-A4EF5204BC4E}"/>
    <cellStyle name="Normal 86 7 3" xfId="12337" xr:uid="{ABEFABEC-F1DD-4B13-BC82-6D14F43D3A73}"/>
    <cellStyle name="Normal 86 7 4" xfId="12336" xr:uid="{9D52C4EF-85C8-4790-9B88-711B1D7B85FB}"/>
    <cellStyle name="Normal 86 7_Forecast" xfId="12335" xr:uid="{DFB8ED0C-85EF-4A10-AA41-6FC671C7F33E}"/>
    <cellStyle name="Normal 86 8" xfId="12334" xr:uid="{E88592B9-71ED-473B-BF3F-A0958F6F68ED}"/>
    <cellStyle name="Normal 86 8 2" xfId="12333" xr:uid="{8039957A-F7A4-4306-B693-7C9E6B246B57}"/>
    <cellStyle name="Normal 86 8 2 2" xfId="12332" xr:uid="{1FB18A0B-9184-427F-A375-712B8BE9EBF1}"/>
    <cellStyle name="Normal 86 8 2 3" xfId="12331" xr:uid="{3C5303CB-0757-4996-AC88-28788BE68E1E}"/>
    <cellStyle name="Normal 86 8 3" xfId="12330" xr:uid="{F1AD9E90-5A15-481F-9C73-2AB4F88B643B}"/>
    <cellStyle name="Normal 86 8 4" xfId="12329" xr:uid="{7A2750C6-7857-440B-9D82-4FD605B4249C}"/>
    <cellStyle name="Normal 86 8_Forecast" xfId="12328" xr:uid="{1ACFE6A6-2B35-49E4-8FB1-B02E31323B62}"/>
    <cellStyle name="Normal 86 9" xfId="12327" xr:uid="{18E9417B-FB60-472F-B541-5866C2609547}"/>
    <cellStyle name="Normal 86 9 2" xfId="12326" xr:uid="{85988AB6-7A09-438A-80DC-060E6A7AEAD3}"/>
    <cellStyle name="Normal 86 9 3" xfId="12325" xr:uid="{A3ACC8DC-0153-4BCB-AA76-99C9764AB179}"/>
    <cellStyle name="Normal 86_DSub" xfId="12324" xr:uid="{375FA245-9DBA-43C3-8A13-0B3062D8D4C1}"/>
    <cellStyle name="Normal 860" xfId="12323" xr:uid="{05C5769F-35E7-440A-87AF-BD8695E21A53}"/>
    <cellStyle name="Normal 860 2" xfId="12322" xr:uid="{5A69D563-BCAA-46D4-B045-650B4FA708F3}"/>
    <cellStyle name="Normal 860 2 2" xfId="12321" xr:uid="{3C9B2EC9-50CA-4247-BE27-78C0D4CF8525}"/>
    <cellStyle name="Normal 860 2 2 2" xfId="12320" xr:uid="{C72853E3-C597-4C94-8BBA-E53CB6DA25C6}"/>
    <cellStyle name="Normal 860 2 2 2 2" xfId="12319" xr:uid="{213E1BDA-327D-498F-BA66-9E0F11090EC3}"/>
    <cellStyle name="Normal 860 2 2 2 2 2" xfId="12318" xr:uid="{79E509FA-576B-4D52-B26E-4D584CD7E2D0}"/>
    <cellStyle name="Normal 860 2 2 2 3" xfId="12317" xr:uid="{1F6E6AF3-4B11-4971-8261-F2F2537123F1}"/>
    <cellStyle name="Normal 860 2 2 3" xfId="12316" xr:uid="{165FB115-091E-460C-ACDE-0274E3CC809C}"/>
    <cellStyle name="Normal 860 2 2 3 2" xfId="12315" xr:uid="{4E7C6C1D-C620-4A1B-85F6-AEE440CBC6BC}"/>
    <cellStyle name="Normal 860 2 2 4" xfId="12314" xr:uid="{CE9C5CC3-D244-4DC9-AD21-D83E9B10E566}"/>
    <cellStyle name="Normal 860 2 2 4 2" xfId="12313" xr:uid="{12445846-4A5F-49BB-A06C-5B2D8F53D35D}"/>
    <cellStyle name="Normal 860 2 2 5" xfId="12312" xr:uid="{2115B5FB-F730-41EA-8892-69F9FA85E870}"/>
    <cellStyle name="Normal 860 2 3" xfId="12311" xr:uid="{886DDC7B-C576-4D33-8328-64664F54A42E}"/>
    <cellStyle name="Normal 860 2 3 2" xfId="12310" xr:uid="{DD96D518-DEB3-4C0B-B8DE-74B6B261A76C}"/>
    <cellStyle name="Normal 860 2 3 2 2" xfId="12309" xr:uid="{70C91592-4433-4522-89D7-88A3922930CD}"/>
    <cellStyle name="Normal 860 2 3 3" xfId="12308" xr:uid="{5123C598-B9B1-4C4C-83D1-F0DF395EC362}"/>
    <cellStyle name="Normal 860 2 4" xfId="12307" xr:uid="{CF573FF7-1E67-4449-8401-D7720CBF31F9}"/>
    <cellStyle name="Normal 860 2 4 2" xfId="12306" xr:uid="{FD657F84-E943-426A-9869-043DC56D5DBE}"/>
    <cellStyle name="Normal 860 2 5" xfId="12305" xr:uid="{DDF52081-086B-4AD6-BA2C-16BFA912EABA}"/>
    <cellStyle name="Normal 860 2 5 2" xfId="12304" xr:uid="{5AE55B36-6DA8-4127-8CCE-C4DF28DF6619}"/>
    <cellStyle name="Normal 860 2 6" xfId="12303" xr:uid="{E5889C3E-20D6-48E0-B84D-631381BD67E2}"/>
    <cellStyle name="Normal 860 3" xfId="12302" xr:uid="{7B0047BE-9A39-41A2-BC70-459A77869C86}"/>
    <cellStyle name="Normal 860 3 2" xfId="12301" xr:uid="{DACF2C6E-FA62-41C4-8232-3EB2E7F53418}"/>
    <cellStyle name="Normal 860 3 2 2" xfId="12300" xr:uid="{560916D4-978D-4D20-A7C8-7DF1C95EB777}"/>
    <cellStyle name="Normal 860 3 2 2 2" xfId="12299" xr:uid="{D22F9DF0-E3FF-4AFC-B458-B532735383B2}"/>
    <cellStyle name="Normal 860 3 2 3" xfId="12298" xr:uid="{E243B057-EFCF-4C44-9D42-CFD1145DE79B}"/>
    <cellStyle name="Normal 860 3 3" xfId="12297" xr:uid="{96DD7CCC-4AFA-4AC3-BB8C-11F576E847A6}"/>
    <cellStyle name="Normal 860 3 3 2" xfId="12296" xr:uid="{2648FD35-6D67-4B95-A35B-86355E0A208B}"/>
    <cellStyle name="Normal 860 3 4" xfId="12295" xr:uid="{3BE8EB5C-54C9-451B-BD2E-6F948BEDE841}"/>
    <cellStyle name="Normal 860 3 4 2" xfId="12294" xr:uid="{B6F71E40-5C38-4998-A6F7-9F659E590CC6}"/>
    <cellStyle name="Normal 860 3 5" xfId="12293" xr:uid="{E51C836F-63F5-43BC-A10C-8B8D144CBC0D}"/>
    <cellStyle name="Normal 860 4" xfId="12292" xr:uid="{B900F59F-9773-42F0-BEE7-864E126D484A}"/>
    <cellStyle name="Normal 860 4 2" xfId="12291" xr:uid="{733780D1-D96A-4069-8794-F58DA41A8BBB}"/>
    <cellStyle name="Normal 860 4 2 2" xfId="12290" xr:uid="{738461CE-CA65-4EBF-990F-F96EF4C6531C}"/>
    <cellStyle name="Normal 860 4 3" xfId="12289" xr:uid="{4D7DC90F-D59B-41D3-928F-80B31B3F48DD}"/>
    <cellStyle name="Normal 860 5" xfId="12288" xr:uid="{79CAF1C2-DFF2-48A3-8F5B-D9D97DEAECCF}"/>
    <cellStyle name="Normal 860 5 2" xfId="12287" xr:uid="{7A3F9C7E-096E-413C-8521-B12450E87E55}"/>
    <cellStyle name="Normal 860 6" xfId="12286" xr:uid="{C99D8EC5-5510-4CA7-8D36-5789DA1BE460}"/>
    <cellStyle name="Normal 860 6 2" xfId="12285" xr:uid="{D713483A-6F7B-428B-8C63-9F8932C35A30}"/>
    <cellStyle name="Normal 860 7" xfId="12284" xr:uid="{074221A7-F755-4F8B-8C44-49F0E3A8AFC7}"/>
    <cellStyle name="Normal 861" xfId="12283" xr:uid="{B9A7C1C9-12C7-44DE-A8F5-0889277DB033}"/>
    <cellStyle name="Normal 861 2" xfId="12282" xr:uid="{87BA002E-A1CE-4EBA-99FB-DB97758D5943}"/>
    <cellStyle name="Normal 861 2 2" xfId="12281" xr:uid="{03A41F0A-BBFF-4C71-988B-EFD19624CC04}"/>
    <cellStyle name="Normal 861 2 2 2" xfId="12280" xr:uid="{4CD2265D-F82A-4712-A242-ABD4E50E7BA6}"/>
    <cellStyle name="Normal 861 2 2 2 2" xfId="12279" xr:uid="{63671A87-AF65-4586-B17C-E32128C455A5}"/>
    <cellStyle name="Normal 861 2 2 2 2 2" xfId="12278" xr:uid="{866E0A5F-AED8-4CFF-8A7A-9431161E7923}"/>
    <cellStyle name="Normal 861 2 2 2 3" xfId="12277" xr:uid="{A7250836-A1F2-48DB-A830-4115248758F0}"/>
    <cellStyle name="Normal 861 2 2 3" xfId="12276" xr:uid="{A89619C2-3C0A-4844-8317-32D4631CF347}"/>
    <cellStyle name="Normal 861 2 2 3 2" xfId="12275" xr:uid="{B393AD41-37FA-4941-95B5-3F2961415A43}"/>
    <cellStyle name="Normal 861 2 2 4" xfId="12274" xr:uid="{55A9FAB7-DBF6-415A-9FFC-6CB2D91A0550}"/>
    <cellStyle name="Normal 861 2 2 4 2" xfId="12273" xr:uid="{FFF6253C-41E8-4B96-8FF6-9DE4C66203D0}"/>
    <cellStyle name="Normal 861 2 2 5" xfId="12272" xr:uid="{AB29D8FF-3CA9-41B4-A489-D31F83BAA6AC}"/>
    <cellStyle name="Normal 861 2 3" xfId="12271" xr:uid="{88EA8513-9E2A-47E1-B1CD-150050A7C3EB}"/>
    <cellStyle name="Normal 861 2 3 2" xfId="12270" xr:uid="{01E9842A-6AF8-48DC-A228-6E8E0429F087}"/>
    <cellStyle name="Normal 861 2 3 2 2" xfId="12269" xr:uid="{C0AFD2E3-E66D-4883-B39B-3C61F87D8A3D}"/>
    <cellStyle name="Normal 861 2 3 3" xfId="12268" xr:uid="{A12C2B1A-9180-497A-B786-8661E63AE961}"/>
    <cellStyle name="Normal 861 2 4" xfId="12267" xr:uid="{D1A22A17-67DE-4D4C-A688-4481EA750172}"/>
    <cellStyle name="Normal 861 2 4 2" xfId="12266" xr:uid="{58360690-3B13-4925-8E50-02F064CADA72}"/>
    <cellStyle name="Normal 861 2 5" xfId="12265" xr:uid="{6DE93B35-0387-4940-96CE-79F8E444FDEF}"/>
    <cellStyle name="Normal 861 2 5 2" xfId="12264" xr:uid="{6A05FBE8-2B49-4976-9391-394D467BB291}"/>
    <cellStyle name="Normal 861 2 6" xfId="12263" xr:uid="{D29F6B3F-38BA-4A09-987E-996A528B8C22}"/>
    <cellStyle name="Normal 861 3" xfId="12262" xr:uid="{58C256ED-B444-40F3-B48A-DF325670791F}"/>
    <cellStyle name="Normal 861 3 2" xfId="12261" xr:uid="{B9BE0A13-AEA1-438C-8C73-4EA43404DF70}"/>
    <cellStyle name="Normal 861 3 2 2" xfId="12260" xr:uid="{8DF68D35-BE54-41B5-B32C-937C5FC955DB}"/>
    <cellStyle name="Normal 861 3 2 2 2" xfId="12259" xr:uid="{D1BBD78E-F216-4779-BD87-B0EB7F34AA05}"/>
    <cellStyle name="Normal 861 3 2 3" xfId="12258" xr:uid="{41A72C47-5E03-41B6-AB6E-6B61785CE316}"/>
    <cellStyle name="Normal 861 3 3" xfId="12257" xr:uid="{9B0E8660-6C3D-4775-BF34-4991585CA47C}"/>
    <cellStyle name="Normal 861 3 3 2" xfId="12256" xr:uid="{3BF78027-54F7-4F73-A789-C99CBFCEA893}"/>
    <cellStyle name="Normal 861 3 4" xfId="12255" xr:uid="{69B3E7D5-54EE-409F-B318-5D941F6092D6}"/>
    <cellStyle name="Normal 861 3 4 2" xfId="12254" xr:uid="{049EB719-4390-4C56-BD5A-2AA037C9B3E9}"/>
    <cellStyle name="Normal 861 3 5" xfId="12253" xr:uid="{C549DC57-528C-43A6-8C13-AF94ED3930EE}"/>
    <cellStyle name="Normal 861 4" xfId="12252" xr:uid="{8E9268BB-9BA7-45E9-AD40-1F6F8308E2F8}"/>
    <cellStyle name="Normal 861 4 2" xfId="12251" xr:uid="{C984442C-665F-429A-9B37-D960DD17F051}"/>
    <cellStyle name="Normal 861 4 2 2" xfId="12250" xr:uid="{6E22E460-8DE0-4164-B930-76EBD120D328}"/>
    <cellStyle name="Normal 861 4 3" xfId="12249" xr:uid="{7F451778-58C1-48FA-9157-5D84C28564F6}"/>
    <cellStyle name="Normal 861 5" xfId="12248" xr:uid="{276C4758-062B-4CFF-8C6E-C312B5B42A59}"/>
    <cellStyle name="Normal 861 5 2" xfId="12247" xr:uid="{C3F29A24-FDA5-4A10-9A8C-B5C0E3E333EA}"/>
    <cellStyle name="Normal 861 6" xfId="12246" xr:uid="{1333BD88-1293-4187-B593-697D62A3CF39}"/>
    <cellStyle name="Normal 861 6 2" xfId="12245" xr:uid="{F0BE0389-8583-4D16-8B63-126DF31A6099}"/>
    <cellStyle name="Normal 861 7" xfId="12244" xr:uid="{20937AAF-9D9F-4F2C-B77C-F4837B401A8E}"/>
    <cellStyle name="Normal 862" xfId="12243" xr:uid="{58ACE3B7-27B0-4CE6-99FF-4DC2B4A0282F}"/>
    <cellStyle name="Normal 862 2" xfId="12242" xr:uid="{069A638D-C994-464D-B8B0-703677C69674}"/>
    <cellStyle name="Normal 862 2 2" xfId="12241" xr:uid="{735B15CF-8D7A-4CAC-A8A6-148B4B580170}"/>
    <cellStyle name="Normal 862 2 2 2" xfId="12240" xr:uid="{79A54717-2127-45D0-B4FE-B1EDD05E4D1F}"/>
    <cellStyle name="Normal 862 2 2 2 2" xfId="12239" xr:uid="{60883B53-25AE-4281-ACA3-C154A84D44CB}"/>
    <cellStyle name="Normal 862 2 2 2 2 2" xfId="12238" xr:uid="{5F5010B1-57E5-48BD-AA4B-A907DB1509AE}"/>
    <cellStyle name="Normal 862 2 2 2 3" xfId="12237" xr:uid="{69102247-B845-4FB7-B411-D157BAB519E9}"/>
    <cellStyle name="Normal 862 2 2 3" xfId="12236" xr:uid="{895B4448-CE1B-4047-B6AB-BA3013FD4FCA}"/>
    <cellStyle name="Normal 862 2 2 3 2" xfId="12235" xr:uid="{8522A762-BCD1-4A4C-958F-4A2F3A632C42}"/>
    <cellStyle name="Normal 862 2 2 4" xfId="12234" xr:uid="{8BFCA1CF-E754-480D-AE2A-1B9075DE564A}"/>
    <cellStyle name="Normal 862 2 2 4 2" xfId="12233" xr:uid="{296EE427-FDF5-466F-983C-D1A9A55965BB}"/>
    <cellStyle name="Normal 862 2 2 5" xfId="12232" xr:uid="{8337DC02-C351-40EA-AE50-89B6AD771A37}"/>
    <cellStyle name="Normal 862 2 3" xfId="12231" xr:uid="{B8292538-E484-46A9-8A47-399F3A0193DB}"/>
    <cellStyle name="Normal 862 2 3 2" xfId="12230" xr:uid="{738D32D3-786E-4543-B926-10761A4B7A22}"/>
    <cellStyle name="Normal 862 2 3 2 2" xfId="12229" xr:uid="{2403BBAF-B9BD-47C0-B792-1F3078D41E6C}"/>
    <cellStyle name="Normal 862 2 3 3" xfId="12228" xr:uid="{1839E07A-3907-4D1F-84AF-E13815CD1969}"/>
    <cellStyle name="Normal 862 2 4" xfId="12227" xr:uid="{B73E762D-3A8E-4240-B4CF-4E62FB80F0F9}"/>
    <cellStyle name="Normal 862 2 4 2" xfId="12226" xr:uid="{4D77D304-9ED3-4FFC-A9F6-907AB03E911C}"/>
    <cellStyle name="Normal 862 2 5" xfId="12225" xr:uid="{67F8C3D0-C9B6-44A4-9591-03BFFF3170BB}"/>
    <cellStyle name="Normal 862 2 5 2" xfId="12224" xr:uid="{1E505E4C-0BB6-4428-B2E0-7738F502732A}"/>
    <cellStyle name="Normal 862 2 6" xfId="12223" xr:uid="{6612428B-149B-4039-B136-8F968083CEEF}"/>
    <cellStyle name="Normal 862 3" xfId="12222" xr:uid="{1095D5D1-F30F-4680-8577-78B962F1BF93}"/>
    <cellStyle name="Normal 862 3 2" xfId="12221" xr:uid="{2AE04736-10F4-43B8-AFC8-75CFC57465B7}"/>
    <cellStyle name="Normal 862 3 2 2" xfId="12220" xr:uid="{967A4764-DDA0-42FA-844B-A3C9E13803FC}"/>
    <cellStyle name="Normal 862 3 2 2 2" xfId="12219" xr:uid="{21DE11BA-1ADC-4B3C-857A-D068E2FD1366}"/>
    <cellStyle name="Normal 862 3 2 3" xfId="12218" xr:uid="{BEAE7058-BF42-40BB-9DBD-7110C6477769}"/>
    <cellStyle name="Normal 862 3 3" xfId="12217" xr:uid="{C741FA25-F21A-40F8-89DD-57E0ED01DC3A}"/>
    <cellStyle name="Normal 862 3 3 2" xfId="12216" xr:uid="{24F9CB2B-E508-4587-92CF-102E780BA162}"/>
    <cellStyle name="Normal 862 3 4" xfId="12215" xr:uid="{1A152F24-CCCC-4C73-BE02-CFB42CEEEC98}"/>
    <cellStyle name="Normal 862 3 4 2" xfId="12214" xr:uid="{76F55501-B010-482D-AA92-5FD7C746DCCD}"/>
    <cellStyle name="Normal 862 3 5" xfId="12213" xr:uid="{FECAF6AB-C0D5-4C9D-8693-0EADF389F417}"/>
    <cellStyle name="Normal 862 4" xfId="12212" xr:uid="{AEE66AA3-2685-439E-8DAA-397D213B6DD4}"/>
    <cellStyle name="Normal 862 4 2" xfId="12211" xr:uid="{0ADBC78C-B147-4DF1-B733-872ACD1CE1B2}"/>
    <cellStyle name="Normal 862 4 2 2" xfId="12210" xr:uid="{E8B14CC3-30F7-4274-BD6A-C48375FB58B4}"/>
    <cellStyle name="Normal 862 4 3" xfId="12209" xr:uid="{F4AD900C-FDF3-42C5-8EF4-B1BE5A2ED080}"/>
    <cellStyle name="Normal 862 5" xfId="12208" xr:uid="{26DDEF8E-809D-4AFC-A384-4E10CB4BCDD4}"/>
    <cellStyle name="Normal 862 5 2" xfId="12207" xr:uid="{B971C187-3DBC-4C71-9DCF-0BA5510BA95A}"/>
    <cellStyle name="Normal 862 6" xfId="12206" xr:uid="{6623009A-0E02-4BE9-B4B4-7E0A28E62692}"/>
    <cellStyle name="Normal 862 6 2" xfId="12205" xr:uid="{383E3F7B-214B-4715-A3DE-D613918166B6}"/>
    <cellStyle name="Normal 862 7" xfId="12204" xr:uid="{B137D3CA-4E64-4496-B2D4-13A8E8353457}"/>
    <cellStyle name="Normal 863" xfId="12203" xr:uid="{12E0AC9E-D6E5-42D0-9036-8D6737A4C6F3}"/>
    <cellStyle name="Normal 863 2" xfId="12202" xr:uid="{BB057D20-5B7B-43AB-865C-3775E4517961}"/>
    <cellStyle name="Normal 863 2 2" xfId="12201" xr:uid="{6A08CB99-E932-4BD8-A367-F610127D93F9}"/>
    <cellStyle name="Normal 863 2 2 2" xfId="12200" xr:uid="{045F5E7F-0B18-41A0-BF7A-CB3703A943C5}"/>
    <cellStyle name="Normal 863 2 2 2 2" xfId="12199" xr:uid="{AAA37176-E467-4881-8FEB-441F8F2932B6}"/>
    <cellStyle name="Normal 863 2 2 2 2 2" xfId="12198" xr:uid="{5D1BC10F-417C-4298-A19D-7E95B855994C}"/>
    <cellStyle name="Normal 863 2 2 2 3" xfId="12197" xr:uid="{ACE76E93-E320-4335-B976-E9EB7D349D80}"/>
    <cellStyle name="Normal 863 2 2 3" xfId="12196" xr:uid="{ABD8D6F5-E7B4-4D57-BF73-1D17F8D53B1E}"/>
    <cellStyle name="Normal 863 2 2 3 2" xfId="12195" xr:uid="{AA43AAFB-25D3-4942-829C-C19A43B7BA95}"/>
    <cellStyle name="Normal 863 2 2 4" xfId="12194" xr:uid="{7EC1CBF4-208F-47E3-8A48-139353657AA9}"/>
    <cellStyle name="Normal 863 2 2 4 2" xfId="12193" xr:uid="{3D10E6B9-E79A-4C46-B8A9-F4B34EE5117F}"/>
    <cellStyle name="Normal 863 2 2 5" xfId="12192" xr:uid="{8DAC621F-CF87-4623-B048-4DAC96A322FD}"/>
    <cellStyle name="Normal 863 2 3" xfId="12191" xr:uid="{956CB751-39DA-4A63-9BBC-B9491927F771}"/>
    <cellStyle name="Normal 863 2 3 2" xfId="12190" xr:uid="{C0615D5A-2290-4F41-A561-56B7645363B7}"/>
    <cellStyle name="Normal 863 2 3 2 2" xfId="12189" xr:uid="{9325AA6F-5881-46E7-A86F-6D480DC5FEAC}"/>
    <cellStyle name="Normal 863 2 3 3" xfId="12188" xr:uid="{1FF9C276-46E3-4C32-B5DC-65E23E23D81B}"/>
    <cellStyle name="Normal 863 2 4" xfId="12187" xr:uid="{DCCDACB1-6772-4E9F-85C0-A0AAA5B9F85D}"/>
    <cellStyle name="Normal 863 2 4 2" xfId="12186" xr:uid="{65032E7D-AD85-463F-80FF-E03E34ABF556}"/>
    <cellStyle name="Normal 863 2 5" xfId="12185" xr:uid="{495B9023-E211-46EB-982E-D311A6D793E8}"/>
    <cellStyle name="Normal 863 2 5 2" xfId="12184" xr:uid="{69FDAEA8-8A0C-4216-8763-FD21DECF74F9}"/>
    <cellStyle name="Normal 863 2 6" xfId="12183" xr:uid="{EA240B04-00B0-49DF-99DA-407EB8F09D09}"/>
    <cellStyle name="Normal 863 3" xfId="12182" xr:uid="{7E68AF19-A687-4384-B0E8-CC690ECEC31C}"/>
    <cellStyle name="Normal 863 3 2" xfId="12181" xr:uid="{469C73EA-7FD4-4177-A374-7AA86AA56B61}"/>
    <cellStyle name="Normal 863 3 2 2" xfId="12180" xr:uid="{A689F203-61C3-4A1A-B7BD-62C7827EDDE1}"/>
    <cellStyle name="Normal 863 3 2 2 2" xfId="12179" xr:uid="{F72AD441-B59C-43C2-8DE1-3C94F5231033}"/>
    <cellStyle name="Normal 863 3 2 3" xfId="12178" xr:uid="{5C77CF7E-E236-4B58-8F9C-CEFF039865C7}"/>
    <cellStyle name="Normal 863 3 3" xfId="12177" xr:uid="{C1C5814F-B4A1-4FA5-8D5A-E502BA24C083}"/>
    <cellStyle name="Normal 863 3 3 2" xfId="12176" xr:uid="{CB1297E5-1DDB-4913-B2C2-6C21590CBF8E}"/>
    <cellStyle name="Normal 863 3 4" xfId="12175" xr:uid="{838B94C2-4EB5-4C92-9C36-CD22771F3263}"/>
    <cellStyle name="Normal 863 3 4 2" xfId="12174" xr:uid="{24CB9A1A-6278-423A-A507-3B51CB37F147}"/>
    <cellStyle name="Normal 863 3 5" xfId="12173" xr:uid="{5092CE9A-380E-46A5-8006-48B242D4EF5D}"/>
    <cellStyle name="Normal 863 4" xfId="12172" xr:uid="{04AF06D0-46ED-4F3B-B18F-4D1204ACD2B1}"/>
    <cellStyle name="Normal 863 4 2" xfId="12171" xr:uid="{A87B6295-38DC-4BF7-99CF-8310D9D9C736}"/>
    <cellStyle name="Normal 863 4 2 2" xfId="12170" xr:uid="{1C5BA6F0-1E2F-4481-891C-A31223D891A8}"/>
    <cellStyle name="Normal 863 4 3" xfId="12169" xr:uid="{4207E9D5-E2FB-4343-8BBB-338B321A7497}"/>
    <cellStyle name="Normal 863 5" xfId="12168" xr:uid="{4F386209-09DF-46ED-91C2-60C4FB451622}"/>
    <cellStyle name="Normal 863 5 2" xfId="12167" xr:uid="{DA51AC5D-502C-4836-A849-FC06C467BAD4}"/>
    <cellStyle name="Normal 863 6" xfId="12166" xr:uid="{8161A141-2E0A-48C7-9AF1-00F3390846AA}"/>
    <cellStyle name="Normal 863 6 2" xfId="12165" xr:uid="{78F47F1B-5BE6-432F-A69B-7376EA7FE60A}"/>
    <cellStyle name="Normal 863 7" xfId="12164" xr:uid="{93CA8957-1A74-402A-ADBC-84F739D42E1A}"/>
    <cellStyle name="Normal 864" xfId="12163" xr:uid="{9F13AB16-C2A4-44C2-8A49-2F4F90D3CB8B}"/>
    <cellStyle name="Normal 864 2" xfId="12162" xr:uid="{191F9AB0-6335-4C36-81E7-FE29C3672597}"/>
    <cellStyle name="Normal 864 2 2" xfId="12161" xr:uid="{E68456C2-0EA9-4393-BD30-60D13505742E}"/>
    <cellStyle name="Normal 864 2 2 2" xfId="12160" xr:uid="{8D332D0A-7A63-488C-B79E-C80D3D53B37A}"/>
    <cellStyle name="Normal 864 2 2 2 2" xfId="12159" xr:uid="{C3E850C6-1E30-4E4C-AAE9-590C4874C21C}"/>
    <cellStyle name="Normal 864 2 2 2 2 2" xfId="12158" xr:uid="{2C073C58-6FEA-494F-97B9-BFEE8DDD9D5C}"/>
    <cellStyle name="Normal 864 2 2 2 3" xfId="12157" xr:uid="{2C316D63-49AD-45FE-BFB1-B9F96616729C}"/>
    <cellStyle name="Normal 864 2 2 3" xfId="12156" xr:uid="{2F9067E1-ED5F-4512-8A1A-FF1047E3C9CB}"/>
    <cellStyle name="Normal 864 2 2 3 2" xfId="12155" xr:uid="{93CCAA31-EC57-4558-9364-1889966F3755}"/>
    <cellStyle name="Normal 864 2 2 4" xfId="12154" xr:uid="{CB1D1E62-172D-48FD-AC37-2C218780BDF8}"/>
    <cellStyle name="Normal 864 2 2 4 2" xfId="12153" xr:uid="{CAE1134E-5DCB-46A9-A5A2-837DCA57CDA4}"/>
    <cellStyle name="Normal 864 2 2 5" xfId="12152" xr:uid="{5AEDCA89-68E1-44E7-9BA3-C1B2277DB395}"/>
    <cellStyle name="Normal 864 2 3" xfId="12151" xr:uid="{ADC8DAFB-0919-444B-AFEB-CCE38355F541}"/>
    <cellStyle name="Normal 864 2 3 2" xfId="12150" xr:uid="{1CBD69E4-607C-4C0E-A1A5-DB3F6CE63CDA}"/>
    <cellStyle name="Normal 864 2 3 2 2" xfId="12149" xr:uid="{4069DD5C-D379-4AB6-8010-20147FB9AD2C}"/>
    <cellStyle name="Normal 864 2 3 3" xfId="12148" xr:uid="{607B36CF-B5F8-4E60-B627-CB1B8A209AB2}"/>
    <cellStyle name="Normal 864 2 4" xfId="12147" xr:uid="{70D5FFE2-83C6-46E7-9561-8D36EE57C516}"/>
    <cellStyle name="Normal 864 2 4 2" xfId="12146" xr:uid="{FADB235C-FF5C-419A-A9FF-D839515B2E4A}"/>
    <cellStyle name="Normal 864 2 5" xfId="12145" xr:uid="{F34E4093-1D27-425C-A03C-B24B1599AE65}"/>
    <cellStyle name="Normal 864 2 5 2" xfId="12144" xr:uid="{9940EEA9-BC1C-48AC-BEF5-9A6BCE329F2D}"/>
    <cellStyle name="Normal 864 2 6" xfId="12143" xr:uid="{5E0D9265-6314-41F9-95E4-4A6803B5C17E}"/>
    <cellStyle name="Normal 864 3" xfId="12142" xr:uid="{D2A6430A-359A-49B8-AF47-55C06B9313FF}"/>
    <cellStyle name="Normal 864 3 2" xfId="12141" xr:uid="{7140699D-F9A9-4DAD-A6BB-7D7CDF96EEB1}"/>
    <cellStyle name="Normal 864 3 2 2" xfId="12140" xr:uid="{83A3183F-9B16-4CD0-AAF9-3EC6C1D22E55}"/>
    <cellStyle name="Normal 864 3 2 2 2" xfId="12139" xr:uid="{6C7F4FFC-EE71-42BD-B38E-9004D84F9701}"/>
    <cellStyle name="Normal 864 3 2 3" xfId="12138" xr:uid="{34B7A758-FD1A-44F0-B26D-7F1D36CB81AD}"/>
    <cellStyle name="Normal 864 3 3" xfId="12137" xr:uid="{0D5F500D-3B13-42BD-A755-EA98B3266064}"/>
    <cellStyle name="Normal 864 3 3 2" xfId="12136" xr:uid="{EBD11678-F352-4107-BA6E-647BCB194C02}"/>
    <cellStyle name="Normal 864 3 4" xfId="12135" xr:uid="{3DC46F9A-F035-423F-AD34-7712D681FDC1}"/>
    <cellStyle name="Normal 864 3 4 2" xfId="12134" xr:uid="{B74B0477-92B1-4BB1-A45F-F28BBDF8F5DD}"/>
    <cellStyle name="Normal 864 3 5" xfId="12133" xr:uid="{111340F7-74CF-455C-B528-F7B566BA8ED3}"/>
    <cellStyle name="Normal 864 4" xfId="12132" xr:uid="{76D558BA-09BE-4ADE-A653-C6E4AB82E190}"/>
    <cellStyle name="Normal 864 4 2" xfId="12131" xr:uid="{655C7940-B0FE-44ED-9570-9905FD37B90D}"/>
    <cellStyle name="Normal 864 4 2 2" xfId="12130" xr:uid="{EFD07AC1-AA1A-45E2-8A2C-223E4068E3C9}"/>
    <cellStyle name="Normal 864 4 3" xfId="12129" xr:uid="{ED0FBEB8-4C7A-4B37-9B9C-453C8C9CA30E}"/>
    <cellStyle name="Normal 864 5" xfId="12128" xr:uid="{6EE6DC4B-23F9-46CE-90B6-8568CBAD9D2C}"/>
    <cellStyle name="Normal 864 5 2" xfId="12127" xr:uid="{1076DE64-8B0D-49FA-9736-DBF944CD0FD0}"/>
    <cellStyle name="Normal 864 6" xfId="12126" xr:uid="{B5D7F097-2A85-4B58-BEC5-FA3449738138}"/>
    <cellStyle name="Normal 864 6 2" xfId="12125" xr:uid="{250831F9-FC04-4054-A988-25338309DDA9}"/>
    <cellStyle name="Normal 864 7" xfId="12124" xr:uid="{C6B967C6-4D59-4062-B5C1-AD88696CB551}"/>
    <cellStyle name="Normal 865" xfId="12123" xr:uid="{A5DA77AF-D27F-4BA1-B37F-4518B6688786}"/>
    <cellStyle name="Normal 865 2" xfId="12122" xr:uid="{D5F506AA-4E9E-40D1-8C81-7FAB696E2B55}"/>
    <cellStyle name="Normal 865 2 2" xfId="12121" xr:uid="{C12D9D0F-6FA4-4C54-A03E-471A8727D2CF}"/>
    <cellStyle name="Normal 865 2 2 2" xfId="12120" xr:uid="{23DF4A12-8D48-4F39-BC41-D84A4C6676FF}"/>
    <cellStyle name="Normal 865 2 2 2 2" xfId="12119" xr:uid="{AF8FA8B8-F121-4BD2-BEB8-249CD68A2243}"/>
    <cellStyle name="Normal 865 2 2 2 2 2" xfId="12118" xr:uid="{8018BA80-F68B-4815-8CB8-2D89CE9048DD}"/>
    <cellStyle name="Normal 865 2 2 2 3" xfId="12117" xr:uid="{6559A917-6D99-4B1A-A5F7-F1A9BC361C19}"/>
    <cellStyle name="Normal 865 2 2 3" xfId="12116" xr:uid="{E7D8C818-8D28-48D4-A083-6B3CD5F56F47}"/>
    <cellStyle name="Normal 865 2 2 3 2" xfId="12115" xr:uid="{DD351A2A-5D4E-4A95-AD1A-586432C5869D}"/>
    <cellStyle name="Normal 865 2 2 4" xfId="12114" xr:uid="{E0392D66-2A97-43AE-AB8B-08C947E76D4E}"/>
    <cellStyle name="Normal 865 2 2 4 2" xfId="12113" xr:uid="{4769F06A-D528-42E4-9D4E-8FC33A47BC9C}"/>
    <cellStyle name="Normal 865 2 2 5" xfId="12112" xr:uid="{D130DB9D-379D-4299-8D10-949DFBF24947}"/>
    <cellStyle name="Normal 865 2 3" xfId="12111" xr:uid="{13530983-0F65-487D-B104-3CC06FFA81D8}"/>
    <cellStyle name="Normal 865 2 3 2" xfId="12110" xr:uid="{64D91AB1-7AB8-4F84-A597-6B0A88EB07E0}"/>
    <cellStyle name="Normal 865 2 3 2 2" xfId="12109" xr:uid="{91906E22-E782-4A97-8199-727905ED92C4}"/>
    <cellStyle name="Normal 865 2 3 3" xfId="12108" xr:uid="{A905C69D-45EC-4198-98EF-CBC1C7752B0D}"/>
    <cellStyle name="Normal 865 2 4" xfId="12107" xr:uid="{2EBBEFD6-3213-43DA-BA32-17E699D4DF9A}"/>
    <cellStyle name="Normal 865 2 4 2" xfId="12106" xr:uid="{FE2FEE85-1AA6-4F79-BB77-5FEF8EBCA651}"/>
    <cellStyle name="Normal 865 2 5" xfId="12105" xr:uid="{0877B8F8-4325-4F73-BF68-F5930CA9FDC8}"/>
    <cellStyle name="Normal 865 2 5 2" xfId="12104" xr:uid="{AFFD546E-B80B-47A0-A0ED-B48D2827C979}"/>
    <cellStyle name="Normal 865 2 6" xfId="12103" xr:uid="{1B3C81A5-1C4E-42A6-8534-1921DB1A8AB4}"/>
    <cellStyle name="Normal 865 3" xfId="12102" xr:uid="{798151F0-122A-4AA2-AA7F-3CE62BF105A0}"/>
    <cellStyle name="Normal 865 3 2" xfId="12101" xr:uid="{FE8FD953-C83B-4331-B2DD-26AB9CD33DCA}"/>
    <cellStyle name="Normal 865 3 2 2" xfId="12100" xr:uid="{A993BFE1-0A8A-4A39-A3C1-806079D8B0F5}"/>
    <cellStyle name="Normal 865 3 2 2 2" xfId="12099" xr:uid="{3884FAE5-030E-4197-BA01-7D6BC70794DC}"/>
    <cellStyle name="Normal 865 3 2 3" xfId="12098" xr:uid="{1C805C48-3FBF-4A4D-A7F6-36A38C8A12B9}"/>
    <cellStyle name="Normal 865 3 3" xfId="12097" xr:uid="{3C101205-B805-468F-8D5B-F3195FD42550}"/>
    <cellStyle name="Normal 865 3 3 2" xfId="12096" xr:uid="{60E420E5-DE4E-4D61-BFA5-8FAE0A8C7EBA}"/>
    <cellStyle name="Normal 865 3 4" xfId="12095" xr:uid="{D7ED26A5-5AFD-4EAB-BD99-D0E8B30B18DA}"/>
    <cellStyle name="Normal 865 3 4 2" xfId="12094" xr:uid="{490BC8F5-114A-4323-B3A8-102024461575}"/>
    <cellStyle name="Normal 865 3 5" xfId="12093" xr:uid="{C34011DF-4232-425D-A334-0CC0E2E34EF1}"/>
    <cellStyle name="Normal 865 4" xfId="12092" xr:uid="{C91B0141-66B5-4DE5-8E64-059CA076340C}"/>
    <cellStyle name="Normal 865 4 2" xfId="12091" xr:uid="{3437DB9C-D316-43DC-85BA-5AB81D7BCBDF}"/>
    <cellStyle name="Normal 865 4 2 2" xfId="12090" xr:uid="{F5E209F7-15B6-4238-9D98-6936A523BA29}"/>
    <cellStyle name="Normal 865 4 3" xfId="12089" xr:uid="{D79ADF9F-1951-407E-870F-ECC7BFF7FF3D}"/>
    <cellStyle name="Normal 865 5" xfId="12088" xr:uid="{38E62D5F-B4B4-4833-A94A-6ED1CDE1D045}"/>
    <cellStyle name="Normal 865 5 2" xfId="12087" xr:uid="{0C9DD3FD-63CA-4B2B-8564-A82C0A053EB5}"/>
    <cellStyle name="Normal 865 6" xfId="12086" xr:uid="{2AF4F526-0645-4123-AE20-C6FCBFD3516F}"/>
    <cellStyle name="Normal 865 6 2" xfId="12085" xr:uid="{71AA742D-EB10-400D-BC90-D0CCA76C2251}"/>
    <cellStyle name="Normal 865 7" xfId="12084" xr:uid="{930C7CA0-33FE-4182-BF9A-CD0A9F40A44A}"/>
    <cellStyle name="Normal 866" xfId="12083" xr:uid="{FB1A8AB8-36B6-4FD0-BA25-3BD2B5420596}"/>
    <cellStyle name="Normal 866 2" xfId="12082" xr:uid="{A849CEC1-0E7F-4743-85DF-76E9D05A3BDF}"/>
    <cellStyle name="Normal 866 2 2" xfId="12081" xr:uid="{5FE5314C-46CF-44F1-A742-91323A65FC17}"/>
    <cellStyle name="Normal 866 2 2 2" xfId="12080" xr:uid="{59E94FF7-0515-4C2D-AB4D-3FB9833BA1CB}"/>
    <cellStyle name="Normal 866 2 2 2 2" xfId="12079" xr:uid="{A7EDF5CF-EDC3-4528-8435-5A04D61FACB3}"/>
    <cellStyle name="Normal 866 2 2 2 2 2" xfId="12078" xr:uid="{43EE8062-A995-4D37-B420-1072D0470BFC}"/>
    <cellStyle name="Normal 866 2 2 2 3" xfId="12077" xr:uid="{9B239392-2C40-4A57-8AB8-A9729D9A79FE}"/>
    <cellStyle name="Normal 866 2 2 3" xfId="12076" xr:uid="{AC4F7646-3266-4F05-97F7-B7541459D65F}"/>
    <cellStyle name="Normal 866 2 2 3 2" xfId="12075" xr:uid="{1AAB8237-1547-4B3D-B08F-51ED7C0BCCC7}"/>
    <cellStyle name="Normal 866 2 2 4" xfId="12074" xr:uid="{DC7D9393-14FB-4EA8-AD9B-4B2B894E1326}"/>
    <cellStyle name="Normal 866 2 2 4 2" xfId="12073" xr:uid="{8E6B7E88-319D-43FD-9EE8-FCBD1A8DDE71}"/>
    <cellStyle name="Normal 866 2 2 5" xfId="12072" xr:uid="{ECAF2B58-BE55-4674-A682-2642EB6D4854}"/>
    <cellStyle name="Normal 866 2 3" xfId="12071" xr:uid="{441F5FA1-CCEA-454E-A505-A24FC984C6BE}"/>
    <cellStyle name="Normal 866 2 3 2" xfId="12070" xr:uid="{11B23408-F3D4-4812-A6D5-76461BD4354B}"/>
    <cellStyle name="Normal 866 2 3 2 2" xfId="12069" xr:uid="{EFF8D005-BF06-4F8A-A0CA-AC4DAF8C2E14}"/>
    <cellStyle name="Normal 866 2 3 3" xfId="12068" xr:uid="{33CFA02D-0E8A-40CD-BE55-3A6533486481}"/>
    <cellStyle name="Normal 866 2 4" xfId="12067" xr:uid="{BEAFDBCF-8600-4BF3-AF01-7986F9DC6872}"/>
    <cellStyle name="Normal 866 2 4 2" xfId="12066" xr:uid="{EAA58CB9-1C09-4423-A31C-18B9D4C1CF89}"/>
    <cellStyle name="Normal 866 2 5" xfId="12065" xr:uid="{897713F9-A8CF-47BD-92E3-DDF0CB934396}"/>
    <cellStyle name="Normal 866 2 5 2" xfId="12064" xr:uid="{2AC11043-1B25-4A59-87D0-A2D1A07751C6}"/>
    <cellStyle name="Normal 866 2 6" xfId="12063" xr:uid="{3B249520-397B-41B8-BBB6-774BA26763B4}"/>
    <cellStyle name="Normal 866 3" xfId="12062" xr:uid="{578F7794-A244-4CA2-B754-A358B4F5D6F9}"/>
    <cellStyle name="Normal 866 3 2" xfId="12061" xr:uid="{AF5FF158-A922-4578-BC34-A5C53910DB5A}"/>
    <cellStyle name="Normal 866 3 2 2" xfId="12060" xr:uid="{D44C1640-3CAC-4F8A-A107-0CA8DA4118B5}"/>
    <cellStyle name="Normal 866 3 2 2 2" xfId="12059" xr:uid="{C405533C-529A-476D-BA99-897C1E0E70A2}"/>
    <cellStyle name="Normal 866 3 2 3" xfId="12058" xr:uid="{9F8F4303-A8F3-4AF3-BFCC-74E489F2F928}"/>
    <cellStyle name="Normal 866 3 3" xfId="12057" xr:uid="{63120F60-7E54-4EBC-925F-67B8036648D6}"/>
    <cellStyle name="Normal 866 3 3 2" xfId="12056" xr:uid="{AA4EA531-C37A-44F8-9772-2458433706D2}"/>
    <cellStyle name="Normal 866 3 4" xfId="12055" xr:uid="{4840EC42-4BEB-4EA8-891D-8769BCA4D856}"/>
    <cellStyle name="Normal 866 3 4 2" xfId="12054" xr:uid="{4D529165-E032-44EE-BB30-EDA51D8FA009}"/>
    <cellStyle name="Normal 866 3 5" xfId="12053" xr:uid="{4D35C609-3C8F-4FB9-8C80-A686443CE838}"/>
    <cellStyle name="Normal 866 4" xfId="12052" xr:uid="{CCB2D189-44BA-47C7-B355-79C7E873C816}"/>
    <cellStyle name="Normal 866 4 2" xfId="12051" xr:uid="{58876B00-C343-4B38-A72E-E47937C6022F}"/>
    <cellStyle name="Normal 866 4 2 2" xfId="12050" xr:uid="{AFDC0541-F7E1-4B17-B7A6-EFC052C37A12}"/>
    <cellStyle name="Normal 866 4 3" xfId="12049" xr:uid="{6836B248-7022-46A6-B620-1BAD38E31D98}"/>
    <cellStyle name="Normal 866 5" xfId="12048" xr:uid="{31C2377C-C9E7-4EFA-8B4D-8141BB0FA428}"/>
    <cellStyle name="Normal 866 5 2" xfId="12047" xr:uid="{C7EB065E-82BE-4819-8B17-632476013FAE}"/>
    <cellStyle name="Normal 866 6" xfId="12046" xr:uid="{8A4B828A-DB7E-4413-8497-37F8223FF8F9}"/>
    <cellStyle name="Normal 866 6 2" xfId="12045" xr:uid="{E2462979-44BC-46FE-B7DF-BB7B4CD1C3A5}"/>
    <cellStyle name="Normal 866 7" xfId="12044" xr:uid="{37FC8BBA-10D3-4949-845B-72604B3C5186}"/>
    <cellStyle name="Normal 867" xfId="12043" xr:uid="{F5AA3820-EB1E-4AE6-A83F-3816D19EE832}"/>
    <cellStyle name="Normal 867 2" xfId="12042" xr:uid="{FA9457A6-A030-4C98-9B36-866FB52EE391}"/>
    <cellStyle name="Normal 867 2 2" xfId="12041" xr:uid="{ECE4D87E-3D36-49B4-81E5-5465A68FCED6}"/>
    <cellStyle name="Normal 867 2 2 2" xfId="12040" xr:uid="{51C89A62-975C-49BF-9540-C74AE0073565}"/>
    <cellStyle name="Normal 867 2 2 2 2" xfId="12039" xr:uid="{75B103EF-0A1E-474E-AFDB-55259119B7F2}"/>
    <cellStyle name="Normal 867 2 2 2 2 2" xfId="12038" xr:uid="{55803D8D-895C-4CFE-B2EF-C7F3BF310A9C}"/>
    <cellStyle name="Normal 867 2 2 2 3" xfId="12037" xr:uid="{66586B55-D434-46D4-8842-7030867B3516}"/>
    <cellStyle name="Normal 867 2 2 3" xfId="12036" xr:uid="{FB8D59FC-A5CE-4D41-93D5-0377AFC58707}"/>
    <cellStyle name="Normal 867 2 2 3 2" xfId="12035" xr:uid="{D211F6E1-5D56-461E-BBF6-72823F79679E}"/>
    <cellStyle name="Normal 867 2 2 4" xfId="12034" xr:uid="{1DA318E4-9D54-425E-BAA9-D3E4DD354421}"/>
    <cellStyle name="Normal 867 2 2 4 2" xfId="12033" xr:uid="{858EC610-350B-4476-B803-65CF5DCF276C}"/>
    <cellStyle name="Normal 867 2 2 5" xfId="12032" xr:uid="{7909B19A-BBCB-485D-A6C8-9E1D263931C9}"/>
    <cellStyle name="Normal 867 2 3" xfId="12031" xr:uid="{1DB6A916-6A5D-4FE3-882D-52665D9EDD4E}"/>
    <cellStyle name="Normal 867 2 3 2" xfId="12030" xr:uid="{0E6BB1C2-B08E-4F75-9366-AA43F6FD41A6}"/>
    <cellStyle name="Normal 867 2 3 2 2" xfId="12029" xr:uid="{AC9C55DC-83B2-4A42-990A-642B6BA9DAC1}"/>
    <cellStyle name="Normal 867 2 3 3" xfId="12028" xr:uid="{01A1EF9F-018D-457B-9E07-E080958A183A}"/>
    <cellStyle name="Normal 867 2 4" xfId="12027" xr:uid="{89F7916A-CD27-448A-91F3-657CCA876939}"/>
    <cellStyle name="Normal 867 2 4 2" xfId="12026" xr:uid="{27830C36-348E-4B12-BB55-0EDE5CB49B53}"/>
    <cellStyle name="Normal 867 2 5" xfId="12025" xr:uid="{53EADA56-651E-4B73-872E-2AC5D10CB598}"/>
    <cellStyle name="Normal 867 2 5 2" xfId="12024" xr:uid="{40D7D3E2-C8E2-4C6D-ABDC-C61CA70A3F1D}"/>
    <cellStyle name="Normal 867 2 6" xfId="12023" xr:uid="{6A6B5D39-F018-4677-B99F-C5208A20215F}"/>
    <cellStyle name="Normal 867 3" xfId="12022" xr:uid="{E413D4A3-E8D8-4483-906F-FB999D34FC74}"/>
    <cellStyle name="Normal 867 3 2" xfId="12021" xr:uid="{B2A64666-1E65-401E-8382-C8F9ED7328FA}"/>
    <cellStyle name="Normal 867 3 2 2" xfId="12020" xr:uid="{2A8DB016-8602-41B3-A132-2406AD69A64C}"/>
    <cellStyle name="Normal 867 3 2 2 2" xfId="12019" xr:uid="{601C3BEC-6293-4600-8FEF-79DBA899E909}"/>
    <cellStyle name="Normal 867 3 2 3" xfId="12018" xr:uid="{E3EBBEF4-E447-4A1A-8A6F-EC8E83E31FE3}"/>
    <cellStyle name="Normal 867 3 3" xfId="12017" xr:uid="{DDDEC106-3FEF-49CD-AF39-B0CF71201E8A}"/>
    <cellStyle name="Normal 867 3 3 2" xfId="12016" xr:uid="{47562F02-E2CD-4B50-9BDD-58681F035536}"/>
    <cellStyle name="Normal 867 3 4" xfId="12015" xr:uid="{797364E4-77D4-44D4-A248-3D5706EC6A97}"/>
    <cellStyle name="Normal 867 3 4 2" xfId="12014" xr:uid="{D8754D39-434B-4EDE-A95F-6055FA9D1658}"/>
    <cellStyle name="Normal 867 3 5" xfId="12013" xr:uid="{0D3F8081-1893-4CA8-BC5E-EC72DF644A36}"/>
    <cellStyle name="Normal 867 4" xfId="12012" xr:uid="{135E61BC-DDA6-4A1C-A674-B60C995E20F5}"/>
    <cellStyle name="Normal 867 4 2" xfId="12011" xr:uid="{7CFBC7BE-93E3-4A07-84FC-990F7078D239}"/>
    <cellStyle name="Normal 867 4 2 2" xfId="12010" xr:uid="{8C9D0A50-4856-4B08-AEA4-DDFCF1BD7BF5}"/>
    <cellStyle name="Normal 867 4 3" xfId="12009" xr:uid="{6864B51A-49FB-4AB4-9988-DE939CD50069}"/>
    <cellStyle name="Normal 867 5" xfId="12008" xr:uid="{B4FEBC00-3965-4A3C-9430-5883F4815B0F}"/>
    <cellStyle name="Normal 867 5 2" xfId="12007" xr:uid="{22599CC6-EC29-49BD-AFBE-0DE7881D39B9}"/>
    <cellStyle name="Normal 867 6" xfId="12006" xr:uid="{6C7F2081-DDCC-4830-8854-18517197B687}"/>
    <cellStyle name="Normal 867 6 2" xfId="12005" xr:uid="{56871D33-189A-413C-8826-2562E9242108}"/>
    <cellStyle name="Normal 867 7" xfId="12004" xr:uid="{B14FA921-3FEE-4D0B-B143-5B2B7B4364C8}"/>
    <cellStyle name="Normal 868" xfId="12003" xr:uid="{10DF9ECF-1134-40EF-B016-5BD436891EA8}"/>
    <cellStyle name="Normal 868 2" xfId="12002" xr:uid="{070AFBCD-12D2-4535-9A48-3D15D66CBBF3}"/>
    <cellStyle name="Normal 868 2 2" xfId="12001" xr:uid="{C6A5F988-97B7-442F-BB45-5B9B9E43DDC8}"/>
    <cellStyle name="Normal 868 2 2 2" xfId="12000" xr:uid="{E055ED61-1692-4AF5-A536-6A53FE23FDD3}"/>
    <cellStyle name="Normal 868 2 2 2 2" xfId="11999" xr:uid="{171DAAF9-D5EA-4361-9F60-D8D676A498B2}"/>
    <cellStyle name="Normal 868 2 2 2 2 2" xfId="11998" xr:uid="{42CC1E5D-E871-46D1-89DD-395AD61CAFB6}"/>
    <cellStyle name="Normal 868 2 2 2 3" xfId="11997" xr:uid="{60F39CE5-E9B3-4272-AC4E-FC823382ACF2}"/>
    <cellStyle name="Normal 868 2 2 3" xfId="11996" xr:uid="{4D60ECDD-42DB-4EF8-92F0-42FC89D035BC}"/>
    <cellStyle name="Normal 868 2 2 3 2" xfId="11995" xr:uid="{44CE9CF6-E8B4-4B1E-806F-83DEC7EAE04C}"/>
    <cellStyle name="Normal 868 2 2 4" xfId="11994" xr:uid="{70EA4C64-70D1-443C-AFE4-0C39292C4947}"/>
    <cellStyle name="Normal 868 2 2 4 2" xfId="11993" xr:uid="{32D42382-6001-47F0-BD1A-C88C38122F62}"/>
    <cellStyle name="Normal 868 2 2 5" xfId="11992" xr:uid="{2E34E2F2-C20E-4FB0-B58D-72D8942FCFA5}"/>
    <cellStyle name="Normal 868 2 3" xfId="11991" xr:uid="{F0D53727-5917-4E7D-839F-8A64DB22F07F}"/>
    <cellStyle name="Normal 868 2 3 2" xfId="11990" xr:uid="{3E2A3F08-F765-4D7F-84FD-D5A66E0CF82F}"/>
    <cellStyle name="Normal 868 2 3 2 2" xfId="11989" xr:uid="{F8DD3A90-EE5C-45EF-8C05-C8B84B535A01}"/>
    <cellStyle name="Normal 868 2 3 3" xfId="11988" xr:uid="{ED969D75-1F12-44C3-B2D1-5F87947340A9}"/>
    <cellStyle name="Normal 868 2 4" xfId="11987" xr:uid="{DF055810-C88F-413C-B588-CDF3D4419FBB}"/>
    <cellStyle name="Normal 868 2 4 2" xfId="11986" xr:uid="{5FDAD128-9A26-40E0-8832-BA1659ACBD64}"/>
    <cellStyle name="Normal 868 2 5" xfId="11985" xr:uid="{CDDCB1C0-A4B5-4FBC-A5D0-B9ED1FC57ECC}"/>
    <cellStyle name="Normal 868 2 5 2" xfId="11984" xr:uid="{F19C8203-BD0F-49FA-A582-DAFF7ABA7F19}"/>
    <cellStyle name="Normal 868 2 6" xfId="11983" xr:uid="{03C76F8B-7CA8-49C8-B99E-10C705117493}"/>
    <cellStyle name="Normal 868 3" xfId="11982" xr:uid="{2D4EC92D-D58F-42FB-81CD-C329B7D78BC4}"/>
    <cellStyle name="Normal 868 3 2" xfId="11981" xr:uid="{39D94FBC-6A77-4084-9913-2AE10F175906}"/>
    <cellStyle name="Normal 868 3 2 2" xfId="11980" xr:uid="{99864172-04B9-4F7A-9F75-718AE91F8C57}"/>
    <cellStyle name="Normal 868 3 2 2 2" xfId="11979" xr:uid="{519A016D-7269-48B4-B379-207DB787EC01}"/>
    <cellStyle name="Normal 868 3 2 3" xfId="11978" xr:uid="{1D40827F-BD18-4226-8AB7-C5ECAFCEB1DD}"/>
    <cellStyle name="Normal 868 3 3" xfId="11977" xr:uid="{D222C849-483F-4F8E-96E8-5C127131F24A}"/>
    <cellStyle name="Normal 868 3 3 2" xfId="11976" xr:uid="{4D68FCD4-98DB-46AB-8DA9-EAA62C6F42D9}"/>
    <cellStyle name="Normal 868 3 4" xfId="11975" xr:uid="{27FEC168-A93D-4251-BB8F-FB03C67EF776}"/>
    <cellStyle name="Normal 868 3 4 2" xfId="11974" xr:uid="{CCEB6AEE-3040-489C-A14A-6040ABEC16EE}"/>
    <cellStyle name="Normal 868 3 5" xfId="11973" xr:uid="{96008B47-31CE-46E9-916F-7D74C8FCAF86}"/>
    <cellStyle name="Normal 868 4" xfId="11972" xr:uid="{643248CE-E185-439C-B676-ECB4EFD78095}"/>
    <cellStyle name="Normal 868 4 2" xfId="11971" xr:uid="{50D4E02B-9AAB-4DD6-A5B3-FE958E3CFB7B}"/>
    <cellStyle name="Normal 868 4 2 2" xfId="11970" xr:uid="{F6951DC4-37E1-4F0D-A161-15669ABAB61D}"/>
    <cellStyle name="Normal 868 4 3" xfId="11969" xr:uid="{BB6A9A31-618D-47E3-82A6-3C4B74FE0407}"/>
    <cellStyle name="Normal 868 5" xfId="11968" xr:uid="{30930B3C-4777-4CC3-A834-EDB7EF03D24E}"/>
    <cellStyle name="Normal 868 5 2" xfId="11967" xr:uid="{8B0CA288-E352-41A0-9270-1F9F29070EC7}"/>
    <cellStyle name="Normal 868 6" xfId="11966" xr:uid="{2E7D656C-4160-4907-8CC6-426D08CCA3CF}"/>
    <cellStyle name="Normal 868 6 2" xfId="11965" xr:uid="{B49CB90A-53E0-4833-8191-4FFA5348A960}"/>
    <cellStyle name="Normal 868 7" xfId="11964" xr:uid="{98ABF47A-5DD8-4063-A413-6A3908F5E175}"/>
    <cellStyle name="Normal 869" xfId="11963" xr:uid="{065F500E-E678-42F3-BAE6-E26EA425DE8A}"/>
    <cellStyle name="Normal 869 2" xfId="11962" xr:uid="{897D40C9-203A-4196-B1AF-59F9E5FEDB2B}"/>
    <cellStyle name="Normal 869 2 2" xfId="11961" xr:uid="{D0D23A50-CB06-44A0-B46D-25571E5ACBDC}"/>
    <cellStyle name="Normal 869 2 2 2" xfId="11960" xr:uid="{284B9D32-A40B-43CA-A26D-76664B069FD8}"/>
    <cellStyle name="Normal 869 2 2 2 2" xfId="11959" xr:uid="{9378E8D9-11F3-47FF-8B1D-B6B7E5A40146}"/>
    <cellStyle name="Normal 869 2 2 2 2 2" xfId="11958" xr:uid="{A647066D-6229-4AD7-8F6A-D771A0CB9066}"/>
    <cellStyle name="Normal 869 2 2 2 3" xfId="11957" xr:uid="{CD4A9549-165B-476A-9E80-00D23D93C97F}"/>
    <cellStyle name="Normal 869 2 2 3" xfId="11956" xr:uid="{59A51670-A6E8-4C30-979D-D3005E14DB01}"/>
    <cellStyle name="Normal 869 2 2 3 2" xfId="11955" xr:uid="{1AC43E95-CE53-4D0F-B628-78245BE0CBF5}"/>
    <cellStyle name="Normal 869 2 2 4" xfId="11954" xr:uid="{24645EAC-CE17-43A5-A571-D67F0DED4F3D}"/>
    <cellStyle name="Normal 869 2 2 4 2" xfId="11953" xr:uid="{4382E0C5-C5A3-419E-AC4A-8A1D5032A111}"/>
    <cellStyle name="Normal 869 2 2 5" xfId="11952" xr:uid="{3DF146B6-FCEA-4F91-8626-1A94E7F3C7F3}"/>
    <cellStyle name="Normal 869 2 3" xfId="11951" xr:uid="{1C0D549A-0950-47CB-AD03-9422A35005D3}"/>
    <cellStyle name="Normal 869 2 3 2" xfId="11950" xr:uid="{767D0653-084D-41BD-B230-256B1C206F02}"/>
    <cellStyle name="Normal 869 2 3 2 2" xfId="11949" xr:uid="{C2E99138-6815-48FD-AFE2-E8285495BAC5}"/>
    <cellStyle name="Normal 869 2 3 3" xfId="11948" xr:uid="{0C2C217B-8D0E-4814-8A57-6FE1E59BC0A0}"/>
    <cellStyle name="Normal 869 2 4" xfId="11947" xr:uid="{9EAF386D-E5C3-4C95-8EFC-A022C9D52F28}"/>
    <cellStyle name="Normal 869 2 4 2" xfId="11946" xr:uid="{F2083340-015C-47A5-8DE2-75958948B984}"/>
    <cellStyle name="Normal 869 2 5" xfId="11945" xr:uid="{D81C636E-DE27-43C4-9428-6ADA49D9305E}"/>
    <cellStyle name="Normal 869 2 5 2" xfId="11944" xr:uid="{120AE018-0B30-4729-8DCA-CE2F4C4106D7}"/>
    <cellStyle name="Normal 869 2 6" xfId="11943" xr:uid="{D0FFA71D-42C0-46D0-A272-72017C298F3A}"/>
    <cellStyle name="Normal 869 3" xfId="11942" xr:uid="{5B991D3B-F70C-40E8-869F-0769EBB89009}"/>
    <cellStyle name="Normal 869 3 2" xfId="11941" xr:uid="{3A3C5361-3A95-45F9-9797-25C44D0DFA24}"/>
    <cellStyle name="Normal 869 3 2 2" xfId="11940" xr:uid="{8A253EB8-7121-4238-AE25-B7D4113196C8}"/>
    <cellStyle name="Normal 869 3 2 2 2" xfId="11939" xr:uid="{AD31496E-51B9-435B-8D2A-18E6E74D9D32}"/>
    <cellStyle name="Normal 869 3 2 3" xfId="11938" xr:uid="{6E367367-36B5-464B-BCAB-032045F0A078}"/>
    <cellStyle name="Normal 869 3 3" xfId="11937" xr:uid="{71A9E27C-7B34-47FE-95AB-6FD5DE109997}"/>
    <cellStyle name="Normal 869 3 3 2" xfId="11936" xr:uid="{981EE57F-1CF7-46D0-9EF3-9883A9BFF79C}"/>
    <cellStyle name="Normal 869 3 4" xfId="11935" xr:uid="{952CE210-7F3B-4197-87E0-2C6C6F422A01}"/>
    <cellStyle name="Normal 869 3 4 2" xfId="11934" xr:uid="{EF2BB99C-6FCA-460B-A2B7-95D4703D1F8D}"/>
    <cellStyle name="Normal 869 3 5" xfId="11933" xr:uid="{DFC2C28B-4524-4782-9B95-3C8D01625808}"/>
    <cellStyle name="Normal 869 4" xfId="11932" xr:uid="{60325323-0FF8-444B-ACD9-FD214FB58F4A}"/>
    <cellStyle name="Normal 869 4 2" xfId="11931" xr:uid="{F45E65AD-28F3-4DF1-B4AF-FFCFEAE0F2DF}"/>
    <cellStyle name="Normal 869 4 2 2" xfId="11930" xr:uid="{DC04E8D2-B5B9-4883-AA52-65DACFF4EE8F}"/>
    <cellStyle name="Normal 869 4 3" xfId="11929" xr:uid="{02584D1F-9E3E-4804-A742-6227AF9A6778}"/>
    <cellStyle name="Normal 869 5" xfId="11928" xr:uid="{50618478-4383-4DBB-9D79-7E111592BE88}"/>
    <cellStyle name="Normal 869 5 2" xfId="11927" xr:uid="{820BEDC3-AC00-4575-8EC6-66BEB4C22628}"/>
    <cellStyle name="Normal 869 6" xfId="11926" xr:uid="{D86CCD68-8492-4BBE-86D4-A975299715EB}"/>
    <cellStyle name="Normal 869 6 2" xfId="11925" xr:uid="{3D6E1F0E-2DA8-4B35-A812-7BF0F3F58E37}"/>
    <cellStyle name="Normal 869 7" xfId="11924" xr:uid="{4C67309E-FBCC-4B0A-9305-F4ED48B7A9A5}"/>
    <cellStyle name="Normal 87" xfId="11923" xr:uid="{890D475A-DA4A-4D5C-A479-C349EAE19852}"/>
    <cellStyle name="Normal 87 2" xfId="11922" xr:uid="{BE9EE8B2-35E9-4370-B8DF-D98E3A8E0066}"/>
    <cellStyle name="Normal 87 2 2" xfId="11921" xr:uid="{29352F9B-E431-4E2B-B7D7-278D7C6FC208}"/>
    <cellStyle name="Normal 87 2 2 2" xfId="11920" xr:uid="{6D1EA1F3-683E-4453-BC2B-8CB33DEC1251}"/>
    <cellStyle name="Normal 87 2 2 3" xfId="11919" xr:uid="{5F877877-511F-43F6-861F-CD92E412D9A8}"/>
    <cellStyle name="Normal 87 2 2_Forecast" xfId="11918" xr:uid="{345123F9-2FD7-4141-8CA1-DF185A4B41A1}"/>
    <cellStyle name="Normal 87 2 3" xfId="11917" xr:uid="{22BE48CC-2D03-40BD-A430-9F5AA73AE13C}"/>
    <cellStyle name="Normal 87 2 3 2" xfId="11916" xr:uid="{0634FB36-6F75-412C-B53A-7EB7B6806F80}"/>
    <cellStyle name="Normal 87 2 3 3" xfId="11915" xr:uid="{F3D49669-C9BA-4E38-94A4-E9E210BC4E24}"/>
    <cellStyle name="Normal 87 2 3_Forecast" xfId="11914" xr:uid="{5AEA1152-2448-41C9-AD12-578B5356AF8C}"/>
    <cellStyle name="Normal 87 2 4" xfId="11913" xr:uid="{63A2182F-4EF0-4E8E-AF40-340FE955854F}"/>
    <cellStyle name="Normal 87 2 5" xfId="11912" xr:uid="{2651FEF2-E164-494D-A87C-D2D152650709}"/>
    <cellStyle name="Normal 87 2_DSub" xfId="11911" xr:uid="{1281EA66-F057-4C94-BE5C-3C83428E19CA}"/>
    <cellStyle name="Normal 87 3" xfId="11910" xr:uid="{55771B7C-0D3B-4C38-9BDB-4A1CBCD8FD2E}"/>
    <cellStyle name="Normal 87 3 2" xfId="11909" xr:uid="{4BAEFEA0-1826-43F3-9AD2-3061BB6CF2A1}"/>
    <cellStyle name="Normal 87 3 3" xfId="11908" xr:uid="{1698B5B9-9284-4C23-A2FA-E7FD0C6F9FAE}"/>
    <cellStyle name="Normal 87 3_Forecast" xfId="11907" xr:uid="{62B534EF-4BC2-4956-84C6-A5203CBEB5E9}"/>
    <cellStyle name="Normal 87 4" xfId="11906" xr:uid="{F31A0F78-1B76-4927-A427-3AFD7DC4B8E9}"/>
    <cellStyle name="Normal 87 5" xfId="11905" xr:uid="{8E1CD671-4E01-44D4-9C2F-62B8FF31FEBA}"/>
    <cellStyle name="Normal 87 6" xfId="11904" xr:uid="{A03E6A93-3986-451A-A422-A90548729223}"/>
    <cellStyle name="Normal 87 7" xfId="11903" xr:uid="{DA6A395F-E3B9-4F02-8C7D-870047FF60E1}"/>
    <cellStyle name="Normal 87_DSub" xfId="11902" xr:uid="{A19B87FD-AEFF-4EC0-8414-D248BB8479B8}"/>
    <cellStyle name="Normal 870" xfId="11901" xr:uid="{587D95DC-F959-4543-8DB0-FBFF0BFE65D0}"/>
    <cellStyle name="Normal 870 2" xfId="11900" xr:uid="{4A19226D-3072-4AD2-B541-E2990311B229}"/>
    <cellStyle name="Normal 870 2 2" xfId="11899" xr:uid="{4D1F7EF6-8FFC-41DE-B586-0F5DDBDE9185}"/>
    <cellStyle name="Normal 870 2 2 2" xfId="11898" xr:uid="{C9D6FF0F-FEEC-40D5-9BE8-5E08950E484A}"/>
    <cellStyle name="Normal 870 2 2 2 2" xfId="11897" xr:uid="{DE465882-3C7F-46C5-8BD5-6659FF07A50C}"/>
    <cellStyle name="Normal 870 2 2 2 2 2" xfId="11896" xr:uid="{0D1C0A2A-0D00-4CFF-80F4-A4937510639D}"/>
    <cellStyle name="Normal 870 2 2 2 3" xfId="11895" xr:uid="{097C358F-FEEB-47B0-BDE3-980103A3E9C6}"/>
    <cellStyle name="Normal 870 2 2 3" xfId="11894" xr:uid="{AC0D0FAA-4293-4997-A69F-4BBD25E9893B}"/>
    <cellStyle name="Normal 870 2 2 3 2" xfId="11893" xr:uid="{8C06F962-455C-4DF3-8A5C-F0D9CBDF7F09}"/>
    <cellStyle name="Normal 870 2 2 4" xfId="11892" xr:uid="{1DC14A47-7FDE-4D37-A611-C0FF2B26C180}"/>
    <cellStyle name="Normal 870 2 2 4 2" xfId="11891" xr:uid="{EBEB6DC5-35FD-480C-B0B9-859BF0667645}"/>
    <cellStyle name="Normal 870 2 2 5" xfId="11890" xr:uid="{DC554562-96DA-43B5-97C7-35CD45FFD9ED}"/>
    <cellStyle name="Normal 870 2 3" xfId="11889" xr:uid="{52A0FA22-B9C4-49F2-B6A4-65704C0C16D0}"/>
    <cellStyle name="Normal 870 2 3 2" xfId="11888" xr:uid="{87389688-AB1A-4507-8CDD-965072F679BD}"/>
    <cellStyle name="Normal 870 2 3 2 2" xfId="11887" xr:uid="{26F93C8D-79D3-45DB-845F-01F0A1FC1533}"/>
    <cellStyle name="Normal 870 2 3 3" xfId="11886" xr:uid="{7C561D25-C437-4964-96D5-E81309E01635}"/>
    <cellStyle name="Normal 870 2 4" xfId="11885" xr:uid="{B55429CA-42B5-4756-B24C-4A323B1B750B}"/>
    <cellStyle name="Normal 870 2 4 2" xfId="11884" xr:uid="{586649BB-3D36-41E1-88CF-B90CFD4165E7}"/>
    <cellStyle name="Normal 870 2 5" xfId="11883" xr:uid="{4D82D8FE-B090-46BD-AC87-49E0B7289C75}"/>
    <cellStyle name="Normal 870 2 5 2" xfId="11882" xr:uid="{878E4E77-A7A8-46EE-BFF2-E15EAA84C3E7}"/>
    <cellStyle name="Normal 870 2 6" xfId="11881" xr:uid="{45BF1283-B483-4303-AE2B-EAA068BA7709}"/>
    <cellStyle name="Normal 870 3" xfId="11880" xr:uid="{9F7752FF-217E-49CC-817E-D02FA0C9FB6B}"/>
    <cellStyle name="Normal 870 3 2" xfId="11879" xr:uid="{C62BC72B-A660-4329-B32C-3EC79EA059E1}"/>
    <cellStyle name="Normal 870 3 2 2" xfId="11878" xr:uid="{232BE2D1-A465-4AAB-B73B-41969867169B}"/>
    <cellStyle name="Normal 870 3 2 2 2" xfId="11877" xr:uid="{73B767B0-5DEA-49F8-B6B4-0DB9A7CDD3E9}"/>
    <cellStyle name="Normal 870 3 2 3" xfId="11876" xr:uid="{C479A27B-9AA0-4D10-9B2A-FB29F1A832A7}"/>
    <cellStyle name="Normal 870 3 3" xfId="11875" xr:uid="{A57F7EF6-1569-4BA1-9A42-93A18EDCFC19}"/>
    <cellStyle name="Normal 870 3 3 2" xfId="11874" xr:uid="{8AFB50E6-92DC-45BD-8E74-F913F61F60A3}"/>
    <cellStyle name="Normal 870 3 4" xfId="11873" xr:uid="{ED2998AE-E2D6-492A-9199-EF0A7A206D99}"/>
    <cellStyle name="Normal 870 3 4 2" xfId="11872" xr:uid="{F4605EC9-833A-4622-899D-D86D966D80FA}"/>
    <cellStyle name="Normal 870 3 5" xfId="11871" xr:uid="{C51FC247-4877-4763-9E7B-ED051A5A032D}"/>
    <cellStyle name="Normal 870 4" xfId="11870" xr:uid="{77606542-9ECD-4243-BB52-0354E883B38F}"/>
    <cellStyle name="Normal 870 4 2" xfId="11869" xr:uid="{F006DBCD-0B01-43FD-A3D3-C54529133A19}"/>
    <cellStyle name="Normal 870 4 2 2" xfId="11868" xr:uid="{8E1C200D-6ED4-4667-9A1D-4E92E30F8C1E}"/>
    <cellStyle name="Normal 870 4 3" xfId="11867" xr:uid="{9B4B7E1B-D785-4237-B3E4-D8180714ACBC}"/>
    <cellStyle name="Normal 870 5" xfId="11866" xr:uid="{DD5307A8-7CDB-4F83-8AA3-91C46B6B3802}"/>
    <cellStyle name="Normal 870 5 2" xfId="11865" xr:uid="{B0E52A99-0040-4AB5-A485-E1CD41F0C68F}"/>
    <cellStyle name="Normal 870 6" xfId="11864" xr:uid="{A31F560B-C3F9-48DE-B566-F6F30866D0C5}"/>
    <cellStyle name="Normal 870 6 2" xfId="11863" xr:uid="{4DF6D99B-B0E1-4ACB-A3C8-070A33697231}"/>
    <cellStyle name="Normal 870 7" xfId="11862" xr:uid="{31F8D5F1-4BC0-4B34-873D-2BACE4F36137}"/>
    <cellStyle name="Normal 871" xfId="11861" xr:uid="{4BCBD3F0-AF60-4F39-95A2-0B11D5E6CFE1}"/>
    <cellStyle name="Normal 871 2" xfId="11860" xr:uid="{2793CFC4-0A9F-4B58-897D-992348411278}"/>
    <cellStyle name="Normal 871 2 2" xfId="11859" xr:uid="{B094765F-A07B-463C-8C20-836FD92DC1B3}"/>
    <cellStyle name="Normal 871 2 2 2" xfId="11858" xr:uid="{1A0B1A02-1C9D-4A04-9577-C207A6A09007}"/>
    <cellStyle name="Normal 871 2 2 2 2" xfId="11857" xr:uid="{47280EFA-1DF1-4C5C-8381-12A7CC8AAFA7}"/>
    <cellStyle name="Normal 871 2 2 2 2 2" xfId="11856" xr:uid="{FD5A8B7D-4A10-43EB-A2AD-A0AED7E59153}"/>
    <cellStyle name="Normal 871 2 2 2 3" xfId="11855" xr:uid="{2E5879C0-2F58-4D19-ACB3-7945485D685C}"/>
    <cellStyle name="Normal 871 2 2 3" xfId="11854" xr:uid="{6735B780-5E58-4B35-A831-BF4BB38D3CE7}"/>
    <cellStyle name="Normal 871 2 2 3 2" xfId="11853" xr:uid="{FF362800-54E5-4B15-A840-179FD9672BBF}"/>
    <cellStyle name="Normal 871 2 2 4" xfId="11852" xr:uid="{0C6EE6F7-B342-4A6C-BD6A-99E51B94522E}"/>
    <cellStyle name="Normal 871 2 2 4 2" xfId="11851" xr:uid="{453B4EC5-D21D-4088-B3CF-F30DF4F2C35D}"/>
    <cellStyle name="Normal 871 2 2 5" xfId="11850" xr:uid="{C5A2401A-CC60-4BA0-9C88-AD6BCCBE928D}"/>
    <cellStyle name="Normal 871 2 3" xfId="11849" xr:uid="{5C72D593-DA93-4C4F-848F-5899DFF6B70F}"/>
    <cellStyle name="Normal 871 2 3 2" xfId="11848" xr:uid="{8731B280-D965-4FDA-AF0D-2884952C37B3}"/>
    <cellStyle name="Normal 871 2 3 2 2" xfId="11847" xr:uid="{1427BB6A-5BAA-419B-BC68-5C3769F1F987}"/>
    <cellStyle name="Normal 871 2 3 3" xfId="11846" xr:uid="{FCFCAD53-17E3-4788-AEF6-177D96945CE0}"/>
    <cellStyle name="Normal 871 2 4" xfId="11845" xr:uid="{24C5803E-DBFD-4615-8BB7-AC6BACBB5AB5}"/>
    <cellStyle name="Normal 871 2 4 2" xfId="11844" xr:uid="{E357EA76-BA6D-4CE2-9451-F3F850B1FE2F}"/>
    <cellStyle name="Normal 871 2 5" xfId="11843" xr:uid="{1FF3F4F4-4258-4758-A85A-466F1AB6268A}"/>
    <cellStyle name="Normal 871 2 5 2" xfId="11842" xr:uid="{EDF3DAD5-5AE7-4424-B142-03B45C359B2B}"/>
    <cellStyle name="Normal 871 2 6" xfId="11841" xr:uid="{86719FF7-CF45-486F-8414-6D130636697E}"/>
    <cellStyle name="Normal 871 3" xfId="11840" xr:uid="{DC916885-D54D-4A31-AAD5-C980A60A16AD}"/>
    <cellStyle name="Normal 871 3 2" xfId="11839" xr:uid="{B49D0C8D-B348-4710-90AD-B3D2189DE5BE}"/>
    <cellStyle name="Normal 871 3 2 2" xfId="11838" xr:uid="{E882F092-1726-4B45-BD18-4BDE83ACFF1D}"/>
    <cellStyle name="Normal 871 3 2 2 2" xfId="11837" xr:uid="{1C54F38A-CD58-4836-BC53-8D10A79D8AC7}"/>
    <cellStyle name="Normal 871 3 2 3" xfId="11836" xr:uid="{CAA39D43-4676-427D-B07A-237FF911D036}"/>
    <cellStyle name="Normal 871 3 3" xfId="11835" xr:uid="{50FBCF8E-F019-419C-A48A-6B1D2D565A49}"/>
    <cellStyle name="Normal 871 3 3 2" xfId="11834" xr:uid="{F1A7C63F-6568-4A68-BEC7-99D70208449F}"/>
    <cellStyle name="Normal 871 3 4" xfId="11833" xr:uid="{D977FC90-6FDA-461A-A93D-842AA72AE24C}"/>
    <cellStyle name="Normal 871 3 4 2" xfId="11832" xr:uid="{4546E02E-3F2F-4D3E-97C1-B3300FED0A26}"/>
    <cellStyle name="Normal 871 3 5" xfId="11831" xr:uid="{15A7BEBE-1667-4C82-B961-AAB0C146E3D9}"/>
    <cellStyle name="Normal 871 4" xfId="11830" xr:uid="{D8B063F1-04F5-4234-A4AA-2C9A5E8EA9E1}"/>
    <cellStyle name="Normal 871 4 2" xfId="11829" xr:uid="{C1B2B586-7145-4B23-9021-3847C533A431}"/>
    <cellStyle name="Normal 871 4 2 2" xfId="11828" xr:uid="{60BF8CA2-0AF7-4726-A91F-089C9F8D0141}"/>
    <cellStyle name="Normal 871 4 3" xfId="11827" xr:uid="{4A8E92DD-01C4-4307-884C-189C9760F430}"/>
    <cellStyle name="Normal 871 5" xfId="11826" xr:uid="{68EB7E74-374F-4B3A-9FBA-77894D67A1AB}"/>
    <cellStyle name="Normal 871 5 2" xfId="11825" xr:uid="{08687F45-C47C-42DB-8534-9362351CE589}"/>
    <cellStyle name="Normal 871 6" xfId="11824" xr:uid="{7DB85788-3B40-4C0B-8C77-0D077A3F842A}"/>
    <cellStyle name="Normal 871 6 2" xfId="11823" xr:uid="{60A94BF2-C7FE-49D2-B80A-6C6F1C4C803C}"/>
    <cellStyle name="Normal 871 7" xfId="11822" xr:uid="{7A156BC7-25F2-4370-A53E-45EC562475D9}"/>
    <cellStyle name="Normal 872" xfId="11821" xr:uid="{730C5766-A7C3-4389-BC93-50854DD6E2A0}"/>
    <cellStyle name="Normal 872 2" xfId="11820" xr:uid="{22C8F044-F52F-4A0D-9150-780429ABA4F8}"/>
    <cellStyle name="Normal 872 2 2" xfId="11819" xr:uid="{06BF38D0-B357-4226-BA77-7A6EBEC8B31B}"/>
    <cellStyle name="Normal 872 2 2 2" xfId="11818" xr:uid="{E0CE501F-E7B8-401E-87AD-1EF43A5CDAEF}"/>
    <cellStyle name="Normal 872 2 2 2 2" xfId="11817" xr:uid="{49A29185-18EE-49AC-A15B-0656D2C12A01}"/>
    <cellStyle name="Normal 872 2 2 2 2 2" xfId="11816" xr:uid="{880ECD91-CB12-4A02-8099-1F4C9869B441}"/>
    <cellStyle name="Normal 872 2 2 2 3" xfId="11815" xr:uid="{A06F62F1-5F3E-44D3-9591-4A43BF596935}"/>
    <cellStyle name="Normal 872 2 2 3" xfId="11814" xr:uid="{8E39EBD5-6955-4263-BFAF-12E0EECFB457}"/>
    <cellStyle name="Normal 872 2 2 3 2" xfId="11813" xr:uid="{57C4B2AA-E7B5-48CE-9613-3FF786750782}"/>
    <cellStyle name="Normal 872 2 2 4" xfId="11812" xr:uid="{20839A54-1B73-4738-A976-D89452CBF089}"/>
    <cellStyle name="Normal 872 2 2 4 2" xfId="11811" xr:uid="{5DFADA43-B281-4136-97B9-7255F3249B48}"/>
    <cellStyle name="Normal 872 2 2 5" xfId="11810" xr:uid="{3B0FE92B-0E8B-444B-8E85-C9FBEC5E1749}"/>
    <cellStyle name="Normal 872 2 3" xfId="11809" xr:uid="{2C43EEC2-ACFE-4185-AF82-F6B0FE889B1C}"/>
    <cellStyle name="Normal 872 2 3 2" xfId="11808" xr:uid="{E55DBBA8-3D7B-4247-9C3B-F450F081DF1B}"/>
    <cellStyle name="Normal 872 2 3 2 2" xfId="11807" xr:uid="{5CB20502-B8C8-4149-B173-EFF3FD23499B}"/>
    <cellStyle name="Normal 872 2 3 3" xfId="11806" xr:uid="{BE353E00-15CE-4FA7-98FE-E6E487B126EA}"/>
    <cellStyle name="Normal 872 2 4" xfId="11805" xr:uid="{F048597E-BFFB-43FB-B652-A758B940340C}"/>
    <cellStyle name="Normal 872 2 4 2" xfId="11804" xr:uid="{26606EE4-488A-4CBF-A7EF-3FEB7BA4CC0F}"/>
    <cellStyle name="Normal 872 2 5" xfId="11803" xr:uid="{67EB8C69-715C-4136-9D76-1F07DD1F5F65}"/>
    <cellStyle name="Normal 872 2 5 2" xfId="11802" xr:uid="{25B285D7-908B-405D-89A5-DBBBF7F3BBEB}"/>
    <cellStyle name="Normal 872 2 6" xfId="11801" xr:uid="{35396EBA-5167-4DAA-BB3A-ABFCD8D1E2EB}"/>
    <cellStyle name="Normal 872 3" xfId="11800" xr:uid="{585724CE-5D74-4EC2-B542-AE2CDCD7CB23}"/>
    <cellStyle name="Normal 872 3 2" xfId="11799" xr:uid="{29233B7C-AE97-4972-89DC-4441BAA3BF40}"/>
    <cellStyle name="Normal 872 3 2 2" xfId="11798" xr:uid="{D31E6254-2B28-48F6-9703-72FB0C11A905}"/>
    <cellStyle name="Normal 872 3 2 2 2" xfId="11797" xr:uid="{95F81C13-D046-45E2-B5C3-4CB268909437}"/>
    <cellStyle name="Normal 872 3 2 3" xfId="11796" xr:uid="{2705D9D2-36B2-4C38-9D24-D04EE9511F87}"/>
    <cellStyle name="Normal 872 3 3" xfId="11795" xr:uid="{FCE1231A-8B09-4CE0-BBCA-68DFE6B5C847}"/>
    <cellStyle name="Normal 872 3 3 2" xfId="11794" xr:uid="{E7A0675B-E2E1-4334-B373-A8C70244EC28}"/>
    <cellStyle name="Normal 872 3 4" xfId="11793" xr:uid="{42B6EB4D-B868-4A58-B24B-7B0FC18C06BE}"/>
    <cellStyle name="Normal 872 3 4 2" xfId="11792" xr:uid="{8CA48609-69A9-47EC-B579-7CE28D18F5FE}"/>
    <cellStyle name="Normal 872 3 5" xfId="11791" xr:uid="{8840E4DE-C7E4-4CA9-A297-F60DDFF82E29}"/>
    <cellStyle name="Normal 872 4" xfId="11790" xr:uid="{7CF9B2B3-7296-4290-8441-A8CF4D8B80FB}"/>
    <cellStyle name="Normal 872 4 2" xfId="11789" xr:uid="{833FD928-75C0-42BF-AAAA-755521092ABC}"/>
    <cellStyle name="Normal 872 4 2 2" xfId="11788" xr:uid="{2E5A21BF-7155-4F55-A3E3-411C1E096582}"/>
    <cellStyle name="Normal 872 4 3" xfId="11787" xr:uid="{CAA9250F-28E8-4CE4-94EB-F3318B9F894A}"/>
    <cellStyle name="Normal 872 5" xfId="11786" xr:uid="{8860B934-9F41-4FE8-B5F8-35FBBC9F608D}"/>
    <cellStyle name="Normal 872 5 2" xfId="11785" xr:uid="{3DC78EE3-E970-4870-ADF9-7C78D0EBFDE0}"/>
    <cellStyle name="Normal 872 6" xfId="11784" xr:uid="{DE0BE605-A91A-48AE-8947-4BF5DE91EA8C}"/>
    <cellStyle name="Normal 872 6 2" xfId="11783" xr:uid="{043530EA-4852-4F96-8CEB-8CA518639FDE}"/>
    <cellStyle name="Normal 872 7" xfId="11782" xr:uid="{E0A6B7A1-CBA9-4C4A-89DB-AAE93CDAAD68}"/>
    <cellStyle name="Normal 873" xfId="11781" xr:uid="{DF7F8986-A85D-4026-B264-8B7DBAC34BC6}"/>
    <cellStyle name="Normal 873 2" xfId="11780" xr:uid="{20F567D1-D97B-483C-9817-1A8E18FCAC15}"/>
    <cellStyle name="Normal 873 2 2" xfId="11779" xr:uid="{5687C371-344D-4472-9D5D-DA3993FB6018}"/>
    <cellStyle name="Normal 873 2 2 2" xfId="11778" xr:uid="{15A63BD8-4F1B-4593-BC54-655C0D936099}"/>
    <cellStyle name="Normal 873 2 2 2 2" xfId="11777" xr:uid="{56022246-B8A5-4405-854A-CE7D2E801E62}"/>
    <cellStyle name="Normal 873 2 2 2 2 2" xfId="11776" xr:uid="{731A6489-290D-4FD4-BD22-B92C9262BC65}"/>
    <cellStyle name="Normal 873 2 2 2 3" xfId="11775" xr:uid="{55BE9DCE-9895-48BE-9A37-A61F554D0A9A}"/>
    <cellStyle name="Normal 873 2 2 3" xfId="11774" xr:uid="{D16A3941-42A4-4F07-879A-E1E81962EA7E}"/>
    <cellStyle name="Normal 873 2 2 3 2" xfId="11773" xr:uid="{4919BE36-C235-4B80-9AEE-BFA2329DF1C9}"/>
    <cellStyle name="Normal 873 2 2 4" xfId="11772" xr:uid="{7DFDF941-A8AB-4185-B36D-B028A0D62ACA}"/>
    <cellStyle name="Normal 873 2 2 4 2" xfId="11771" xr:uid="{1B3B0B40-E80F-4891-9E1D-7B9AC70E8BDF}"/>
    <cellStyle name="Normal 873 2 2 5" xfId="11770" xr:uid="{EC9AF49B-1265-4556-966D-1A5BC84EF8A2}"/>
    <cellStyle name="Normal 873 2 3" xfId="11769" xr:uid="{91083475-1E4C-4A35-AA31-3D1C626D4ED7}"/>
    <cellStyle name="Normal 873 2 3 2" xfId="11768" xr:uid="{07B56807-9D74-416F-85EF-7CE4D895E837}"/>
    <cellStyle name="Normal 873 2 3 2 2" xfId="11767" xr:uid="{CC25CAC2-D6CD-4427-8C1D-64DD2DA335B1}"/>
    <cellStyle name="Normal 873 2 3 3" xfId="11766" xr:uid="{8DAC721B-D919-4C8E-8BD7-C32701263856}"/>
    <cellStyle name="Normal 873 2 4" xfId="11765" xr:uid="{A2E78FC0-501E-476D-8971-7FE649971E18}"/>
    <cellStyle name="Normal 873 2 4 2" xfId="11764" xr:uid="{BED07686-698C-41FD-AB8C-F9649C126C09}"/>
    <cellStyle name="Normal 873 2 5" xfId="11763" xr:uid="{C2BAD8B4-771E-4E64-A152-324E2829BC47}"/>
    <cellStyle name="Normal 873 2 5 2" xfId="11762" xr:uid="{17A5506D-8B37-4947-9108-B750A470B6CB}"/>
    <cellStyle name="Normal 873 2 6" xfId="11761" xr:uid="{540FC12D-2BED-42EE-84CB-04B03F2E19C9}"/>
    <cellStyle name="Normal 873 3" xfId="11760" xr:uid="{3B0179D4-0A79-4352-B824-D8A480F992CD}"/>
    <cellStyle name="Normal 873 3 2" xfId="11759" xr:uid="{B97403EF-3700-4AF2-941F-C86147A899E2}"/>
    <cellStyle name="Normal 873 3 2 2" xfId="11758" xr:uid="{2D5FD992-E9AA-4022-BC39-B6B133BC6A62}"/>
    <cellStyle name="Normal 873 3 2 2 2" xfId="11757" xr:uid="{D15E1232-87EF-423D-A72A-C2E10543DF79}"/>
    <cellStyle name="Normal 873 3 2 3" xfId="11756" xr:uid="{0D7D62C5-52A8-4D92-81BB-B9544BFFA546}"/>
    <cellStyle name="Normal 873 3 3" xfId="11755" xr:uid="{FF6C1E9A-01F6-4246-BB65-7C878645CDDD}"/>
    <cellStyle name="Normal 873 3 3 2" xfId="11754" xr:uid="{42F51541-B059-4C32-9FA2-F45FA2FC29EA}"/>
    <cellStyle name="Normal 873 3 4" xfId="11753" xr:uid="{E47E0342-4112-444C-9145-640C72BAFF37}"/>
    <cellStyle name="Normal 873 3 4 2" xfId="11752" xr:uid="{8273224D-A40A-4281-AD47-E5D3D89F59C0}"/>
    <cellStyle name="Normal 873 3 5" xfId="11751" xr:uid="{2394D1A7-D104-4F50-910E-ACAC40B6D6C8}"/>
    <cellStyle name="Normal 873 4" xfId="11750" xr:uid="{55DC368C-F93A-4560-8B64-228D5F72D739}"/>
    <cellStyle name="Normal 873 4 2" xfId="11749" xr:uid="{6E5444C9-0B60-4C4B-A8F1-264531BF6635}"/>
    <cellStyle name="Normal 873 4 2 2" xfId="11748" xr:uid="{56A6706D-2A7A-47BC-B34B-4126EC335D65}"/>
    <cellStyle name="Normal 873 4 3" xfId="11747" xr:uid="{42EDFC65-9E97-4E2D-9781-50D4367966E6}"/>
    <cellStyle name="Normal 873 5" xfId="11746" xr:uid="{1D0981E4-91EC-4897-997F-7C268FDFA32B}"/>
    <cellStyle name="Normal 873 5 2" xfId="11745" xr:uid="{95C2E936-BBF1-49D4-9E2D-7ED6C6BC5EE5}"/>
    <cellStyle name="Normal 873 6" xfId="11744" xr:uid="{A5CB9631-4DA1-43F8-8B16-AB14C0B0317A}"/>
    <cellStyle name="Normal 873 6 2" xfId="11743" xr:uid="{641DC114-29DF-4C46-AD21-BCE9FE13D6A3}"/>
    <cellStyle name="Normal 873 7" xfId="11742" xr:uid="{A62D8A62-3071-49AD-AAE9-4CC1F64E53F4}"/>
    <cellStyle name="Normal 874" xfId="11741" xr:uid="{5348177B-509F-4376-B54E-7CFAF3A0756D}"/>
    <cellStyle name="Normal 874 2" xfId="11740" xr:uid="{7262AC88-3385-4583-AEFF-7EA7AEBB6440}"/>
    <cellStyle name="Normal 874 2 2" xfId="11739" xr:uid="{733F933B-0B2C-49E6-9444-5912B58285B8}"/>
    <cellStyle name="Normal 874 2 2 2" xfId="11738" xr:uid="{FEBBC248-05DA-4BB9-8F43-DFBFF66D5950}"/>
    <cellStyle name="Normal 874 2 2 2 2" xfId="11737" xr:uid="{F99ECB53-471B-497F-82B4-7457C33DD302}"/>
    <cellStyle name="Normal 874 2 2 2 2 2" xfId="11736" xr:uid="{DFB5847F-5A6C-4BD4-BDC6-EA755584843B}"/>
    <cellStyle name="Normal 874 2 2 2 3" xfId="11735" xr:uid="{1D865987-5D94-41E6-934A-84E87F7530C5}"/>
    <cellStyle name="Normal 874 2 2 3" xfId="11734" xr:uid="{0CD5767D-CE43-41CC-AE4B-B2B510BB6DC4}"/>
    <cellStyle name="Normal 874 2 2 3 2" xfId="11733" xr:uid="{B40D4267-D5F0-4F86-B55A-CB213D0E9354}"/>
    <cellStyle name="Normal 874 2 2 4" xfId="11732" xr:uid="{D2553067-BCA8-4A73-A0F7-179162D96114}"/>
    <cellStyle name="Normal 874 2 2 4 2" xfId="11731" xr:uid="{A9D31639-9E0A-452F-8F85-98AA812D139E}"/>
    <cellStyle name="Normal 874 2 2 5" xfId="11730" xr:uid="{36B7026A-6288-4572-9A58-D0240876800A}"/>
    <cellStyle name="Normal 874 2 3" xfId="11729" xr:uid="{7AEB18AE-03E9-4315-A4D5-F1B435A3B875}"/>
    <cellStyle name="Normal 874 2 3 2" xfId="11728" xr:uid="{8D7C9EBF-9CA1-4DE9-A480-B1B0FED85560}"/>
    <cellStyle name="Normal 874 2 3 2 2" xfId="11727" xr:uid="{92A07905-F53C-4ACB-B047-32CC5377C6A2}"/>
    <cellStyle name="Normal 874 2 3 3" xfId="11726" xr:uid="{F830049B-D2B7-4269-B4B7-033961D7A09F}"/>
    <cellStyle name="Normal 874 2 4" xfId="11725" xr:uid="{E0A2B88D-3FF4-4215-9E4C-25EEBD6C5E21}"/>
    <cellStyle name="Normal 874 2 4 2" xfId="11724" xr:uid="{B23377BF-657F-4712-BF11-526F7B1E47C5}"/>
    <cellStyle name="Normal 874 2 5" xfId="11723" xr:uid="{5FF12A66-1705-4907-8A6C-41B5423B6E85}"/>
    <cellStyle name="Normal 874 2 5 2" xfId="11722" xr:uid="{A2A9053D-A996-4A19-B9EA-DBFDAD8C6771}"/>
    <cellStyle name="Normal 874 2 6" xfId="11721" xr:uid="{A8A06CCA-177B-4835-8817-1AD04A440A03}"/>
    <cellStyle name="Normal 874 3" xfId="11720" xr:uid="{936F3A1D-18F3-4FA1-A489-4830702B5A3E}"/>
    <cellStyle name="Normal 874 3 2" xfId="11719" xr:uid="{16357DFB-DBB1-4745-9B92-4D9B021EC604}"/>
    <cellStyle name="Normal 874 3 2 2" xfId="11718" xr:uid="{910841B6-2847-45AA-9B0B-5C97AC93B87D}"/>
    <cellStyle name="Normal 874 3 2 2 2" xfId="11717" xr:uid="{16B26EB9-C0E0-4B42-9C5B-AAF3A1B8A260}"/>
    <cellStyle name="Normal 874 3 2 3" xfId="11716" xr:uid="{D4B8AA34-FD01-45C0-9560-A8D7D278101B}"/>
    <cellStyle name="Normal 874 3 3" xfId="11715" xr:uid="{508F4246-9809-4237-9AD6-180DEBC16AEB}"/>
    <cellStyle name="Normal 874 3 3 2" xfId="11714" xr:uid="{80460046-E166-49BE-AFBD-C971BC836359}"/>
    <cellStyle name="Normal 874 3 4" xfId="11713" xr:uid="{0769BD1F-DF8A-49B5-8724-9097B601576A}"/>
    <cellStyle name="Normal 874 3 4 2" xfId="11712" xr:uid="{D3C63BFB-9BD2-4BDE-B55A-052E322ED4C8}"/>
    <cellStyle name="Normal 874 3 5" xfId="11711" xr:uid="{5115FA85-F654-46F5-A1DE-79F4B73970DA}"/>
    <cellStyle name="Normal 874 4" xfId="11710" xr:uid="{F986464C-C4FB-4FCD-8322-55E4B0A1A166}"/>
    <cellStyle name="Normal 874 4 2" xfId="11709" xr:uid="{254CF828-FEC3-40C0-989C-51258F736DA8}"/>
    <cellStyle name="Normal 874 4 2 2" xfId="11708" xr:uid="{405C2F52-ED36-4570-910E-94CC7FA817A9}"/>
    <cellStyle name="Normal 874 4 3" xfId="11707" xr:uid="{2426BDCA-609B-46CA-A963-CB27E78FAD3C}"/>
    <cellStyle name="Normal 874 5" xfId="11706" xr:uid="{B1675287-728D-409A-BD7E-92EB0B15EA04}"/>
    <cellStyle name="Normal 874 5 2" xfId="11705" xr:uid="{C5144D01-F857-46C7-81F0-8B0E82861734}"/>
    <cellStyle name="Normal 874 6" xfId="11704" xr:uid="{34EA93E9-AC10-4B15-AFA5-3F27621E0DC7}"/>
    <cellStyle name="Normal 874 6 2" xfId="11703" xr:uid="{9ABA8090-F826-4FD0-9A3F-6C82EFD07BD9}"/>
    <cellStyle name="Normal 874 7" xfId="11702" xr:uid="{042FEB00-F56A-4EAD-968E-005177157EBE}"/>
    <cellStyle name="Normal 875" xfId="11701" xr:uid="{07B246E5-ACBC-47D8-AE47-947B06320BCB}"/>
    <cellStyle name="Normal 875 2" xfId="11700" xr:uid="{07420449-8A05-4EC3-A16B-BA36C2EB0C23}"/>
    <cellStyle name="Normal 875 2 2" xfId="11699" xr:uid="{EF135DB2-A33D-4C71-BD2E-AAAF6F745FED}"/>
    <cellStyle name="Normal 875 2 2 2" xfId="11698" xr:uid="{CCA94B53-DB31-453C-964D-B6357DA92F4F}"/>
    <cellStyle name="Normal 875 2 2 2 2" xfId="11697" xr:uid="{D9938A79-BF19-47FB-8C58-C56BB638F740}"/>
    <cellStyle name="Normal 875 2 2 2 2 2" xfId="11696" xr:uid="{2557D4F2-B09E-4F66-9A44-FFD8CD6CE2E3}"/>
    <cellStyle name="Normal 875 2 2 2 3" xfId="11695" xr:uid="{2B2E19AD-08C7-4EFE-A888-E53007965ABC}"/>
    <cellStyle name="Normal 875 2 2 3" xfId="11694" xr:uid="{2DF4E3E2-A2F7-4646-9DFE-69D35EBB0A4E}"/>
    <cellStyle name="Normal 875 2 2 3 2" xfId="11693" xr:uid="{AF9BB79B-7E18-49FA-990F-34EC99E67BD8}"/>
    <cellStyle name="Normal 875 2 2 4" xfId="11692" xr:uid="{5538DB09-7DDD-4961-B947-DBA610216F0B}"/>
    <cellStyle name="Normal 875 2 2 4 2" xfId="11691" xr:uid="{6C8FDACB-FF03-47AA-BDEB-051E0193F4CA}"/>
    <cellStyle name="Normal 875 2 2 5" xfId="11690" xr:uid="{C8262958-B81A-4035-B3C3-5567A332054A}"/>
    <cellStyle name="Normal 875 2 3" xfId="11689" xr:uid="{5D929160-BB32-417D-A92D-ACF2C12BBB2F}"/>
    <cellStyle name="Normal 875 2 3 2" xfId="11688" xr:uid="{9AA57750-6D58-4CB4-955F-B2899B349CDA}"/>
    <cellStyle name="Normal 875 2 3 2 2" xfId="11687" xr:uid="{F1B9E1E4-CC04-4CF2-B519-65B332929D2C}"/>
    <cellStyle name="Normal 875 2 3 3" xfId="11686" xr:uid="{E8530AAE-0110-4CE6-A8EA-EF1DEF6E8C3E}"/>
    <cellStyle name="Normal 875 2 4" xfId="11685" xr:uid="{D28F090B-2930-4921-8E23-3308F545A66E}"/>
    <cellStyle name="Normal 875 2 4 2" xfId="11684" xr:uid="{7735471B-A967-46D5-8FE6-D6D55D2C3130}"/>
    <cellStyle name="Normal 875 2 5" xfId="11683" xr:uid="{F2D01177-06D0-4478-890E-B8E64937326E}"/>
    <cellStyle name="Normal 875 2 5 2" xfId="11682" xr:uid="{245B628A-4CE6-4C4E-BC35-221B6CBCFD45}"/>
    <cellStyle name="Normal 875 2 6" xfId="11681" xr:uid="{8ECF8674-FCFE-4166-9185-E2B485ADCBAA}"/>
    <cellStyle name="Normal 875 3" xfId="11680" xr:uid="{CD01EB40-9DCE-4563-88A2-24CF90E6643B}"/>
    <cellStyle name="Normal 875 3 2" xfId="11679" xr:uid="{AEE8288E-D584-410F-A76A-56E62ABFC2B8}"/>
    <cellStyle name="Normal 875 3 2 2" xfId="11678" xr:uid="{3AA4F0DC-A848-46AB-806D-796388C78A3B}"/>
    <cellStyle name="Normal 875 3 2 2 2" xfId="11677" xr:uid="{88990BBB-DD10-4109-B47E-2F65D192C8A7}"/>
    <cellStyle name="Normal 875 3 2 3" xfId="11676" xr:uid="{7544C489-C4BF-4B8F-AB61-2FFEF15867E1}"/>
    <cellStyle name="Normal 875 3 3" xfId="11675" xr:uid="{AD3BDC13-87E5-4EDF-9F79-C1ADB6BD9F21}"/>
    <cellStyle name="Normal 875 3 3 2" xfId="11674" xr:uid="{0E730DD6-3A4F-4AD1-AAC4-A6F30A07FA38}"/>
    <cellStyle name="Normal 875 3 4" xfId="11673" xr:uid="{70A379BE-19C6-4A82-B2B7-3BA4A518D8BD}"/>
    <cellStyle name="Normal 875 3 4 2" xfId="11672" xr:uid="{CFC00985-0423-45BF-BD19-D4676ECF640A}"/>
    <cellStyle name="Normal 875 3 5" xfId="11671" xr:uid="{C8107298-FF49-4B7A-96A1-AFC1BDEA56B3}"/>
    <cellStyle name="Normal 875 4" xfId="11670" xr:uid="{431E033A-D1C1-4404-B1D3-595A94CC0A41}"/>
    <cellStyle name="Normal 875 4 2" xfId="11669" xr:uid="{2A93937F-B274-4010-A4D4-B6086A5E9A73}"/>
    <cellStyle name="Normal 875 4 2 2" xfId="11668" xr:uid="{217FA59F-7D6A-4553-8E9E-2E51C2522368}"/>
    <cellStyle name="Normal 875 4 3" xfId="11667" xr:uid="{6756B006-2AA2-4027-ADAA-3D761D5CF725}"/>
    <cellStyle name="Normal 875 5" xfId="11666" xr:uid="{210577C5-1EF1-42D8-BF4B-A534D6D90D4C}"/>
    <cellStyle name="Normal 875 5 2" xfId="11665" xr:uid="{FF01CDAC-4424-47E3-A4C6-2D66155D5F84}"/>
    <cellStyle name="Normal 875 6" xfId="11664" xr:uid="{B32A08EC-576A-40CA-BE28-34B58939C65D}"/>
    <cellStyle name="Normal 875 6 2" xfId="11663" xr:uid="{01BB01F3-4BFC-42D7-8045-741371ADABA8}"/>
    <cellStyle name="Normal 875 7" xfId="11662" xr:uid="{A2616CCE-4694-4353-ACED-CA7D9BFD1FD7}"/>
    <cellStyle name="Normal 876" xfId="11661" xr:uid="{AC8146FE-8E2E-4F5C-86F0-C2F77E723203}"/>
    <cellStyle name="Normal 876 2" xfId="11660" xr:uid="{68EB7FBD-7361-4E6C-AD72-9D76473AA75B}"/>
    <cellStyle name="Normal 876 2 2" xfId="11659" xr:uid="{BD6DBE0A-C4D3-4309-9A1A-043625616924}"/>
    <cellStyle name="Normal 876 2 2 2" xfId="11658" xr:uid="{F64E2CED-565C-4E80-A44D-9A177958B745}"/>
    <cellStyle name="Normal 876 2 2 2 2" xfId="11657" xr:uid="{26196176-AD9F-4606-8A7A-18923346DDA8}"/>
    <cellStyle name="Normal 876 2 2 2 2 2" xfId="11656" xr:uid="{2CA18EA2-598F-4413-BF62-043333162387}"/>
    <cellStyle name="Normal 876 2 2 2 3" xfId="11655" xr:uid="{EB001029-4014-4700-A82D-1755BBA9F7B2}"/>
    <cellStyle name="Normal 876 2 2 3" xfId="11654" xr:uid="{BD295D61-825D-44AF-92D4-39709948FE58}"/>
    <cellStyle name="Normal 876 2 2 3 2" xfId="11653" xr:uid="{2E3CE3DC-8421-414C-B76E-7006724FDA7A}"/>
    <cellStyle name="Normal 876 2 2 4" xfId="11652" xr:uid="{1545E766-C2D0-42DA-9425-CD6F33298AD7}"/>
    <cellStyle name="Normal 876 2 2 4 2" xfId="11651" xr:uid="{4BFD336F-6A55-4BE6-A782-3616E7662956}"/>
    <cellStyle name="Normal 876 2 2 5" xfId="11650" xr:uid="{15450D5A-BB68-449B-A679-377007BDEE61}"/>
    <cellStyle name="Normal 876 2 3" xfId="11649" xr:uid="{3FC2CE8C-EAAC-4A81-8A72-DBDC2159AC5E}"/>
    <cellStyle name="Normal 876 2 3 2" xfId="11648" xr:uid="{DDD02026-CEDD-4CE8-B054-4A929934C4ED}"/>
    <cellStyle name="Normal 876 2 3 2 2" xfId="11647" xr:uid="{484AA258-3CF6-4BFA-98CA-172BF2CE5948}"/>
    <cellStyle name="Normal 876 2 3 3" xfId="11646" xr:uid="{06625E1D-F897-4DDC-AD63-7E101DD6CB51}"/>
    <cellStyle name="Normal 876 2 4" xfId="11645" xr:uid="{F987FF2A-667B-4EBE-BB3F-BBF800C3CBEE}"/>
    <cellStyle name="Normal 876 2 4 2" xfId="11644" xr:uid="{D1669835-999B-4729-AA78-78B17186CE72}"/>
    <cellStyle name="Normal 876 2 5" xfId="11643" xr:uid="{4A832AF9-4634-4488-98C2-842DE79FB3E9}"/>
    <cellStyle name="Normal 876 2 5 2" xfId="11642" xr:uid="{37A6C4B1-D8C2-408D-A748-68D0B78C7CF0}"/>
    <cellStyle name="Normal 876 2 6" xfId="11641" xr:uid="{B04D1758-4106-4C19-A61A-0A40B043E155}"/>
    <cellStyle name="Normal 876 3" xfId="11640" xr:uid="{8D587D0E-178B-4ECF-8E43-5447B943DC8A}"/>
    <cellStyle name="Normal 876 3 2" xfId="11639" xr:uid="{0469A619-041C-457D-A510-112878BB8E62}"/>
    <cellStyle name="Normal 876 3 2 2" xfId="11638" xr:uid="{D18DB65D-82F5-4DBC-A701-8BA287330AA3}"/>
    <cellStyle name="Normal 876 3 2 2 2" xfId="11637" xr:uid="{E36C8496-ABC2-41A0-813C-DE66619D33B6}"/>
    <cellStyle name="Normal 876 3 2 3" xfId="11636" xr:uid="{CAAE2E2B-DC45-44FB-9D99-25CFF2DD9642}"/>
    <cellStyle name="Normal 876 3 3" xfId="11635" xr:uid="{A6129BC8-6718-40D0-8274-8D2CF440C0C0}"/>
    <cellStyle name="Normal 876 3 3 2" xfId="11634" xr:uid="{23F13D23-0B83-44B5-9CE6-F8A4C0D4ED36}"/>
    <cellStyle name="Normal 876 3 4" xfId="11633" xr:uid="{87C54E02-9B42-49BB-8A5A-432621DDBCD1}"/>
    <cellStyle name="Normal 876 3 4 2" xfId="11632" xr:uid="{8DC6A2D8-BCBE-46B8-87FB-8127CC278E60}"/>
    <cellStyle name="Normal 876 3 5" xfId="11631" xr:uid="{4E176CEA-5B65-4B8A-B09A-8A5917B631C8}"/>
    <cellStyle name="Normal 876 4" xfId="11630" xr:uid="{80B9B004-77D8-4250-B395-CEC1E5298C35}"/>
    <cellStyle name="Normal 876 4 2" xfId="11629" xr:uid="{92DA0E9A-71C6-4CD5-A442-FACEA86C6F86}"/>
    <cellStyle name="Normal 876 4 2 2" xfId="11628" xr:uid="{A72E824A-026B-476D-983A-B56252756060}"/>
    <cellStyle name="Normal 876 4 3" xfId="11627" xr:uid="{04C8C9A1-C0CF-4105-BFF8-1810424D1E15}"/>
    <cellStyle name="Normal 876 5" xfId="11626" xr:uid="{E78C0DF7-3606-47AF-90A5-82F7B3600AF5}"/>
    <cellStyle name="Normal 876 5 2" xfId="11625" xr:uid="{2364C39B-CF8E-4979-AA29-2B08A88A3929}"/>
    <cellStyle name="Normal 876 6" xfId="11624" xr:uid="{D2EAC543-7B17-4E50-B5CE-B0F68DA12E21}"/>
    <cellStyle name="Normal 876 6 2" xfId="11623" xr:uid="{EA015908-9D43-4476-A5D6-87061CD6A62B}"/>
    <cellStyle name="Normal 876 7" xfId="11622" xr:uid="{35EDC98F-97A0-47F7-BBB6-941FDDD59E42}"/>
    <cellStyle name="Normal 877" xfId="11621" xr:uid="{7543445A-9FF1-44A5-883D-81B9F63DE04D}"/>
    <cellStyle name="Normal 877 2" xfId="11620" xr:uid="{619EE510-C566-4BC5-A540-EDB1D6772513}"/>
    <cellStyle name="Normal 877 2 2" xfId="11619" xr:uid="{0D4E2F2C-4CA0-48EC-8DCB-F732671B4F93}"/>
    <cellStyle name="Normal 877 2 2 2" xfId="11618" xr:uid="{75CE5B42-1D10-4849-8426-F5B0FBE2ADC1}"/>
    <cellStyle name="Normal 877 2 2 2 2" xfId="11617" xr:uid="{ABF63EDF-A47A-4E4D-B8BE-08A4B7C0F3F1}"/>
    <cellStyle name="Normal 877 2 2 2 2 2" xfId="11616" xr:uid="{BCCB7CF0-9F6E-4229-B96B-FE58E9A5D2B0}"/>
    <cellStyle name="Normal 877 2 2 2 3" xfId="11615" xr:uid="{6B9ECF01-FAE8-4074-ACED-6C4CA1A368DF}"/>
    <cellStyle name="Normal 877 2 2 3" xfId="11614" xr:uid="{DE62118C-95D3-4DBE-AA2E-6E7732ADE735}"/>
    <cellStyle name="Normal 877 2 2 3 2" xfId="11613" xr:uid="{8C44494A-B144-4F71-AACA-CC52EA0CC7B0}"/>
    <cellStyle name="Normal 877 2 2 4" xfId="11612" xr:uid="{6C63235C-3BD6-4D11-8BF7-331A06929680}"/>
    <cellStyle name="Normal 877 2 2 4 2" xfId="11611" xr:uid="{DE94F190-4FDF-4F90-802D-1B1B2F9CF84C}"/>
    <cellStyle name="Normal 877 2 2 5" xfId="11610" xr:uid="{3733DD15-3199-46BD-BC43-F532C2ED6432}"/>
    <cellStyle name="Normal 877 2 3" xfId="11609" xr:uid="{73F5FFC9-72C6-428C-BE61-5B9DE5D2E4BB}"/>
    <cellStyle name="Normal 877 2 3 2" xfId="11608" xr:uid="{B5EDF21A-0661-4922-95B0-4FF4151D37CE}"/>
    <cellStyle name="Normal 877 2 3 2 2" xfId="11607" xr:uid="{6D57C84C-9D05-47A3-9101-73CF905AFFFE}"/>
    <cellStyle name="Normal 877 2 3 3" xfId="11606" xr:uid="{14F93351-205B-4A5D-9539-46093AEEAFF5}"/>
    <cellStyle name="Normal 877 2 4" xfId="11605" xr:uid="{BB8FD823-D853-437B-ADAB-6CEAE5DA99D7}"/>
    <cellStyle name="Normal 877 2 4 2" xfId="11604" xr:uid="{2587F1A2-F6F0-4174-94F8-CF2D550B9C82}"/>
    <cellStyle name="Normal 877 2 5" xfId="11603" xr:uid="{8F7D9F02-0A28-4B8D-97A2-9A29B290C741}"/>
    <cellStyle name="Normal 877 2 5 2" xfId="11602" xr:uid="{64A2A9EC-197B-4CCC-B107-184927152A7D}"/>
    <cellStyle name="Normal 877 2 6" xfId="11601" xr:uid="{6B0DC192-540F-46A9-B2C3-31D78BC4D6A6}"/>
    <cellStyle name="Normal 877 3" xfId="11600" xr:uid="{BAD6B0E2-4665-43E6-9BEC-768A11A84592}"/>
    <cellStyle name="Normal 877 3 2" xfId="11599" xr:uid="{9C4AADE3-818C-4749-B134-ACAD11FCFE0C}"/>
    <cellStyle name="Normal 877 3 2 2" xfId="11598" xr:uid="{58FA54B0-F102-495F-9D30-6F2E37D9095E}"/>
    <cellStyle name="Normal 877 3 2 2 2" xfId="11597" xr:uid="{BA062AE2-900A-496D-B6A7-2DC6D2E3414C}"/>
    <cellStyle name="Normal 877 3 2 3" xfId="11596" xr:uid="{03744032-EA49-411A-95D7-FE0CA79B8600}"/>
    <cellStyle name="Normal 877 3 3" xfId="11595" xr:uid="{CF0ABE4C-D9B7-4D50-8C2D-083DD522CDA4}"/>
    <cellStyle name="Normal 877 3 3 2" xfId="11594" xr:uid="{A8A59307-E1FE-4706-9109-9FC87FD5DFB3}"/>
    <cellStyle name="Normal 877 3 4" xfId="11593" xr:uid="{FCBDF5D6-1CAE-45E1-B4CC-1BB23BA3DD63}"/>
    <cellStyle name="Normal 877 3 4 2" xfId="11592" xr:uid="{06F9DA8A-4184-473D-AA83-2FF3D54A2F17}"/>
    <cellStyle name="Normal 877 3 5" xfId="11591" xr:uid="{88F1B9AF-9E95-49C6-9128-605067CE1610}"/>
    <cellStyle name="Normal 877 4" xfId="11590" xr:uid="{BB531FAE-0EDA-4C20-A9A5-982D566DA2A8}"/>
    <cellStyle name="Normal 877 4 2" xfId="11589" xr:uid="{F2405253-B010-446B-BD8F-78AE56F0B2A1}"/>
    <cellStyle name="Normal 877 4 2 2" xfId="11588" xr:uid="{D18F7C74-291D-40B5-83C5-A1951023509F}"/>
    <cellStyle name="Normal 877 4 3" xfId="11587" xr:uid="{0B767C50-6722-425B-AC40-2381D64423ED}"/>
    <cellStyle name="Normal 877 5" xfId="11586" xr:uid="{33785955-58BE-4CAB-96BB-848000392AE6}"/>
    <cellStyle name="Normal 877 5 2" xfId="11585" xr:uid="{ECCD2EDD-C9B3-4066-9C88-7E9EDA4E7B05}"/>
    <cellStyle name="Normal 877 6" xfId="11584" xr:uid="{7777EDB2-FCF5-4204-88ED-3CB7A55AA09C}"/>
    <cellStyle name="Normal 877 6 2" xfId="11583" xr:uid="{8EA31F43-9347-4B31-8727-584C4F103368}"/>
    <cellStyle name="Normal 877 7" xfId="11582" xr:uid="{07743DA7-983D-4103-AC13-7718F729F05F}"/>
    <cellStyle name="Normal 878" xfId="11581" xr:uid="{733F3322-2266-40EA-A621-2D34192C09D2}"/>
    <cellStyle name="Normal 878 2" xfId="11580" xr:uid="{99292CBC-C495-4197-81E8-C546A8EFD1B0}"/>
    <cellStyle name="Normal 878 2 2" xfId="11579" xr:uid="{0E3D68BE-9501-49B1-89F2-6304CBCEEF1C}"/>
    <cellStyle name="Normal 878 2 2 2" xfId="11578" xr:uid="{0352C96D-9D6A-4CD0-8BE9-ECEA683CC5E7}"/>
    <cellStyle name="Normal 878 2 2 2 2" xfId="11577" xr:uid="{0341B732-A271-4BD4-B8AF-458522B6D8FE}"/>
    <cellStyle name="Normal 878 2 2 2 2 2" xfId="11576" xr:uid="{57091B68-2B7B-44AC-BDD9-A30B287AE6E5}"/>
    <cellStyle name="Normal 878 2 2 2 3" xfId="11575" xr:uid="{01CA6826-C9EB-46CE-8E5E-A596AA55DE9B}"/>
    <cellStyle name="Normal 878 2 2 3" xfId="11574" xr:uid="{32AA3A37-B1D0-4D22-AE29-7E3254A1E995}"/>
    <cellStyle name="Normal 878 2 2 3 2" xfId="11573" xr:uid="{0D47131E-8267-45D5-9BB2-DFCA37BDD983}"/>
    <cellStyle name="Normal 878 2 2 4" xfId="11572" xr:uid="{A49AAD61-5080-4591-9925-F81F7FF3A23C}"/>
    <cellStyle name="Normal 878 2 2 4 2" xfId="11571" xr:uid="{475436CD-74DE-43A8-AD1C-EEE4292861DF}"/>
    <cellStyle name="Normal 878 2 2 5" xfId="11570" xr:uid="{EB91DB84-114D-4FEA-A2BC-8987EB3D2D13}"/>
    <cellStyle name="Normal 878 2 3" xfId="11569" xr:uid="{9B8CA13F-27C0-4284-AC55-693D2261C540}"/>
    <cellStyle name="Normal 878 2 3 2" xfId="11568" xr:uid="{52BBF0CC-82A6-481D-A105-7F75978ADEEB}"/>
    <cellStyle name="Normal 878 2 3 2 2" xfId="11567" xr:uid="{B50EF0BB-B169-429F-B8E5-3F0B0091A702}"/>
    <cellStyle name="Normal 878 2 3 3" xfId="11566" xr:uid="{73C84046-D6FF-47A7-9C63-3D9E431B3D97}"/>
    <cellStyle name="Normal 878 2 4" xfId="11565" xr:uid="{68C81AC3-B8C3-4EF8-8D74-7081FE212BC2}"/>
    <cellStyle name="Normal 878 2 4 2" xfId="11564" xr:uid="{BF264747-0A57-4558-96C1-83EF3B78E142}"/>
    <cellStyle name="Normal 878 2 5" xfId="11563" xr:uid="{3024CC0B-EB54-46B8-A867-68B35F59499D}"/>
    <cellStyle name="Normal 878 2 5 2" xfId="11562" xr:uid="{2BB078B9-B19D-4D42-8F03-005E70B8F7D1}"/>
    <cellStyle name="Normal 878 2 6" xfId="11561" xr:uid="{A4B9FE05-748A-4D63-9C48-23DDA64CEA66}"/>
    <cellStyle name="Normal 878 3" xfId="11560" xr:uid="{ED99105F-5E19-4447-BD47-E9AE8F58EF30}"/>
    <cellStyle name="Normal 878 3 2" xfId="11559" xr:uid="{FA03A033-860C-40D9-A048-5108FCEA173E}"/>
    <cellStyle name="Normal 878 3 2 2" xfId="11558" xr:uid="{151D1792-3D29-4027-89B9-30C0B2AF3C52}"/>
    <cellStyle name="Normal 878 3 2 2 2" xfId="11557" xr:uid="{0F3E8898-D51A-47D0-AB5F-9F09F9AE0200}"/>
    <cellStyle name="Normal 878 3 2 3" xfId="11556" xr:uid="{0C435A06-DD98-409C-B267-D08858D90B5C}"/>
    <cellStyle name="Normal 878 3 3" xfId="11555" xr:uid="{7664E7BB-2712-4D12-9E73-D8711B3481A5}"/>
    <cellStyle name="Normal 878 3 3 2" xfId="11554" xr:uid="{328CE06D-43A4-4C24-89EE-341308693CA6}"/>
    <cellStyle name="Normal 878 3 4" xfId="11553" xr:uid="{E4A6C1CC-96A5-41A8-AB01-11BBCE3C1227}"/>
    <cellStyle name="Normal 878 3 4 2" xfId="11552" xr:uid="{2ABE8BF0-63F2-4612-B005-6B6DA5FD7638}"/>
    <cellStyle name="Normal 878 3 5" xfId="11551" xr:uid="{74CAAFB6-7A61-484F-9254-E0811BC07D5B}"/>
    <cellStyle name="Normal 878 4" xfId="11550" xr:uid="{E805A74A-6733-4D73-9677-3283F8E15E81}"/>
    <cellStyle name="Normal 878 4 2" xfId="11549" xr:uid="{C58B428D-D3EE-47FA-BCBF-D80BD96078D0}"/>
    <cellStyle name="Normal 878 4 2 2" xfId="11548" xr:uid="{34ED9D54-5E0F-4411-8A47-381B9A4FD9F9}"/>
    <cellStyle name="Normal 878 4 3" xfId="11547" xr:uid="{B94B2BE0-6D8C-4C89-82AC-47DF7D8B2648}"/>
    <cellStyle name="Normal 878 5" xfId="11546" xr:uid="{584549E1-5A8D-44E6-8E5A-3F37D6D321A4}"/>
    <cellStyle name="Normal 878 5 2" xfId="11545" xr:uid="{0BA8E22F-2A82-4564-856D-886BBCD75FB3}"/>
    <cellStyle name="Normal 878 6" xfId="11544" xr:uid="{DDF80490-3273-444A-8A40-8753259FFDC1}"/>
    <cellStyle name="Normal 878 6 2" xfId="11543" xr:uid="{099442AA-558B-42B5-9BB2-7488C528D502}"/>
    <cellStyle name="Normal 878 7" xfId="11542" xr:uid="{041E707D-C299-4A00-90F8-3D455007B534}"/>
    <cellStyle name="Normal 879" xfId="11541" xr:uid="{5562FC31-D48D-45FF-B225-2E6F626F68C7}"/>
    <cellStyle name="Normal 879 2" xfId="11540" xr:uid="{8DAC0A7B-E74E-41D0-BB91-BA49F9F11A65}"/>
    <cellStyle name="Normal 879 2 2" xfId="11539" xr:uid="{29F0215E-7B21-44F0-84D7-117ABE95BF01}"/>
    <cellStyle name="Normal 879 2 2 2" xfId="11538" xr:uid="{78A41792-DC07-45AD-8AB7-09997D3484FE}"/>
    <cellStyle name="Normal 879 2 2 2 2" xfId="11537" xr:uid="{70C02990-33DC-438E-91AB-855B08E3B8A9}"/>
    <cellStyle name="Normal 879 2 2 2 2 2" xfId="11536" xr:uid="{64B8ABAD-2FBB-474F-B0CF-C83E710DFFE0}"/>
    <cellStyle name="Normal 879 2 2 2 3" xfId="11535" xr:uid="{0ED97E31-3F8E-4B0C-B476-1F258440CDF8}"/>
    <cellStyle name="Normal 879 2 2 3" xfId="11534" xr:uid="{DBB8B2D0-015A-430D-9C27-36A0AA5F4B1C}"/>
    <cellStyle name="Normal 879 2 2 3 2" xfId="11533" xr:uid="{AD54901D-7C19-46C5-84E1-0C80E71465C7}"/>
    <cellStyle name="Normal 879 2 2 4" xfId="11532" xr:uid="{F00F8C0B-E3E8-4CD7-A0AE-F33871780D3A}"/>
    <cellStyle name="Normal 879 2 2 4 2" xfId="11531" xr:uid="{021341EE-9679-40E1-B582-AE399B1DD168}"/>
    <cellStyle name="Normal 879 2 2 5" xfId="11530" xr:uid="{977033FD-226D-4B7D-A948-9FB43A473719}"/>
    <cellStyle name="Normal 879 2 3" xfId="11529" xr:uid="{FD354263-067B-4C3E-8631-D35752B77A53}"/>
    <cellStyle name="Normal 879 2 3 2" xfId="11528" xr:uid="{20AA6D64-D404-4721-AB84-72076F642169}"/>
    <cellStyle name="Normal 879 2 3 2 2" xfId="11527" xr:uid="{4560B0D0-BFF8-4628-8A89-95CA6E669F8C}"/>
    <cellStyle name="Normal 879 2 3 3" xfId="11526" xr:uid="{E336ACAB-6C9F-48B3-BDE7-B8C91AFC2EED}"/>
    <cellStyle name="Normal 879 2 4" xfId="11525" xr:uid="{5A962534-D60F-49A9-8EC9-5A092D65C42C}"/>
    <cellStyle name="Normal 879 2 4 2" xfId="11524" xr:uid="{B72804C9-5DFA-4F5D-938F-600268C0744C}"/>
    <cellStyle name="Normal 879 2 5" xfId="11523" xr:uid="{F4160E7C-0E13-4734-968C-5E8F40F4B786}"/>
    <cellStyle name="Normal 879 2 5 2" xfId="11522" xr:uid="{0F286BDC-D374-4D62-BE38-5480E3589E0B}"/>
    <cellStyle name="Normal 879 2 6" xfId="11521" xr:uid="{A45DE834-08A5-4ABA-B751-C50FFC946615}"/>
    <cellStyle name="Normal 879 3" xfId="11520" xr:uid="{20310284-AE07-49EB-A67A-9D40ABFB7F87}"/>
    <cellStyle name="Normal 879 3 2" xfId="11519" xr:uid="{F5B6471E-66DC-40FF-8B16-0D535E64E615}"/>
    <cellStyle name="Normal 879 3 2 2" xfId="11518" xr:uid="{412D271D-C57A-4D2C-9D9C-0DEF9224940F}"/>
    <cellStyle name="Normal 879 3 2 2 2" xfId="11517" xr:uid="{66A5DB8A-8570-41CE-B1BA-25AEBB8FA9CB}"/>
    <cellStyle name="Normal 879 3 2 3" xfId="11516" xr:uid="{07481FF4-01C2-4E7A-914B-9FE494D29848}"/>
    <cellStyle name="Normal 879 3 3" xfId="11515" xr:uid="{31145E66-0BFD-481F-81B6-79EB884160E3}"/>
    <cellStyle name="Normal 879 3 3 2" xfId="11514" xr:uid="{6CE82A3D-C130-4605-BB22-27EAA6200757}"/>
    <cellStyle name="Normal 879 3 4" xfId="11513" xr:uid="{0A87E5C7-6241-41BE-BA0A-F8D819E74F4E}"/>
    <cellStyle name="Normal 879 3 4 2" xfId="11512" xr:uid="{4B88117F-E697-4A12-82CD-9B0107AF42D1}"/>
    <cellStyle name="Normal 879 3 5" xfId="11511" xr:uid="{445C0E7C-3068-4CD5-9A89-2C5ED4175029}"/>
    <cellStyle name="Normal 879 4" xfId="11510" xr:uid="{06F90A59-BC70-411F-911C-E5517026629C}"/>
    <cellStyle name="Normal 879 4 2" xfId="11509" xr:uid="{CDB53D68-8101-40FF-8D68-C8218FEA778F}"/>
    <cellStyle name="Normal 879 4 2 2" xfId="11508" xr:uid="{EACCDF42-10B0-43B0-A398-206DFFD8CD01}"/>
    <cellStyle name="Normal 879 4 3" xfId="11507" xr:uid="{D8FD23FC-1C4F-4B5D-AACE-4B4D1925D0E1}"/>
    <cellStyle name="Normal 879 5" xfId="11506" xr:uid="{09B19A7B-A7E4-4A77-B8FB-C09AF17C9559}"/>
    <cellStyle name="Normal 879 5 2" xfId="11505" xr:uid="{8DB4399C-AEAD-4234-B104-8518FE2994E8}"/>
    <cellStyle name="Normal 879 6" xfId="11504" xr:uid="{1356E8ED-3369-4C11-A0FC-B3341BBC7B8A}"/>
    <cellStyle name="Normal 879 6 2" xfId="11503" xr:uid="{CB060970-F307-4E62-B0F5-5BEC62B7D7FB}"/>
    <cellStyle name="Normal 879 7" xfId="11502" xr:uid="{7D27F7E7-C124-4A28-8A90-9ED88A47167E}"/>
    <cellStyle name="Normal 88" xfId="11501" xr:uid="{B14221CB-4ED0-4DFF-8004-E1F74C2F3570}"/>
    <cellStyle name="Normal 88 2" xfId="11500" xr:uid="{A2FFDF51-F2B4-4900-9330-876405CD6970}"/>
    <cellStyle name="Normal 88 2 2" xfId="11499" xr:uid="{D983F6D6-F200-4187-88D8-97ED1D26B4BE}"/>
    <cellStyle name="Normal 88 2 2 2" xfId="11498" xr:uid="{82D68668-E153-4DA0-B487-CE768522EDF9}"/>
    <cellStyle name="Normal 88 2 2 3" xfId="11497" xr:uid="{F9DB3E54-7597-4FC8-84BC-CB2EFEEF33CD}"/>
    <cellStyle name="Normal 88 2 2_Forecast" xfId="11496" xr:uid="{11A8F0AD-46FE-42F4-B705-D4E6D6D85945}"/>
    <cellStyle name="Normal 88 2 3" xfId="11495" xr:uid="{2A9B4B67-11E9-4202-9944-A3736DBB62BF}"/>
    <cellStyle name="Normal 88 2 3 2" xfId="11494" xr:uid="{8DFF6524-BF1C-42F2-85B2-6A0935924169}"/>
    <cellStyle name="Normal 88 2 3 3" xfId="11493" xr:uid="{3324B627-C968-46C6-8E6E-2A026A86EA90}"/>
    <cellStyle name="Normal 88 2 3_Forecast" xfId="11492" xr:uid="{3A8FB13E-1119-4C5B-8D4F-9471B292E2D3}"/>
    <cellStyle name="Normal 88 2 4" xfId="11491" xr:uid="{0DCB19DB-B97D-43D6-B5FB-0685983F1DE6}"/>
    <cellStyle name="Normal 88 2 5" xfId="11490" xr:uid="{B4AAAF80-A404-4AD0-BBE6-75A54BDF8F80}"/>
    <cellStyle name="Normal 88 2_DSub" xfId="11489" xr:uid="{E4F544A2-2346-4E10-9355-1AB67D401B13}"/>
    <cellStyle name="Normal 88 3" xfId="11488" xr:uid="{8ECB3AB2-4290-4B05-BD97-0038D3D7ABFB}"/>
    <cellStyle name="Normal 88 3 2" xfId="11487" xr:uid="{14EEE758-5F44-4EF6-88AD-845AA6670CFB}"/>
    <cellStyle name="Normal 88 3 2 2" xfId="11486" xr:uid="{F6421FF3-E0B6-45DF-8B45-72A3C7FB61CE}"/>
    <cellStyle name="Normal 88 3 2 3" xfId="11485" xr:uid="{EF7C4507-792F-45AC-807D-16E296DBD396}"/>
    <cellStyle name="Normal 88 3 2_Forecast" xfId="11484" xr:uid="{BFF65366-EA9B-4650-9C02-0B200C6F706D}"/>
    <cellStyle name="Normal 88 3 3" xfId="11483" xr:uid="{2C296165-7CEE-4E82-99D8-562558AD5502}"/>
    <cellStyle name="Normal 88 3 4" xfId="11482" xr:uid="{AC4B968C-34ED-431A-85B6-458F50E28601}"/>
    <cellStyle name="Normal 88 3_DSub" xfId="11481" xr:uid="{81249A38-2F93-431A-B1A0-AB102E30303C}"/>
    <cellStyle name="Normal 88 4" xfId="11480" xr:uid="{2F247BEF-C66D-4D66-B12C-EAD41D8A481E}"/>
    <cellStyle name="Normal 88 5" xfId="11479" xr:uid="{B2E7FC59-11A5-4BCB-BE0C-7828508ED56A}"/>
    <cellStyle name="Normal 88 6" xfId="11478" xr:uid="{57A366D6-06A0-4FD7-8086-98B614526DAC}"/>
    <cellStyle name="Normal 88 7" xfId="11477" xr:uid="{5C90C8E7-924A-4104-BF23-78716BEEC273}"/>
    <cellStyle name="Normal 88_DSub" xfId="11476" xr:uid="{A5BBA04A-FB6B-483C-A258-3B4CF1CF05C0}"/>
    <cellStyle name="Normal 880" xfId="11475" xr:uid="{B13D7161-7AA2-4D97-B4DF-AD176B4F4455}"/>
    <cellStyle name="Normal 880 2" xfId="11474" xr:uid="{DF2C1C4C-3E47-4277-B527-EB4ED4A3937E}"/>
    <cellStyle name="Normal 880 2 2" xfId="11473" xr:uid="{317369BE-9F1A-4C0A-9978-4FC2D302F3A0}"/>
    <cellStyle name="Normal 880 2 2 2" xfId="11472" xr:uid="{08C6D093-B2C5-4AF3-BF7B-27A71E62FE41}"/>
    <cellStyle name="Normal 880 2 2 2 2" xfId="11471" xr:uid="{6E6F323C-D2D9-48CD-BCB9-8F1ADA334DB4}"/>
    <cellStyle name="Normal 880 2 2 2 2 2" xfId="11470" xr:uid="{7161E7A1-6789-4C88-9A5F-22168984EAB1}"/>
    <cellStyle name="Normal 880 2 2 2 3" xfId="11469" xr:uid="{13DC50AF-6845-4777-A401-5485299D6073}"/>
    <cellStyle name="Normal 880 2 2 3" xfId="11468" xr:uid="{189E3B35-3491-466F-A6B0-C6F3B9A09AB9}"/>
    <cellStyle name="Normal 880 2 2 3 2" xfId="11467" xr:uid="{00BE09B5-C15D-46C7-94D8-9510D8732C29}"/>
    <cellStyle name="Normal 880 2 2 4" xfId="11466" xr:uid="{26E9C69D-DF38-4A1A-B706-09539C73A45A}"/>
    <cellStyle name="Normal 880 2 2 4 2" xfId="11465" xr:uid="{4DA1F099-DBCD-4AB9-8234-0BAD76C956FD}"/>
    <cellStyle name="Normal 880 2 2 5" xfId="11464" xr:uid="{EE00F048-7400-4671-884E-798521AC4B50}"/>
    <cellStyle name="Normal 880 2 3" xfId="11463" xr:uid="{4AED602D-5B54-42A2-A575-31D7E5D2D66C}"/>
    <cellStyle name="Normal 880 2 3 2" xfId="11462" xr:uid="{2862F167-AEA4-48CF-A4DC-F2087ADD0E52}"/>
    <cellStyle name="Normal 880 2 3 2 2" xfId="11461" xr:uid="{D94DD933-FCA1-404D-9B80-10D8EB4AFC77}"/>
    <cellStyle name="Normal 880 2 3 3" xfId="11460" xr:uid="{57F21455-C54A-4229-AD58-F618554B3889}"/>
    <cellStyle name="Normal 880 2 4" xfId="11459" xr:uid="{47627853-7776-4687-91AB-9E3E671573A3}"/>
    <cellStyle name="Normal 880 2 4 2" xfId="11458" xr:uid="{D28F9E6F-C101-4957-BCF2-1195030E310B}"/>
    <cellStyle name="Normal 880 2 5" xfId="11457" xr:uid="{DAE98052-B70E-41DE-AE39-E68F295349B9}"/>
    <cellStyle name="Normal 880 2 5 2" xfId="11456" xr:uid="{97BD8EBB-8311-4A05-82E9-E57B4B78F81E}"/>
    <cellStyle name="Normal 880 2 6" xfId="11455" xr:uid="{83BCE644-B9C6-4402-A48E-AD5801C8E4C9}"/>
    <cellStyle name="Normal 880 3" xfId="11454" xr:uid="{DE8AF9A7-73DC-4941-A93D-F73C30B86C47}"/>
    <cellStyle name="Normal 880 3 2" xfId="11453" xr:uid="{2693A998-E17F-47B7-AFBD-4E14A9BD2ACF}"/>
    <cellStyle name="Normal 880 3 2 2" xfId="11452" xr:uid="{52EBD1D3-CB49-4298-B48A-5C69749E7CF5}"/>
    <cellStyle name="Normal 880 3 2 2 2" xfId="11451" xr:uid="{14254A65-2207-4B16-AE61-B712255C1E69}"/>
    <cellStyle name="Normal 880 3 2 3" xfId="11450" xr:uid="{BAEDAEE6-F0DA-41B6-AAE1-755613B8A17B}"/>
    <cellStyle name="Normal 880 3 3" xfId="11449" xr:uid="{7F951BAD-E100-4981-85DD-6C12CC6CD3F0}"/>
    <cellStyle name="Normal 880 3 3 2" xfId="11448" xr:uid="{5600DA75-0160-4A05-8FE3-D6C8D85B1C46}"/>
    <cellStyle name="Normal 880 3 4" xfId="11447" xr:uid="{AAAB4C03-E637-43A5-A2B0-39FDB8D064AF}"/>
    <cellStyle name="Normal 880 3 4 2" xfId="11446" xr:uid="{2E75F06F-F1B2-4F81-837D-1368958C5812}"/>
    <cellStyle name="Normal 880 3 5" xfId="11445" xr:uid="{68B4C811-D2A7-49BF-AA17-BE24B2F7B391}"/>
    <cellStyle name="Normal 880 4" xfId="11444" xr:uid="{25E2A6F7-48B7-4E23-844E-A2BDCE35FB05}"/>
    <cellStyle name="Normal 880 4 2" xfId="11443" xr:uid="{206D8A81-6067-4DDE-BDEF-44045FFC6F69}"/>
    <cellStyle name="Normal 880 4 2 2" xfId="11442" xr:uid="{5548D71F-17F6-4E39-A554-E06D1642A279}"/>
    <cellStyle name="Normal 880 4 3" xfId="11441" xr:uid="{C5C4757C-F911-4FBF-A416-CE0492E154B9}"/>
    <cellStyle name="Normal 880 5" xfId="11440" xr:uid="{934403AC-F21B-4D39-9ED7-9924433F5C40}"/>
    <cellStyle name="Normal 880 5 2" xfId="11439" xr:uid="{AB7503CD-8C75-48F2-AF1D-F8EB4BFB7A43}"/>
    <cellStyle name="Normal 880 6" xfId="11438" xr:uid="{F06DDF55-111C-4ABD-A445-0171877EF2A4}"/>
    <cellStyle name="Normal 880 6 2" xfId="11437" xr:uid="{F5050F3A-1486-48FC-9FF6-8D3D5DDF036F}"/>
    <cellStyle name="Normal 880 7" xfId="11436" xr:uid="{8050F29B-372A-4020-8AB2-49F69EE3BA95}"/>
    <cellStyle name="Normal 881" xfId="11435" xr:uid="{4DE4CAEA-86C8-4131-90D2-1CD05F98567F}"/>
    <cellStyle name="Normal 881 2" xfId="11434" xr:uid="{C164AC2B-0364-4BAF-B5A4-01A238064444}"/>
    <cellStyle name="Normal 881 2 2" xfId="11433" xr:uid="{0E705B52-EE61-4317-A968-3C2EDBCBCFCA}"/>
    <cellStyle name="Normal 881 2 2 2" xfId="11432" xr:uid="{93BEC13E-DD3B-4969-B870-1BD7A706689E}"/>
    <cellStyle name="Normal 881 2 2 2 2" xfId="11431" xr:uid="{63A21291-A7C3-4D0B-B6B7-C485E397574F}"/>
    <cellStyle name="Normal 881 2 2 2 2 2" xfId="11430" xr:uid="{846E11A7-4481-4124-BD16-A480953D2354}"/>
    <cellStyle name="Normal 881 2 2 2 3" xfId="11429" xr:uid="{5608EA14-2FF8-4DFE-9DC8-C916F3F2FFA9}"/>
    <cellStyle name="Normal 881 2 2 3" xfId="11428" xr:uid="{F8A299D5-31DB-4430-BF4E-030C79067F73}"/>
    <cellStyle name="Normal 881 2 2 3 2" xfId="11427" xr:uid="{70AB642C-C335-47C5-89ED-93F0F237E6B4}"/>
    <cellStyle name="Normal 881 2 2 4" xfId="11426" xr:uid="{E419DB11-0559-425B-9699-B7201EDE9D29}"/>
    <cellStyle name="Normal 881 2 2 4 2" xfId="11425" xr:uid="{83444F64-066D-44DD-AD97-39712D0978D4}"/>
    <cellStyle name="Normal 881 2 2 5" xfId="11424" xr:uid="{2EA2BBC9-1038-4785-8882-DD5F1502C20A}"/>
    <cellStyle name="Normal 881 2 3" xfId="11423" xr:uid="{3E470DA7-C93C-4DBA-A85B-793C17F547CB}"/>
    <cellStyle name="Normal 881 2 3 2" xfId="11422" xr:uid="{9A5400FB-DE1D-4FFE-932D-65255F2C9A39}"/>
    <cellStyle name="Normal 881 2 3 2 2" xfId="11421" xr:uid="{7A963FA3-60B5-4C89-8C36-DB68F0D14763}"/>
    <cellStyle name="Normal 881 2 3 3" xfId="11420" xr:uid="{408F823A-822E-48E0-BCCE-2563EFDE8B6B}"/>
    <cellStyle name="Normal 881 2 4" xfId="11419" xr:uid="{651EFE4C-402C-425D-B83D-6E2987B330B2}"/>
    <cellStyle name="Normal 881 2 4 2" xfId="11418" xr:uid="{40EB75EC-601D-4973-84C6-FFE2343DD27D}"/>
    <cellStyle name="Normal 881 2 5" xfId="11417" xr:uid="{3CF04F34-9032-4E56-B94A-CD1350B4578F}"/>
    <cellStyle name="Normal 881 2 5 2" xfId="11416" xr:uid="{CB1E2A9E-D2F6-46ED-8ADF-73F4A20990F1}"/>
    <cellStyle name="Normal 881 2 6" xfId="11415" xr:uid="{0A3F67FE-B830-470A-8F49-20BF367AB807}"/>
    <cellStyle name="Normal 881 3" xfId="11414" xr:uid="{F96F1A12-01CB-4CC1-B23B-AD7D001A86E8}"/>
    <cellStyle name="Normal 881 3 2" xfId="11413" xr:uid="{EF7F65B8-759C-4200-B81D-41D260CD8BDF}"/>
    <cellStyle name="Normal 881 3 2 2" xfId="11412" xr:uid="{34B5C012-E628-4CB0-94C9-85E662768CCF}"/>
    <cellStyle name="Normal 881 3 2 2 2" xfId="11411" xr:uid="{9A38DA00-FC02-475D-ADC6-6445F8A10F85}"/>
    <cellStyle name="Normal 881 3 2 3" xfId="11410" xr:uid="{D27CD27B-B3D1-4B1E-97B4-730EAFCE939A}"/>
    <cellStyle name="Normal 881 3 3" xfId="11409" xr:uid="{9A5C5ABB-CBCB-4C27-B900-F20798CFD62F}"/>
    <cellStyle name="Normal 881 3 3 2" xfId="11408" xr:uid="{8A2B3683-B649-4B0F-9AF4-2583334D8D66}"/>
    <cellStyle name="Normal 881 3 4" xfId="11407" xr:uid="{BB538CF6-4B53-4D6D-86F4-6FB4F773112C}"/>
    <cellStyle name="Normal 881 3 4 2" xfId="11406" xr:uid="{C44FAAA1-2F1C-4E61-8C8B-D7F80A06E91F}"/>
    <cellStyle name="Normal 881 3 5" xfId="11405" xr:uid="{722214E7-1A3F-411C-84F1-90525D12B972}"/>
    <cellStyle name="Normal 881 4" xfId="11404" xr:uid="{AF3B7469-DABE-4CAD-AFBF-18D7D1B3D370}"/>
    <cellStyle name="Normal 881 4 2" xfId="11403" xr:uid="{E09997CA-F540-4774-8F46-E3CDA154C8DB}"/>
    <cellStyle name="Normal 881 4 2 2" xfId="11402" xr:uid="{39C80279-7DF3-4AA3-8484-EAA51C30D120}"/>
    <cellStyle name="Normal 881 4 3" xfId="11401" xr:uid="{63B93BF7-AE00-4D51-A529-F13F31A46662}"/>
    <cellStyle name="Normal 881 5" xfId="11400" xr:uid="{FBEE0E7A-390A-4B86-A6D5-0008BEF35944}"/>
    <cellStyle name="Normal 881 5 2" xfId="11399" xr:uid="{6BD20141-0E89-4734-BBED-25BDEE615756}"/>
    <cellStyle name="Normal 881 6" xfId="11398" xr:uid="{80A1B907-BA83-4A9F-9647-02DAFF409C98}"/>
    <cellStyle name="Normal 881 6 2" xfId="11397" xr:uid="{D7999628-E341-49AA-A844-1EED287C0CB5}"/>
    <cellStyle name="Normal 881 7" xfId="11396" xr:uid="{D6D417A3-5F29-430B-A4FD-865D2F7564CB}"/>
    <cellStyle name="Normal 882" xfId="11395" xr:uid="{8BE2A6C8-3C9C-489C-A938-DB027A830DBC}"/>
    <cellStyle name="Normal 882 2" xfId="11394" xr:uid="{898C7361-FD40-4814-8202-0B0873AEC57B}"/>
    <cellStyle name="Normal 882 2 2" xfId="11393" xr:uid="{EEECC089-6CDA-432B-807D-C020CE703A6E}"/>
    <cellStyle name="Normal 882 2 2 2" xfId="11392" xr:uid="{3EC44871-FBAB-46CB-8981-493E15BF6308}"/>
    <cellStyle name="Normal 882 2 2 2 2" xfId="11391" xr:uid="{5D53E63B-9764-4B69-9727-B719CC267029}"/>
    <cellStyle name="Normal 882 2 2 2 2 2" xfId="11390" xr:uid="{0A247D83-FA07-4C63-8246-E578E93BB41F}"/>
    <cellStyle name="Normal 882 2 2 2 3" xfId="11389" xr:uid="{6FAC70ED-3230-48B0-88D0-5964000CE216}"/>
    <cellStyle name="Normal 882 2 2 3" xfId="11388" xr:uid="{18058FA5-19BE-4454-B929-3310BE938781}"/>
    <cellStyle name="Normal 882 2 2 3 2" xfId="11387" xr:uid="{7CBD2C96-5B02-4682-875B-17DE9B3BD152}"/>
    <cellStyle name="Normal 882 2 2 4" xfId="11386" xr:uid="{C5722A7F-6BFD-4D85-BC4A-E84737CBECD0}"/>
    <cellStyle name="Normal 882 2 2 4 2" xfId="11385" xr:uid="{370E8212-A585-45F1-813B-97772C4AD1CA}"/>
    <cellStyle name="Normal 882 2 2 5" xfId="11384" xr:uid="{C946CC5D-9A48-4DF8-85C6-F64AE6050BD7}"/>
    <cellStyle name="Normal 882 2 3" xfId="11383" xr:uid="{091CB41E-7DED-4F8E-A77C-6757D67A14D8}"/>
    <cellStyle name="Normal 882 2 3 2" xfId="11382" xr:uid="{93C6B8DF-1ABB-4622-A2C1-B5B2F7B24AE4}"/>
    <cellStyle name="Normal 882 2 3 2 2" xfId="11381" xr:uid="{B71992ED-70C2-4018-8C17-2F34216A264D}"/>
    <cellStyle name="Normal 882 2 3 3" xfId="11380" xr:uid="{34C3EDF5-9F94-43A4-95AD-9345E9C30EB2}"/>
    <cellStyle name="Normal 882 2 4" xfId="11379" xr:uid="{7779E3AD-6FC6-46F1-A0A7-B3544CAD46C3}"/>
    <cellStyle name="Normal 882 2 4 2" xfId="11378" xr:uid="{B6C36BA6-1EE6-4B6A-8F4D-8511A99D810C}"/>
    <cellStyle name="Normal 882 2 5" xfId="11377" xr:uid="{69402BF2-0754-4C3C-B05B-0E8998C1BD69}"/>
    <cellStyle name="Normal 882 2 5 2" xfId="11376" xr:uid="{24B04C92-8405-4808-A87D-62FD6F139909}"/>
    <cellStyle name="Normal 882 2 6" xfId="11375" xr:uid="{54644DBD-49E4-4858-BE98-41F30461A8A6}"/>
    <cellStyle name="Normal 882 3" xfId="11374" xr:uid="{CC66F38D-9169-48F5-96EB-BABBFB1C3268}"/>
    <cellStyle name="Normal 882 3 2" xfId="11373" xr:uid="{2349A1CF-A636-4488-BBB5-108D3C1243E7}"/>
    <cellStyle name="Normal 882 3 2 2" xfId="11372" xr:uid="{DBCEC306-A911-410C-B72E-D5821B5AD009}"/>
    <cellStyle name="Normal 882 3 2 2 2" xfId="11371" xr:uid="{D7F9341F-6E03-4C83-8D79-D5330D076483}"/>
    <cellStyle name="Normal 882 3 2 3" xfId="11370" xr:uid="{05B9ED3C-5496-4C03-BCB5-1CF0B3100028}"/>
    <cellStyle name="Normal 882 3 3" xfId="11369" xr:uid="{313E6DCA-401A-4FD4-9DAF-4ED8963FB227}"/>
    <cellStyle name="Normal 882 3 3 2" xfId="11368" xr:uid="{74E3E64A-E938-4DC1-A95B-4E9781A04D41}"/>
    <cellStyle name="Normal 882 3 4" xfId="11367" xr:uid="{84C5C415-6D0B-45CA-968C-C49EA02B1727}"/>
    <cellStyle name="Normal 882 3 4 2" xfId="11366" xr:uid="{686D3457-6039-49C0-A8F8-A4E1D8612597}"/>
    <cellStyle name="Normal 882 3 5" xfId="11365" xr:uid="{E9889650-5CB8-4735-9CCC-45C757DB83FE}"/>
    <cellStyle name="Normal 882 4" xfId="11364" xr:uid="{D8749AC7-E069-46B4-8FF5-7726604BBD44}"/>
    <cellStyle name="Normal 882 4 2" xfId="11363" xr:uid="{BCB0B027-94BA-40DA-BF47-2081CEA3D418}"/>
    <cellStyle name="Normal 882 4 2 2" xfId="11362" xr:uid="{3E3B9FFD-B4EE-4AD9-9C21-14A309243FF1}"/>
    <cellStyle name="Normal 882 4 3" xfId="11361" xr:uid="{F1F6C22E-ECE6-4E12-A1A8-3B16BEB7F3B7}"/>
    <cellStyle name="Normal 882 5" xfId="11360" xr:uid="{CE42B481-0D2E-4CC5-BC31-0413428F5EB4}"/>
    <cellStyle name="Normal 882 5 2" xfId="11359" xr:uid="{C5BD56C0-D91C-400F-AA79-A974D5D3CC86}"/>
    <cellStyle name="Normal 882 6" xfId="11358" xr:uid="{A8B3724E-6CBD-40FA-9A2B-ADB8F08847DA}"/>
    <cellStyle name="Normal 882 6 2" xfId="11357" xr:uid="{1E6A6216-4856-4DF7-9B85-4F64C78D948B}"/>
    <cellStyle name="Normal 882 7" xfId="11356" xr:uid="{74EAA6B2-6097-442E-909B-E2091130CF53}"/>
    <cellStyle name="Normal 883" xfId="11355" xr:uid="{32533EF0-3D93-44B2-A821-0C358EFB7922}"/>
    <cellStyle name="Normal 883 2" xfId="11354" xr:uid="{976070FB-A8E7-421E-B2F9-7A751AC1137B}"/>
    <cellStyle name="Normal 883 2 2" xfId="11353" xr:uid="{CE37F6CE-3A89-4CD6-B0EE-AC410C7B86D9}"/>
    <cellStyle name="Normal 883 2 2 2" xfId="11352" xr:uid="{02EBFDDD-897E-442F-9BDE-52C6DDBAA479}"/>
    <cellStyle name="Normal 883 2 2 2 2" xfId="11351" xr:uid="{33AC9A96-9D32-4693-816F-4F21C3789119}"/>
    <cellStyle name="Normal 883 2 2 2 2 2" xfId="11350" xr:uid="{EC831D1F-549A-4587-BEBB-C4C76F29215A}"/>
    <cellStyle name="Normal 883 2 2 2 3" xfId="11349" xr:uid="{0D3C86E2-9AB7-4952-8078-74F268A4929D}"/>
    <cellStyle name="Normal 883 2 2 3" xfId="11348" xr:uid="{993CE457-EDA1-4A5E-AA79-D46FBD748828}"/>
    <cellStyle name="Normal 883 2 2 3 2" xfId="11347" xr:uid="{0674B96C-A808-4575-9D5E-3E32B1E8758A}"/>
    <cellStyle name="Normal 883 2 2 4" xfId="11346" xr:uid="{5BB3E526-EEB2-44F5-8EDA-311C047C31B0}"/>
    <cellStyle name="Normal 883 2 2 4 2" xfId="11345" xr:uid="{A7D0F27F-36A1-474B-9EA3-90E1000EBD2E}"/>
    <cellStyle name="Normal 883 2 2 5" xfId="11344" xr:uid="{92B9C0ED-77F1-442C-83F3-063E8AE48E6B}"/>
    <cellStyle name="Normal 883 2 3" xfId="11343" xr:uid="{406CF672-E825-427B-92CC-81CBD648A162}"/>
    <cellStyle name="Normal 883 2 3 2" xfId="11342" xr:uid="{E645BEAD-9A9A-4030-B84A-DD22665A8149}"/>
    <cellStyle name="Normal 883 2 3 2 2" xfId="11341" xr:uid="{CF5E1A87-8E0F-4CEF-BC31-9676BE9AA3A1}"/>
    <cellStyle name="Normal 883 2 3 3" xfId="11340" xr:uid="{40BAE1DB-D525-4AF2-A2DD-D08A33E57A81}"/>
    <cellStyle name="Normal 883 2 4" xfId="11339" xr:uid="{B2257424-7683-4B70-8743-9F9EE33B59CE}"/>
    <cellStyle name="Normal 883 2 4 2" xfId="11338" xr:uid="{5C1666DA-E8CE-48AC-B676-3578BBA01F78}"/>
    <cellStyle name="Normal 883 2 5" xfId="11337" xr:uid="{8A585202-E387-4D65-9807-997B66AA3EFE}"/>
    <cellStyle name="Normal 883 2 5 2" xfId="11336" xr:uid="{297F805D-6AC0-4653-B328-8A264D6CD932}"/>
    <cellStyle name="Normal 883 2 6" xfId="11335" xr:uid="{FAA41BE3-EC68-4CFE-874A-D3CA46A37056}"/>
    <cellStyle name="Normal 883 3" xfId="11334" xr:uid="{E382B8A6-976D-4401-AE18-2B1DCD67870F}"/>
    <cellStyle name="Normal 883 3 2" xfId="11333" xr:uid="{0C358AC4-0B53-4AFF-814C-04743C48CC03}"/>
    <cellStyle name="Normal 883 3 2 2" xfId="11332" xr:uid="{F01BF4EF-B8FC-45F5-BBA5-56E9E63E4B3C}"/>
    <cellStyle name="Normal 883 3 2 2 2" xfId="11331" xr:uid="{A7D91F21-F414-4A37-95B7-028FC2DFAFF6}"/>
    <cellStyle name="Normal 883 3 2 3" xfId="11330" xr:uid="{50AF7B31-AC8D-4040-A95F-ED0C948817F4}"/>
    <cellStyle name="Normal 883 3 3" xfId="11329" xr:uid="{7E3556CA-10BB-4F35-81FB-F1FB294848C4}"/>
    <cellStyle name="Normal 883 3 3 2" xfId="11328" xr:uid="{D431E2E6-DB50-4045-BE70-BD86EDDC6A28}"/>
    <cellStyle name="Normal 883 3 4" xfId="11327" xr:uid="{F4662F88-42DC-4FAA-A6CE-BF6F7F485235}"/>
    <cellStyle name="Normal 883 3 4 2" xfId="11326" xr:uid="{6BFDBB3F-DB4E-46A6-89D7-7B0553DAEFD0}"/>
    <cellStyle name="Normal 883 3 5" xfId="11325" xr:uid="{781E0567-D225-4393-9BFD-D21CECD5E90C}"/>
    <cellStyle name="Normal 883 4" xfId="11324" xr:uid="{54A815EA-0D40-4D68-8B3B-C71AF657E9C9}"/>
    <cellStyle name="Normal 883 4 2" xfId="11323" xr:uid="{E3E2F301-3EFE-472B-8BB4-7DA18E42BF13}"/>
    <cellStyle name="Normal 883 4 2 2" xfId="11322" xr:uid="{0ECE14AF-26CB-4DF1-A957-2AACFE4ABC30}"/>
    <cellStyle name="Normal 883 4 3" xfId="11321" xr:uid="{DB50AE69-E7B6-41A8-9684-CB476EA3FD5C}"/>
    <cellStyle name="Normal 883 5" xfId="11320" xr:uid="{25D4BABA-3803-456B-957E-5F08C24569F6}"/>
    <cellStyle name="Normal 883 5 2" xfId="11319" xr:uid="{A7B1F57B-88E4-43B5-86E1-B5104FE15C76}"/>
    <cellStyle name="Normal 883 6" xfId="11318" xr:uid="{8404C4E9-B24F-4C1F-AC28-2C9A3CF3DC11}"/>
    <cellStyle name="Normal 883 6 2" xfId="11317" xr:uid="{C1B2235A-48AE-483A-9998-51854B879305}"/>
    <cellStyle name="Normal 883 7" xfId="11316" xr:uid="{37BDEF35-6CF6-4C7D-BBD9-9EBE232A0CAC}"/>
    <cellStyle name="Normal 884" xfId="11315" xr:uid="{823316D0-2F1D-41C6-85CE-F4A663486E5C}"/>
    <cellStyle name="Normal 884 2" xfId="11314" xr:uid="{A6502257-C32F-4DB3-ADD9-F38D1503AD78}"/>
    <cellStyle name="Normal 884 2 2" xfId="11313" xr:uid="{F760E749-2D91-4EC2-BDA1-B33CBD8B690A}"/>
    <cellStyle name="Normal 884 2 2 2" xfId="11312" xr:uid="{269A8311-B7D2-4801-A860-0D0543102429}"/>
    <cellStyle name="Normal 884 2 2 2 2" xfId="11311" xr:uid="{A6082FE1-7522-4B95-B048-A3C321B42C86}"/>
    <cellStyle name="Normal 884 2 2 2 2 2" xfId="11310" xr:uid="{B0F85D3E-6707-44B0-BB50-64D79805A4CF}"/>
    <cellStyle name="Normal 884 2 2 2 3" xfId="11309" xr:uid="{B5C32661-29B5-4008-9F41-CC24A854549B}"/>
    <cellStyle name="Normal 884 2 2 3" xfId="11308" xr:uid="{809F87FD-3BF5-4D5E-8709-0AEAC137BC25}"/>
    <cellStyle name="Normal 884 2 2 3 2" xfId="11307" xr:uid="{A20CEF03-E510-4A26-ABBA-84007337B4B0}"/>
    <cellStyle name="Normal 884 2 2 4" xfId="11306" xr:uid="{00A3C401-58E9-4A91-8C66-3A6E6DE3EC04}"/>
    <cellStyle name="Normal 884 2 2 4 2" xfId="11305" xr:uid="{C201D741-52CE-4B84-8D07-FEB28AE77739}"/>
    <cellStyle name="Normal 884 2 2 5" xfId="11304" xr:uid="{90655E0C-9EF8-450F-A1BB-718DC74D4D00}"/>
    <cellStyle name="Normal 884 2 3" xfId="11303" xr:uid="{9C0C72ED-E3E3-481E-8AE1-26D8A6815C0A}"/>
    <cellStyle name="Normal 884 2 3 2" xfId="11302" xr:uid="{F714D4E4-386C-47DF-ACDC-64618CCFE9DA}"/>
    <cellStyle name="Normal 884 2 3 2 2" xfId="11301" xr:uid="{EFC43201-42BC-4BBA-AFAC-4998989A1386}"/>
    <cellStyle name="Normal 884 2 3 3" xfId="11300" xr:uid="{1C95DA8B-A9D0-4F54-B40E-AE685650998C}"/>
    <cellStyle name="Normal 884 2 4" xfId="11299" xr:uid="{DA53A7DE-7474-47FD-AB96-C8827E5D13AD}"/>
    <cellStyle name="Normal 884 2 4 2" xfId="11298" xr:uid="{B32205A9-2C77-4924-BE42-F89EED1FAF96}"/>
    <cellStyle name="Normal 884 2 5" xfId="11297" xr:uid="{4217FC2F-534D-455D-88E2-683FBC30B259}"/>
    <cellStyle name="Normal 884 2 5 2" xfId="11296" xr:uid="{399CE5C6-8A7E-4746-969F-BBC33CF110B5}"/>
    <cellStyle name="Normal 884 2 6" xfId="11295" xr:uid="{40B089D5-BA6D-4BAA-8AC9-1E8DE38C362A}"/>
    <cellStyle name="Normal 884 3" xfId="11294" xr:uid="{9F89324F-9389-42B6-96F9-8B72043EB49B}"/>
    <cellStyle name="Normal 884 3 2" xfId="11293" xr:uid="{B2CC1D38-7E67-423C-9DAB-E76B509331FF}"/>
    <cellStyle name="Normal 884 3 2 2" xfId="11292" xr:uid="{5EBBC58F-91FC-4681-A1D1-4D5CBBBC14B4}"/>
    <cellStyle name="Normal 884 3 2 2 2" xfId="11291" xr:uid="{7FDAE050-A711-4C4E-9005-6EBCFB659E6E}"/>
    <cellStyle name="Normal 884 3 2 3" xfId="11290" xr:uid="{C434630D-367B-46EF-A9F7-AE7A8FA6F43B}"/>
    <cellStyle name="Normal 884 3 3" xfId="11289" xr:uid="{9E5A5D54-5AD3-4BA0-8B06-B59F79EE98DA}"/>
    <cellStyle name="Normal 884 3 3 2" xfId="11288" xr:uid="{AF87A7D3-126C-435B-A4A2-64F14BCE3B59}"/>
    <cellStyle name="Normal 884 3 4" xfId="11287" xr:uid="{49EC4A86-20AD-4822-B9B2-111EA96E0225}"/>
    <cellStyle name="Normal 884 3 4 2" xfId="11286" xr:uid="{904089EA-900A-4A65-A82A-2D62D5D0DA4B}"/>
    <cellStyle name="Normal 884 3 5" xfId="11285" xr:uid="{3694468B-8E52-4C4B-910F-A15ADF1ED852}"/>
    <cellStyle name="Normal 884 4" xfId="11284" xr:uid="{009E4135-3AEA-46F3-9FC0-E7EFD5680C72}"/>
    <cellStyle name="Normal 884 4 2" xfId="11283" xr:uid="{5956F22D-FD64-4651-A370-E200321C1DA5}"/>
    <cellStyle name="Normal 884 4 2 2" xfId="11282" xr:uid="{AF2EE104-91FC-4CC4-A7AE-552963738D8D}"/>
    <cellStyle name="Normal 884 4 3" xfId="11281" xr:uid="{463C9837-DAC1-4BB2-963D-0B81EB43A03F}"/>
    <cellStyle name="Normal 884 5" xfId="11280" xr:uid="{E7ABFC98-607E-49AD-988C-E17183FE4585}"/>
    <cellStyle name="Normal 884 5 2" xfId="11279" xr:uid="{AAC1AD78-8B30-4EE9-A0CB-4E290220BAAF}"/>
    <cellStyle name="Normal 884 6" xfId="11278" xr:uid="{A2261EA1-D35D-4DDE-A8DD-BD9456209235}"/>
    <cellStyle name="Normal 884 6 2" xfId="11277" xr:uid="{2819BB83-3C8B-4D51-8ADA-757F0EAE0CA3}"/>
    <cellStyle name="Normal 884 7" xfId="11276" xr:uid="{AD9E412A-7086-4200-A2B9-9F2429C9EF87}"/>
    <cellStyle name="Normal 885" xfId="11275" xr:uid="{F150AF4D-8840-44C5-A0E0-3504DC910723}"/>
    <cellStyle name="Normal 885 2" xfId="11274" xr:uid="{6082FB9E-2002-4D77-B9B9-DB5F98DCC64F}"/>
    <cellStyle name="Normal 885 2 2" xfId="11273" xr:uid="{AD67B9B0-8E1C-4DD6-AA4A-3FC29161716A}"/>
    <cellStyle name="Normal 885 2 2 2" xfId="11272" xr:uid="{1CF272E2-DDC9-4101-9589-CF843E39A2EB}"/>
    <cellStyle name="Normal 885 2 2 2 2" xfId="11271" xr:uid="{4D786BD4-D324-4F3F-837A-120690C4B0F6}"/>
    <cellStyle name="Normal 885 2 2 2 2 2" xfId="11270" xr:uid="{3B8E1917-9F5D-42CD-A585-82B10C83D6C1}"/>
    <cellStyle name="Normal 885 2 2 2 3" xfId="11269" xr:uid="{100EE952-B9F4-47AF-9C4B-5712FFC736A4}"/>
    <cellStyle name="Normal 885 2 2 3" xfId="11268" xr:uid="{B1676656-9FBD-4F9D-9F03-1084000752D3}"/>
    <cellStyle name="Normal 885 2 2 3 2" xfId="11267" xr:uid="{70053D3B-021D-4A62-A811-9E14ADFF3CEF}"/>
    <cellStyle name="Normal 885 2 2 4" xfId="11266" xr:uid="{CD23A1A7-66BB-48C5-851E-D99BC7D12DF8}"/>
    <cellStyle name="Normal 885 2 2 4 2" xfId="11265" xr:uid="{FB76D266-E2EA-4269-BFF0-BB1BC2124F1D}"/>
    <cellStyle name="Normal 885 2 2 5" xfId="11264" xr:uid="{E36DD192-D23C-4CD0-81C5-9A2957CA3BF7}"/>
    <cellStyle name="Normal 885 2 3" xfId="11263" xr:uid="{9F35272A-B06F-448F-AFD8-7E7E05AC2AF6}"/>
    <cellStyle name="Normal 885 2 3 2" xfId="11262" xr:uid="{B89F994D-E8A2-4B9F-A994-5C9596A68D9D}"/>
    <cellStyle name="Normal 885 2 3 2 2" xfId="11261" xr:uid="{0B793FE0-6E19-4239-9FB6-03AF13DC6015}"/>
    <cellStyle name="Normal 885 2 3 3" xfId="11260" xr:uid="{1AD18F5D-DEB8-4832-AAF5-13ED70ADF376}"/>
    <cellStyle name="Normal 885 2 4" xfId="11259" xr:uid="{74721CC9-C39D-4E0C-870F-85501B3FC3D9}"/>
    <cellStyle name="Normal 885 2 4 2" xfId="11258" xr:uid="{F4C482AC-99AC-4EEE-BFA5-DF25E34EB1C2}"/>
    <cellStyle name="Normal 885 2 5" xfId="11257" xr:uid="{04CCA43D-2ACB-478B-B74C-1F641708E76D}"/>
    <cellStyle name="Normal 885 2 5 2" xfId="11256" xr:uid="{C4DBD138-9AF5-445F-A50D-155F951F4908}"/>
    <cellStyle name="Normal 885 2 6" xfId="11255" xr:uid="{84191EDF-88AA-4586-BFC3-DB12B3224CCA}"/>
    <cellStyle name="Normal 885 3" xfId="11254" xr:uid="{F9902F3E-860D-48D7-A8A8-2C0FCFDC62F5}"/>
    <cellStyle name="Normal 885 3 2" xfId="11253" xr:uid="{2A277176-E899-4CC5-8CD0-D2EC04E94553}"/>
    <cellStyle name="Normal 885 3 2 2" xfId="11252" xr:uid="{71DA5D7C-D7B7-4A31-8CD6-951D728C1F04}"/>
    <cellStyle name="Normal 885 3 2 2 2" xfId="11251" xr:uid="{2AD0FEBA-5A56-4DBC-9A01-E7AE1D91E15E}"/>
    <cellStyle name="Normal 885 3 2 3" xfId="11250" xr:uid="{EB4CB00A-BBF7-433D-86D3-CDD32FBBDAD5}"/>
    <cellStyle name="Normal 885 3 3" xfId="11249" xr:uid="{B7BE12E5-5C74-4C13-9439-A8232E6374F0}"/>
    <cellStyle name="Normal 885 3 3 2" xfId="11248" xr:uid="{EBBA09F6-6938-495B-8D5C-8AB22F5F9ED2}"/>
    <cellStyle name="Normal 885 3 4" xfId="11247" xr:uid="{D58E34AE-5A7E-42AF-810B-4B95352A1CDD}"/>
    <cellStyle name="Normal 885 3 4 2" xfId="11246" xr:uid="{B1B095B5-279A-46C4-A149-CE0E860221E6}"/>
    <cellStyle name="Normal 885 3 5" xfId="11245" xr:uid="{77090AE2-E08E-4266-8B5B-A3139884B9D4}"/>
    <cellStyle name="Normal 885 4" xfId="11244" xr:uid="{7CF14235-F8FA-4A17-B165-21D3F73FABC0}"/>
    <cellStyle name="Normal 885 4 2" xfId="11243" xr:uid="{C3A939B3-A9EF-4367-BB24-B719A7CA1451}"/>
    <cellStyle name="Normal 885 4 2 2" xfId="11242" xr:uid="{6E5D1900-58E8-49BD-875B-62774A35812E}"/>
    <cellStyle name="Normal 885 4 3" xfId="11241" xr:uid="{A6BE6D8F-B0AE-4C8A-B017-BBBD68EB7264}"/>
    <cellStyle name="Normal 885 5" xfId="11240" xr:uid="{C979DC5A-13A9-4B9C-98C4-07D486CDD996}"/>
    <cellStyle name="Normal 885 5 2" xfId="11239" xr:uid="{576E86D6-A40A-4867-A9C9-2861E8B69CF6}"/>
    <cellStyle name="Normal 885 6" xfId="11238" xr:uid="{04147243-1100-4D1F-BF16-1454735027E6}"/>
    <cellStyle name="Normal 885 6 2" xfId="11237" xr:uid="{91DCAEFD-1FF5-4DE0-9438-C925C3F5F132}"/>
    <cellStyle name="Normal 885 7" xfId="11236" xr:uid="{85ABBD8C-9B82-4788-99B4-0504DEEBD9AF}"/>
    <cellStyle name="Normal 886" xfId="11235" xr:uid="{18AA330F-E643-49A3-B03E-6A9CC3819878}"/>
    <cellStyle name="Normal 886 2" xfId="11234" xr:uid="{5CA9504F-FE02-4EF5-9E3B-6EC709C6B4DD}"/>
    <cellStyle name="Normal 886 2 2" xfId="11233" xr:uid="{5988274D-75CF-4D3E-8D6C-18D75F31AB64}"/>
    <cellStyle name="Normal 886 2 2 2" xfId="11232" xr:uid="{3866B607-86FC-4268-BC3F-9EFC079EB781}"/>
    <cellStyle name="Normal 886 2 2 2 2" xfId="11231" xr:uid="{1FB98C88-274E-4158-BE58-D52441C6046F}"/>
    <cellStyle name="Normal 886 2 2 2 2 2" xfId="11230" xr:uid="{CC4CAD59-2CBA-4523-A699-E84841AF1AE0}"/>
    <cellStyle name="Normal 886 2 2 2 3" xfId="11229" xr:uid="{02B82FF8-29EC-4556-AFA9-7874B8EC2681}"/>
    <cellStyle name="Normal 886 2 2 3" xfId="11228" xr:uid="{3552F8C4-B711-456D-A67D-C30AAB285844}"/>
    <cellStyle name="Normal 886 2 2 3 2" xfId="11227" xr:uid="{E333E528-EDBE-4614-A7A0-C96AB2EEAF5A}"/>
    <cellStyle name="Normal 886 2 2 4" xfId="11226" xr:uid="{1B528394-321D-497D-AB8C-50E0A16300A6}"/>
    <cellStyle name="Normal 886 2 2 4 2" xfId="11225" xr:uid="{4F2AC34C-9895-4165-8F1A-3FE40667F015}"/>
    <cellStyle name="Normal 886 2 2 5" xfId="11224" xr:uid="{6C32D5CF-B505-4784-B911-D1E188DC05B6}"/>
    <cellStyle name="Normal 886 2 3" xfId="11223" xr:uid="{8343729C-8101-485C-BAE9-03037415ABBC}"/>
    <cellStyle name="Normal 886 2 3 2" xfId="11222" xr:uid="{D18F8C7E-2480-4018-8F62-74D80723A6F8}"/>
    <cellStyle name="Normal 886 2 3 2 2" xfId="11221" xr:uid="{987B63E5-7452-4FF2-B1D4-31C1E6F72074}"/>
    <cellStyle name="Normal 886 2 3 3" xfId="11220" xr:uid="{F97136DC-847B-4D71-A772-7B5297021145}"/>
    <cellStyle name="Normal 886 2 4" xfId="11219" xr:uid="{1BC7908A-F7A6-4811-A4F7-6FDB5A2F9D70}"/>
    <cellStyle name="Normal 886 2 4 2" xfId="11218" xr:uid="{177471AE-A623-4610-A96F-B0BFF233BA6A}"/>
    <cellStyle name="Normal 886 2 5" xfId="11217" xr:uid="{080CBE01-7111-4269-8EA7-10CC73966ADF}"/>
    <cellStyle name="Normal 886 2 5 2" xfId="11216" xr:uid="{923A29A1-B838-4D56-B87A-8E8A46E9C4EC}"/>
    <cellStyle name="Normal 886 2 6" xfId="11215" xr:uid="{2EEEA30E-F442-4AC4-81C8-2E3C5FF2B82B}"/>
    <cellStyle name="Normal 886 3" xfId="11214" xr:uid="{97A46E69-8EAA-42A2-AFC8-68D0E1BF93CC}"/>
    <cellStyle name="Normal 886 3 2" xfId="11213" xr:uid="{77E33ED9-6041-4A39-A2A6-0801F33C3911}"/>
    <cellStyle name="Normal 886 3 2 2" xfId="11212" xr:uid="{8D588AB1-2735-4344-BDAA-52F57E8F532A}"/>
    <cellStyle name="Normal 886 3 2 2 2" xfId="11211" xr:uid="{EF84BA6B-65CF-45C0-990F-40E775A20601}"/>
    <cellStyle name="Normal 886 3 2 3" xfId="11210" xr:uid="{D0894629-EEF0-451B-A2B3-DF273323226C}"/>
    <cellStyle name="Normal 886 3 3" xfId="11209" xr:uid="{7F02739B-35D8-403A-BF2F-D929E2DB8D53}"/>
    <cellStyle name="Normal 886 3 3 2" xfId="11208" xr:uid="{B70F70BD-B354-47BD-9FA3-F36F0B30B031}"/>
    <cellStyle name="Normal 886 3 4" xfId="11207" xr:uid="{5FEF43E4-F979-46D4-8079-2F9DCD5778D4}"/>
    <cellStyle name="Normal 886 3 4 2" xfId="11206" xr:uid="{1CF2BEC9-3C7B-4D20-B7ED-AB2440015DAC}"/>
    <cellStyle name="Normal 886 3 5" xfId="11205" xr:uid="{A83AD893-15A5-4C48-BAFE-DAAE7C1DB882}"/>
    <cellStyle name="Normal 886 4" xfId="11204" xr:uid="{84089850-7212-4172-8A8A-6C2285BD02C7}"/>
    <cellStyle name="Normal 886 4 2" xfId="11203" xr:uid="{8D374EEC-4555-4834-9994-465B543FF532}"/>
    <cellStyle name="Normal 886 4 2 2" xfId="11202" xr:uid="{2B989DB4-BDD5-4B3B-A800-1F6B0FDDDD88}"/>
    <cellStyle name="Normal 886 4 3" xfId="11201" xr:uid="{8F87834E-857E-43B0-8F66-05CC478B5216}"/>
    <cellStyle name="Normal 886 5" xfId="11200" xr:uid="{67F6ABE7-C9EA-49EA-B8AC-9A8EBA24BCA8}"/>
    <cellStyle name="Normal 886 5 2" xfId="11199" xr:uid="{D8851035-6E51-488B-A12F-3CAEE420ED7D}"/>
    <cellStyle name="Normal 886 6" xfId="11198" xr:uid="{07F2EC0F-5431-4E5F-AC29-CAEA1E089185}"/>
    <cellStyle name="Normal 886 6 2" xfId="11197" xr:uid="{328226D2-F6AF-40C3-A1D6-5A0F81E110FD}"/>
    <cellStyle name="Normal 886 7" xfId="11196" xr:uid="{ABA4D7FF-DFEC-4B09-80DE-3E4A995CD969}"/>
    <cellStyle name="Normal 887" xfId="11195" xr:uid="{2D8A2731-07FA-4C82-AF06-BDD100B2A842}"/>
    <cellStyle name="Normal 887 2" xfId="11194" xr:uid="{A6BD23CF-5AD6-4D87-B3E9-592D19074E7C}"/>
    <cellStyle name="Normal 887 2 2" xfId="11193" xr:uid="{B3D3A6A7-BCE7-4F08-B685-0BFDC44FCE18}"/>
    <cellStyle name="Normal 887 2 2 2" xfId="11192" xr:uid="{9C6681A8-5991-4D36-99CA-D18C2E532679}"/>
    <cellStyle name="Normal 887 2 2 2 2" xfId="11191" xr:uid="{89A1724A-3377-4C3D-8B86-1C45D78A4FCD}"/>
    <cellStyle name="Normal 887 2 2 2 2 2" xfId="11190" xr:uid="{C6A896CD-3943-4F7B-8F0B-BB569C09ED51}"/>
    <cellStyle name="Normal 887 2 2 2 3" xfId="11189" xr:uid="{D6EF17BF-E149-4E90-B2FA-708E0AF7F614}"/>
    <cellStyle name="Normal 887 2 2 3" xfId="11188" xr:uid="{05BE352B-B34F-46E8-9F00-EECC1BB9FEEE}"/>
    <cellStyle name="Normal 887 2 2 3 2" xfId="11187" xr:uid="{46ADDE75-FEA1-4676-8217-89973DB5ACD3}"/>
    <cellStyle name="Normal 887 2 2 4" xfId="11186" xr:uid="{0BA6E6F1-F0D1-4EC6-BAAF-9246DDB8F3FE}"/>
    <cellStyle name="Normal 887 2 2 4 2" xfId="11185" xr:uid="{7BC82BB0-0ABA-4F3A-887F-83913A07712D}"/>
    <cellStyle name="Normal 887 2 2 5" xfId="11184" xr:uid="{464263B7-1E7B-4141-91E7-8EF24F3F0AEF}"/>
    <cellStyle name="Normal 887 2 3" xfId="11183" xr:uid="{2037A0B6-1047-458A-9ACD-D9D1E5BDD0E6}"/>
    <cellStyle name="Normal 887 2 3 2" xfId="11182" xr:uid="{2EF5A23C-9321-4749-96FA-78D1608EBCF2}"/>
    <cellStyle name="Normal 887 2 3 2 2" xfId="11181" xr:uid="{D1FAABA8-4FE3-40BB-AD12-6EA2835D2AA2}"/>
    <cellStyle name="Normal 887 2 3 3" xfId="11180" xr:uid="{E2833C25-9F09-4D1E-8B29-95DDB20C542E}"/>
    <cellStyle name="Normal 887 2 4" xfId="11179" xr:uid="{FE15C2D5-CEAE-4FCF-A08F-EDFE105BA5BC}"/>
    <cellStyle name="Normal 887 2 4 2" xfId="11178" xr:uid="{76AB7485-3436-4A9B-92F5-9FD995FF5B93}"/>
    <cellStyle name="Normal 887 2 5" xfId="11177" xr:uid="{CECD4422-9792-4B3D-BA93-E674ABB55B8D}"/>
    <cellStyle name="Normal 887 2 5 2" xfId="11176" xr:uid="{A774B670-4441-49FD-9CE9-6855217E987E}"/>
    <cellStyle name="Normal 887 2 6" xfId="11175" xr:uid="{BF418DC6-B4EC-4EF8-80F5-FF88B31663FF}"/>
    <cellStyle name="Normal 887 3" xfId="11174" xr:uid="{8D594D76-2199-4BEB-86A5-4C82476E6700}"/>
    <cellStyle name="Normal 887 3 2" xfId="11173" xr:uid="{562AFCB7-E2A9-41D4-8B29-34ED67E18F00}"/>
    <cellStyle name="Normal 887 3 2 2" xfId="11172" xr:uid="{D0C48202-0AF2-4637-889C-8A9CA7095E84}"/>
    <cellStyle name="Normal 887 3 2 2 2" xfId="11171" xr:uid="{5BB917F0-3D13-40E3-96AA-4E6DF4EB49F8}"/>
    <cellStyle name="Normal 887 3 2 3" xfId="11170" xr:uid="{2266F47F-FDDD-4E1E-9B46-54C6B2186468}"/>
    <cellStyle name="Normal 887 3 3" xfId="11169" xr:uid="{EE916B0A-6F0B-4D11-8D84-A17EE70A7669}"/>
    <cellStyle name="Normal 887 3 3 2" xfId="11168" xr:uid="{95F9558C-A954-4DC1-8CB5-74ADB243FB33}"/>
    <cellStyle name="Normal 887 3 4" xfId="11167" xr:uid="{18C9B48E-46EC-4362-8F91-983949E7867B}"/>
    <cellStyle name="Normal 887 3 4 2" xfId="11166" xr:uid="{FA2F8D05-DEDB-4EF4-A920-B849A3C7F422}"/>
    <cellStyle name="Normal 887 3 5" xfId="11165" xr:uid="{C146FDD8-D398-4886-BFEF-79B62BFCB1FA}"/>
    <cellStyle name="Normal 887 4" xfId="11164" xr:uid="{8296E2A6-D4D0-4E75-8479-F4D8ED167B98}"/>
    <cellStyle name="Normal 887 4 2" xfId="11163" xr:uid="{0DA72A3C-5F78-42FB-8B8D-2AB85679A9EF}"/>
    <cellStyle name="Normal 887 4 2 2" xfId="11162" xr:uid="{41556693-8F56-427B-B44F-BAF315AA568D}"/>
    <cellStyle name="Normal 887 4 3" xfId="11161" xr:uid="{D0CAE35D-BFCB-4FF6-8CD6-C070B88A8459}"/>
    <cellStyle name="Normal 887 5" xfId="11160" xr:uid="{6E6F8EFA-0848-46E9-8AD0-DF9BEF9441AF}"/>
    <cellStyle name="Normal 887 5 2" xfId="11159" xr:uid="{D2DDB70D-4D86-4C87-8B47-AD3AF71CB4E9}"/>
    <cellStyle name="Normal 887 6" xfId="11158" xr:uid="{97E8F582-0C3A-484B-9A2C-A9C1BCC79AD5}"/>
    <cellStyle name="Normal 887 6 2" xfId="11157" xr:uid="{7BF0F0AA-A248-4603-A769-8A9279BDC6C8}"/>
    <cellStyle name="Normal 887 7" xfId="11156" xr:uid="{B79B66D2-1E8E-49EA-BC18-DDE76A047B58}"/>
    <cellStyle name="Normal 888" xfId="11155" xr:uid="{0AA2F845-511D-411F-A5F8-5CD3C52C8801}"/>
    <cellStyle name="Normal 888 2" xfId="11154" xr:uid="{73F501E3-CF07-4867-A31C-62C0BC870AE8}"/>
    <cellStyle name="Normal 888 2 2" xfId="11153" xr:uid="{5526AC64-8FDC-4B65-BE0B-C34B7602924E}"/>
    <cellStyle name="Normal 888 2 2 2" xfId="11152" xr:uid="{E70593D0-A79E-4EA7-BB9A-0C0032639165}"/>
    <cellStyle name="Normal 888 2 2 2 2" xfId="11151" xr:uid="{EECB9D39-FD24-4333-A78E-7D7749581920}"/>
    <cellStyle name="Normal 888 2 2 2 2 2" xfId="11150" xr:uid="{F09974D1-56D3-405C-9325-FE0E80D94EA3}"/>
    <cellStyle name="Normal 888 2 2 2 3" xfId="11149" xr:uid="{6229931F-2730-4673-AE0F-E6899E269F71}"/>
    <cellStyle name="Normal 888 2 2 3" xfId="11148" xr:uid="{CF814081-1A32-49A4-AFD1-D18F2CF71111}"/>
    <cellStyle name="Normal 888 2 2 3 2" xfId="11147" xr:uid="{8D3DE4B0-B09B-4D35-8A7A-B2A3FD40B5A4}"/>
    <cellStyle name="Normal 888 2 2 4" xfId="11146" xr:uid="{664F4E95-220D-4610-999B-A0193A69E14F}"/>
    <cellStyle name="Normal 888 2 2 4 2" xfId="11145" xr:uid="{37F6E393-3409-49C2-B405-FE55DC151C39}"/>
    <cellStyle name="Normal 888 2 2 5" xfId="11144" xr:uid="{F801FFBD-8EB3-4726-BD6D-65D469E37CC9}"/>
    <cellStyle name="Normal 888 2 3" xfId="11143" xr:uid="{93D03104-51C5-49BE-9658-9B8DE9AA87F7}"/>
    <cellStyle name="Normal 888 2 3 2" xfId="11142" xr:uid="{1E932A3C-AFD2-48CC-8615-311E01AD6039}"/>
    <cellStyle name="Normal 888 2 3 2 2" xfId="11141" xr:uid="{77987221-B1F7-4D5F-A8EF-8E3DB44C2ACB}"/>
    <cellStyle name="Normal 888 2 3 3" xfId="11140" xr:uid="{5E35930F-9FD2-4E35-A148-AB082B52834C}"/>
    <cellStyle name="Normal 888 2 4" xfId="11139" xr:uid="{1742C852-8B8D-4B0A-A74D-EFC2B2605899}"/>
    <cellStyle name="Normal 888 2 4 2" xfId="11138" xr:uid="{630FC561-FE7A-4BAF-83B1-BFE4579C778F}"/>
    <cellStyle name="Normal 888 2 5" xfId="11137" xr:uid="{4405556A-E592-4BCD-A63E-42A503B7FA1F}"/>
    <cellStyle name="Normal 888 2 5 2" xfId="11136" xr:uid="{3DF975C3-82E9-42F1-96AE-485F67F854B4}"/>
    <cellStyle name="Normal 888 2 6" xfId="11135" xr:uid="{2CB8372F-582E-40FE-853D-484A7D8C77B5}"/>
    <cellStyle name="Normal 888 3" xfId="11134" xr:uid="{CE7B3BE4-641D-452A-A3C7-BDE0F0F90B90}"/>
    <cellStyle name="Normal 888 3 2" xfId="11133" xr:uid="{53389D98-B1E7-4DD6-8079-CCAD0890EDD0}"/>
    <cellStyle name="Normal 888 3 2 2" xfId="11132" xr:uid="{6CEE5594-DEEC-45D5-9EB6-184A625E8CCC}"/>
    <cellStyle name="Normal 888 3 2 2 2" xfId="11131" xr:uid="{04F24595-6C24-40A9-9440-DC59F4BDDD09}"/>
    <cellStyle name="Normal 888 3 2 3" xfId="11130" xr:uid="{844F7920-2B70-4F81-8AE3-EC8B169F5B05}"/>
    <cellStyle name="Normal 888 3 3" xfId="11129" xr:uid="{68CAE25E-D3DD-4408-BEB4-A185FC589EB7}"/>
    <cellStyle name="Normal 888 3 3 2" xfId="11128" xr:uid="{E2A1CD6C-FB0C-4E0E-AB21-7C4AF3A2FF85}"/>
    <cellStyle name="Normal 888 3 4" xfId="11127" xr:uid="{2CCCCC8F-E13D-40E4-B065-80CE8ADE0F4D}"/>
    <cellStyle name="Normal 888 3 4 2" xfId="11126" xr:uid="{02D01B3E-D5AF-43A4-8887-5A0C236882C7}"/>
    <cellStyle name="Normal 888 3 5" xfId="11125" xr:uid="{010E607F-27A7-40A9-833A-74E9F0A1E844}"/>
    <cellStyle name="Normal 888 4" xfId="11124" xr:uid="{924D9C74-8791-4768-BED2-34049508A6F1}"/>
    <cellStyle name="Normal 888 4 2" xfId="11123" xr:uid="{DC480884-5FDD-4F2E-8116-1042EE3BD8E1}"/>
    <cellStyle name="Normal 888 4 2 2" xfId="11122" xr:uid="{576580BD-B66B-4320-9451-961D166738F7}"/>
    <cellStyle name="Normal 888 4 3" xfId="11121" xr:uid="{D068E4B0-54CA-4CE2-BA4A-6C87F550D500}"/>
    <cellStyle name="Normal 888 5" xfId="11120" xr:uid="{F4B4F630-C68A-42AB-8743-EBD4C220CFAF}"/>
    <cellStyle name="Normal 888 5 2" xfId="11119" xr:uid="{84319DCA-DF21-4116-8CDE-1D7A06A6DDDA}"/>
    <cellStyle name="Normal 888 6" xfId="11118" xr:uid="{4B7DB8EF-0F77-448D-B6A4-AF522BAE2254}"/>
    <cellStyle name="Normal 888 6 2" xfId="11117" xr:uid="{2415AA97-D72E-4628-AB27-43C4F549BF15}"/>
    <cellStyle name="Normal 888 7" xfId="11116" xr:uid="{CE52C57D-ADF0-44C9-BD02-8DA054CFFB43}"/>
    <cellStyle name="Normal 889" xfId="11115" xr:uid="{615445BE-6978-4BC9-8FDC-F0714A4E5BF0}"/>
    <cellStyle name="Normal 889 2" xfId="11114" xr:uid="{6530C4C5-BCE2-45B7-A910-1A340DA82B8E}"/>
    <cellStyle name="Normal 889 2 2" xfId="11113" xr:uid="{03777D8A-E28D-4314-BF7B-B970EE199B8E}"/>
    <cellStyle name="Normal 889 2 2 2" xfId="11112" xr:uid="{D8934B56-BB20-4C16-A3BD-981E68F5160A}"/>
    <cellStyle name="Normal 889 2 2 2 2" xfId="11111" xr:uid="{CA4E9045-E7E1-4E9F-A4AA-452B63AB05B7}"/>
    <cellStyle name="Normal 889 2 2 2 2 2" xfId="11110" xr:uid="{24313969-D6F5-4C7C-8D7C-672CAB070510}"/>
    <cellStyle name="Normal 889 2 2 2 3" xfId="11109" xr:uid="{37B3931D-1F72-4B4F-A850-1D1E7FE91DBE}"/>
    <cellStyle name="Normal 889 2 2 3" xfId="11108" xr:uid="{DE29BE89-16EF-44EE-AC7D-3FD47A145DB3}"/>
    <cellStyle name="Normal 889 2 2 3 2" xfId="11107" xr:uid="{B5098B29-162F-474E-A488-03E9FC3A1419}"/>
    <cellStyle name="Normal 889 2 2 4" xfId="11106" xr:uid="{434A83E0-5DDF-43A9-81D2-B625705A854C}"/>
    <cellStyle name="Normal 889 2 2 4 2" xfId="11105" xr:uid="{AF1C0009-15EA-4D4A-A584-8A2CACF1BED5}"/>
    <cellStyle name="Normal 889 2 2 5" xfId="11104" xr:uid="{816FBDAB-E157-48E7-A2EF-07D427A5AD39}"/>
    <cellStyle name="Normal 889 2 3" xfId="11103" xr:uid="{D9A69FA3-900C-4E50-A543-22B5A6BE109D}"/>
    <cellStyle name="Normal 889 2 3 2" xfId="11102" xr:uid="{FAAE1236-CCD4-4515-8CE0-AA99E10BB2DE}"/>
    <cellStyle name="Normal 889 2 3 2 2" xfId="11101" xr:uid="{7231D2BB-4703-41AB-9BA9-61735FD647DF}"/>
    <cellStyle name="Normal 889 2 3 3" xfId="11100" xr:uid="{64A49A1E-6979-47F3-BBDB-34B038B126CC}"/>
    <cellStyle name="Normal 889 2 4" xfId="11099" xr:uid="{E9DFBBCA-BA59-4C15-B797-382165832C6F}"/>
    <cellStyle name="Normal 889 2 4 2" xfId="11098" xr:uid="{960B04D0-A5EA-4F87-BAF9-A5F8FCC77B0E}"/>
    <cellStyle name="Normal 889 2 5" xfId="11097" xr:uid="{1420F9D7-A4C7-4BEF-80A0-EEC65971FEAF}"/>
    <cellStyle name="Normal 889 2 5 2" xfId="11096" xr:uid="{E3B61E7B-8CA5-4AED-8368-AF10DE26596F}"/>
    <cellStyle name="Normal 889 2 6" xfId="11095" xr:uid="{CB86B5B4-3237-4FA3-A98A-9DD346849BEE}"/>
    <cellStyle name="Normal 889 3" xfId="11094" xr:uid="{DFFF1999-5CE1-428B-A9E4-19E2F4E59B0D}"/>
    <cellStyle name="Normal 889 3 2" xfId="11093" xr:uid="{C0A07180-698C-483E-B163-F1A0036606B0}"/>
    <cellStyle name="Normal 889 3 2 2" xfId="11092" xr:uid="{E671E657-F411-49E3-A899-172522E7AC48}"/>
    <cellStyle name="Normal 889 3 2 2 2" xfId="11091" xr:uid="{A3F94D93-3673-482B-B5D0-D665A71DFC54}"/>
    <cellStyle name="Normal 889 3 2 3" xfId="11090" xr:uid="{FEAB1FFA-EE6A-4716-82D8-D99BFFA48BCA}"/>
    <cellStyle name="Normal 889 3 3" xfId="11089" xr:uid="{71A1191B-7820-4136-8C85-7FD4CC6BF218}"/>
    <cellStyle name="Normal 889 3 3 2" xfId="11088" xr:uid="{8875EB36-66C2-429C-A413-5DA096487128}"/>
    <cellStyle name="Normal 889 3 4" xfId="11087" xr:uid="{905ED827-73AC-4B22-96B3-A9E87028A6EA}"/>
    <cellStyle name="Normal 889 3 4 2" xfId="11086" xr:uid="{9655092C-BD76-4628-A526-BB852D3E9433}"/>
    <cellStyle name="Normal 889 3 5" xfId="11085" xr:uid="{BCF1AB76-CB65-4C36-8616-173A656B4C9A}"/>
    <cellStyle name="Normal 889 4" xfId="11084" xr:uid="{1B7D24B8-BE81-4CF1-A6F9-09DFB0742077}"/>
    <cellStyle name="Normal 889 4 2" xfId="11083" xr:uid="{22502934-4B8A-4596-AA9A-2616BA101F44}"/>
    <cellStyle name="Normal 889 4 2 2" xfId="11082" xr:uid="{EF4CFCA1-DFF0-4798-AFB9-9559CFA5FB01}"/>
    <cellStyle name="Normal 889 4 3" xfId="11081" xr:uid="{4CB7413E-EB71-4423-8FDB-97D9A31EF01E}"/>
    <cellStyle name="Normal 889 5" xfId="11080" xr:uid="{8FFA0135-65A8-40C4-836C-429ACABE9460}"/>
    <cellStyle name="Normal 889 5 2" xfId="11079" xr:uid="{A9D60D70-C92F-46B7-9E27-3561B5FBF8FE}"/>
    <cellStyle name="Normal 889 6" xfId="11078" xr:uid="{CBF81F1E-4AE0-4B27-9AE6-934EF675BE09}"/>
    <cellStyle name="Normal 889 6 2" xfId="11077" xr:uid="{E60A05F8-C478-4198-A258-1F337618BB79}"/>
    <cellStyle name="Normal 889 7" xfId="11076" xr:uid="{88FD0C8E-3912-4E83-8F4B-BF963D6D3CBE}"/>
    <cellStyle name="Normal 89" xfId="11075" xr:uid="{A91CD08C-55CF-489D-BECF-E1D96FE12F85}"/>
    <cellStyle name="Normal 89 2" xfId="11074" xr:uid="{98D06B21-4360-4D0D-812C-78BEAB35B031}"/>
    <cellStyle name="Normal 89 2 2" xfId="11073" xr:uid="{AD6A661E-B6E7-4206-AB32-9DF8F4267E69}"/>
    <cellStyle name="Normal 89 2 2 2" xfId="11072" xr:uid="{82CF6680-2821-4244-9057-D39A064B0F43}"/>
    <cellStyle name="Normal 89 2 2 3" xfId="11071" xr:uid="{843DE8BA-26AA-41C1-8916-BC0B1723F2ED}"/>
    <cellStyle name="Normal 89 2 2_Forecast" xfId="11070" xr:uid="{822F02A2-3B1F-43C8-B636-0D5764757C07}"/>
    <cellStyle name="Normal 89 2 3" xfId="11069" xr:uid="{4E5FF972-EFB3-4DD8-8570-1BFB67828278}"/>
    <cellStyle name="Normal 89 2 3 2" xfId="11068" xr:uid="{5ACFB7B6-9C89-49BE-964E-EE9F4375CD1C}"/>
    <cellStyle name="Normal 89 2 3 3" xfId="11067" xr:uid="{778B0DC7-BFC6-4978-8B78-7A4FBB3ED1EB}"/>
    <cellStyle name="Normal 89 2 3_Forecast" xfId="11066" xr:uid="{AFB1DE90-D932-432F-B6BE-22CEA1E94E10}"/>
    <cellStyle name="Normal 89 2 4" xfId="11065" xr:uid="{62623170-86BD-4810-8C3F-4C48BE5F26CB}"/>
    <cellStyle name="Normal 89 2 5" xfId="11064" xr:uid="{553E5483-9075-461C-8F86-C8A927102A95}"/>
    <cellStyle name="Normal 89 2_DSub" xfId="11063" xr:uid="{946EE7F3-1238-4C17-9DFA-49C10EAE3396}"/>
    <cellStyle name="Normal 89 3" xfId="11062" xr:uid="{A2D47CA8-02B4-485E-A812-A6E414D689EC}"/>
    <cellStyle name="Normal 89 3 2" xfId="11061" xr:uid="{F571247A-1EFC-428C-81A1-913F01A045B2}"/>
    <cellStyle name="Normal 89 3 2 2" xfId="11060" xr:uid="{453EE6BE-835E-4B0B-87B6-393E7ED55EF3}"/>
    <cellStyle name="Normal 89 3 2 3" xfId="11059" xr:uid="{35AC3527-4D4F-40A1-8B29-A9144678A8D2}"/>
    <cellStyle name="Normal 89 3 2_Forecast" xfId="11058" xr:uid="{9290CCE6-BAEB-4728-AB3E-E79DB22EEB23}"/>
    <cellStyle name="Normal 89 3 3" xfId="11057" xr:uid="{2176E2B4-6C4B-4745-B4C9-CD8316EC6B0C}"/>
    <cellStyle name="Normal 89 3 4" xfId="11056" xr:uid="{E2892534-4E6C-4213-95FF-7FB951FF2964}"/>
    <cellStyle name="Normal 89 3_DSub" xfId="11055" xr:uid="{6E108A98-4009-493C-BCBF-CDC4705877D4}"/>
    <cellStyle name="Normal 89 4" xfId="11054" xr:uid="{FADA783C-90EB-4377-A2A5-F91A8582DEE9}"/>
    <cellStyle name="Normal 89 5" xfId="11053" xr:uid="{D262FF4B-2241-4D5C-BC50-030702D6AC5C}"/>
    <cellStyle name="Normal 89 6" xfId="11052" xr:uid="{6B282300-AEB0-4DDC-8F08-48737D858963}"/>
    <cellStyle name="Normal 89 7" xfId="11051" xr:uid="{0A464FA8-1D41-4BCF-9B00-581A09D39788}"/>
    <cellStyle name="Normal 89_DSub" xfId="11050" xr:uid="{9F939702-73DC-4153-BB94-53B7111801B4}"/>
    <cellStyle name="Normal 890" xfId="11049" xr:uid="{C9BEB06F-30D3-4756-8FC8-A5B93AC9A806}"/>
    <cellStyle name="Normal 890 2" xfId="11048" xr:uid="{6C66BF64-4BD6-4C08-9D42-335049FD6E79}"/>
    <cellStyle name="Normal 890 2 2" xfId="11047" xr:uid="{9AC2CEC0-68E0-4E7B-A5BB-DE72AB6EE49A}"/>
    <cellStyle name="Normal 890 2 2 2" xfId="11046" xr:uid="{9357F873-4D11-4A85-BA7D-38199F69CB3E}"/>
    <cellStyle name="Normal 890 2 2 2 2" xfId="11045" xr:uid="{46B7DAB4-44F8-4165-B10C-5A1C44A0D2AA}"/>
    <cellStyle name="Normal 890 2 2 2 2 2" xfId="11044" xr:uid="{48E5BCFB-7E52-4834-857A-69AE57032BFA}"/>
    <cellStyle name="Normal 890 2 2 2 3" xfId="11043" xr:uid="{F1C45F75-CBD7-41F2-940A-DBE43F9EE984}"/>
    <cellStyle name="Normal 890 2 2 3" xfId="11042" xr:uid="{C05EB991-2010-413D-9461-F7B284614F4E}"/>
    <cellStyle name="Normal 890 2 2 3 2" xfId="11041" xr:uid="{9344FF57-4999-4953-B401-9EE0E01B2A76}"/>
    <cellStyle name="Normal 890 2 2 4" xfId="11040" xr:uid="{25BCE3F8-9A48-421A-8C89-74B4264C49D7}"/>
    <cellStyle name="Normal 890 2 2 4 2" xfId="11039" xr:uid="{AB606BBB-DD5D-4358-930B-E9E6397C1CAC}"/>
    <cellStyle name="Normal 890 2 2 5" xfId="11038" xr:uid="{AB07E715-3D01-4A1C-BB26-4665C221C100}"/>
    <cellStyle name="Normal 890 2 3" xfId="11037" xr:uid="{E6095640-FC6B-4CCD-B31A-9AE8E7ACC9A1}"/>
    <cellStyle name="Normal 890 2 3 2" xfId="11036" xr:uid="{B220BF6C-7C18-4E93-8AE1-C73FF996D758}"/>
    <cellStyle name="Normal 890 2 3 2 2" xfId="11035" xr:uid="{5F43D557-C881-4762-A96D-11C2AB920EEB}"/>
    <cellStyle name="Normal 890 2 3 3" xfId="11034" xr:uid="{C678E2FE-E995-4380-A8F8-4A06A8265F20}"/>
    <cellStyle name="Normal 890 2 4" xfId="11033" xr:uid="{6875CBF5-5A9C-4FF3-9FC9-3CD9D360D786}"/>
    <cellStyle name="Normal 890 2 4 2" xfId="11032" xr:uid="{0C3447EB-8D77-43BA-9158-B41F44AC9797}"/>
    <cellStyle name="Normal 890 2 5" xfId="11031" xr:uid="{6D58BA96-8BB7-4AEC-8F2A-F83616D899BA}"/>
    <cellStyle name="Normal 890 2 5 2" xfId="11030" xr:uid="{74B8EB92-4155-4393-94CB-698C7900A029}"/>
    <cellStyle name="Normal 890 2 6" xfId="11029" xr:uid="{D567795C-F4A4-4456-998A-F52D28BA5E4F}"/>
    <cellStyle name="Normal 890 3" xfId="11028" xr:uid="{BFFF4513-99F2-44E4-89F2-B72B67B4BA31}"/>
    <cellStyle name="Normal 890 3 2" xfId="11027" xr:uid="{6045CA33-14EC-4D2B-9739-7D09BBB1EFC4}"/>
    <cellStyle name="Normal 890 3 2 2" xfId="11026" xr:uid="{D747F78D-D004-4DF9-A6EC-26516F9990DD}"/>
    <cellStyle name="Normal 890 3 2 2 2" xfId="11025" xr:uid="{6084C2A0-ADB7-44D6-B0F4-9C810246BD68}"/>
    <cellStyle name="Normal 890 3 2 3" xfId="11024" xr:uid="{C87F3373-988C-492C-95BF-03879C8BA15A}"/>
    <cellStyle name="Normal 890 3 3" xfId="11023" xr:uid="{80EA91C2-3993-4692-8CC5-6C7385370E27}"/>
    <cellStyle name="Normal 890 3 3 2" xfId="11022" xr:uid="{20285B07-C2D5-412F-8308-68FAAC6BE3A3}"/>
    <cellStyle name="Normal 890 3 4" xfId="11021" xr:uid="{6EFCD76B-8004-4F7C-B8EF-1E40A76327D9}"/>
    <cellStyle name="Normal 890 3 4 2" xfId="11020" xr:uid="{A0503A15-D2A4-43FB-961E-3ADD46919623}"/>
    <cellStyle name="Normal 890 3 5" xfId="11019" xr:uid="{100008CA-67CF-4803-9BBA-3778B67A99CE}"/>
    <cellStyle name="Normal 890 4" xfId="11018" xr:uid="{6D08F321-6713-42AF-86F0-90E882703F7E}"/>
    <cellStyle name="Normal 890 4 2" xfId="11017" xr:uid="{6C4140D9-0AB5-4D90-BD56-AE09732089C8}"/>
    <cellStyle name="Normal 890 4 2 2" xfId="11016" xr:uid="{740FD6D8-2378-47FA-9877-B09F9B9E45CD}"/>
    <cellStyle name="Normal 890 4 3" xfId="11015" xr:uid="{D068204F-426E-48AA-9A2F-F01FF4A629AC}"/>
    <cellStyle name="Normal 890 5" xfId="11014" xr:uid="{6BABA9A2-83A5-4B46-99C0-A087CDE0C822}"/>
    <cellStyle name="Normal 890 5 2" xfId="11013" xr:uid="{DB0F1799-7D63-4FC1-B846-366552CAB883}"/>
    <cellStyle name="Normal 890 6" xfId="11012" xr:uid="{859EECDB-79A0-4599-8600-9AB2C9815D9D}"/>
    <cellStyle name="Normal 890 6 2" xfId="11011" xr:uid="{24F2A2A8-F582-459E-8797-15396B7F1408}"/>
    <cellStyle name="Normal 890 7" xfId="11010" xr:uid="{B421D68D-D61C-41D8-B5E9-B8D50F98D727}"/>
    <cellStyle name="Normal 891" xfId="11009" xr:uid="{7BA26F4B-78FC-4473-AE3A-E12C3886D3D2}"/>
    <cellStyle name="Normal 891 2" xfId="11008" xr:uid="{26EA9A7B-8A73-4958-B797-52A8E811903F}"/>
    <cellStyle name="Normal 891 2 2" xfId="11007" xr:uid="{14AF32D1-A1BE-4E7B-A631-A1A0CC60843D}"/>
    <cellStyle name="Normal 891 2 2 2" xfId="11006" xr:uid="{2882203A-FDC6-4878-B6FD-2A6B6F5A00D0}"/>
    <cellStyle name="Normal 891 2 2 2 2" xfId="11005" xr:uid="{7C1C2EC5-3729-4B4C-8065-CD85AECFB091}"/>
    <cellStyle name="Normal 891 2 2 2 2 2" xfId="11004" xr:uid="{7F9B8218-A222-4A88-AB4E-EC36592D6FC2}"/>
    <cellStyle name="Normal 891 2 2 2 3" xfId="11003" xr:uid="{2CACB896-D74A-4D8C-970B-F67C38F62C6E}"/>
    <cellStyle name="Normal 891 2 2 3" xfId="11002" xr:uid="{4680F2D2-588E-47F3-A3F7-3C04E710F654}"/>
    <cellStyle name="Normal 891 2 2 3 2" xfId="11001" xr:uid="{2CF942DA-6D4E-4A0C-BB69-D69C6618CC44}"/>
    <cellStyle name="Normal 891 2 2 4" xfId="11000" xr:uid="{3991A606-5753-4C15-99CE-E1E61C196066}"/>
    <cellStyle name="Normal 891 2 2 4 2" xfId="10999" xr:uid="{82F6127F-FEC5-419D-AB23-39F613F940EF}"/>
    <cellStyle name="Normal 891 2 2 5" xfId="10998" xr:uid="{A7B6D5B7-2A33-48CD-92FA-12B567579F86}"/>
    <cellStyle name="Normal 891 2 3" xfId="10997" xr:uid="{2CCC91A4-C951-403C-B717-A6451F8871EE}"/>
    <cellStyle name="Normal 891 2 3 2" xfId="10996" xr:uid="{26A35DEE-7BA0-4486-B580-3F01C88EABA6}"/>
    <cellStyle name="Normal 891 2 3 2 2" xfId="10995" xr:uid="{7948229D-8C86-4CC7-AC4C-45C3D916CDA3}"/>
    <cellStyle name="Normal 891 2 3 3" xfId="10994" xr:uid="{7CA6B116-E0A1-4138-8FFD-3DDA9FFA1D9B}"/>
    <cellStyle name="Normal 891 2 4" xfId="10993" xr:uid="{ECF37577-9BB6-4D70-A5C4-2149DE64F3C5}"/>
    <cellStyle name="Normal 891 2 4 2" xfId="10992" xr:uid="{235F9C7B-4300-4CC4-B42D-31FB1B81DBBD}"/>
    <cellStyle name="Normal 891 2 5" xfId="10991" xr:uid="{CE07AA10-EFDD-4D2C-850B-6B6BEE51DB2C}"/>
    <cellStyle name="Normal 891 2 5 2" xfId="10990" xr:uid="{1F0C73E9-4430-4A3E-BC11-B9EF9D88790F}"/>
    <cellStyle name="Normal 891 2 6" xfId="10989" xr:uid="{C044D0EE-2F34-473A-9E8C-741B2025B75F}"/>
    <cellStyle name="Normal 891 3" xfId="10988" xr:uid="{4720BBC0-0046-4EC9-AA6F-89D18697AD25}"/>
    <cellStyle name="Normal 891 3 2" xfId="10987" xr:uid="{1414C0D1-01AA-4CDE-80DE-BCDABE717E30}"/>
    <cellStyle name="Normal 891 3 2 2" xfId="10986" xr:uid="{875F6289-485E-4E10-81AC-7E6A9A755D38}"/>
    <cellStyle name="Normal 891 3 2 2 2" xfId="10985" xr:uid="{6E788B0B-E8B9-4970-A405-E95A024131A2}"/>
    <cellStyle name="Normal 891 3 2 3" xfId="10984" xr:uid="{76B0445C-389F-4A53-A740-0B0A8338EE8F}"/>
    <cellStyle name="Normal 891 3 3" xfId="10983" xr:uid="{D5F277EF-1568-4AB5-87D6-82F3C689F0DA}"/>
    <cellStyle name="Normal 891 3 3 2" xfId="10982" xr:uid="{FCAA4448-E1E1-4F52-BC9F-F715DFBB28B2}"/>
    <cellStyle name="Normal 891 3 4" xfId="10981" xr:uid="{4AE67170-F65A-4B4A-94E1-D7DD78CA9470}"/>
    <cellStyle name="Normal 891 3 4 2" xfId="10980" xr:uid="{0E5FAF75-9AF5-4872-8A4A-EC953B17520B}"/>
    <cellStyle name="Normal 891 3 5" xfId="10979" xr:uid="{459A3A77-2C80-430A-9750-7B98DA9FA9A7}"/>
    <cellStyle name="Normal 891 4" xfId="10978" xr:uid="{929423FB-BE6A-412F-B722-D02C72BD921F}"/>
    <cellStyle name="Normal 891 4 2" xfId="10977" xr:uid="{A3340799-4568-48A9-9115-F9139305716D}"/>
    <cellStyle name="Normal 891 4 2 2" xfId="10976" xr:uid="{BE789D67-FB8C-409A-A8D8-53842652CFF4}"/>
    <cellStyle name="Normal 891 4 3" xfId="10975" xr:uid="{1DB8DBB4-B08B-4598-8E27-D5136E153090}"/>
    <cellStyle name="Normal 891 5" xfId="10974" xr:uid="{52714F5C-705E-4F4F-8041-F324909D09D6}"/>
    <cellStyle name="Normal 891 5 2" xfId="10973" xr:uid="{BE4BB5B5-BCC2-4D9D-9E18-07F00225B9CC}"/>
    <cellStyle name="Normal 891 6" xfId="10972" xr:uid="{9B9D562D-FE49-4450-ADD7-BFC1DAF16EF7}"/>
    <cellStyle name="Normal 891 6 2" xfId="10971" xr:uid="{779EDAC5-4ACC-4E77-A562-E6B530EE962B}"/>
    <cellStyle name="Normal 891 7" xfId="10970" xr:uid="{80BD0471-BFBB-4AC8-AD1E-C61D8E2367CD}"/>
    <cellStyle name="Normal 892" xfId="10969" xr:uid="{5FB97617-F14B-49CB-8EFD-648ECC1BFB47}"/>
    <cellStyle name="Normal 892 2" xfId="10968" xr:uid="{C33E7010-18F1-4EEF-A434-296F219A7471}"/>
    <cellStyle name="Normal 892 2 2" xfId="10967" xr:uid="{BF2CA033-484E-4FE2-905E-CA8C29BE2835}"/>
    <cellStyle name="Normal 892 2 2 2" xfId="10966" xr:uid="{5009925D-AEA0-4885-B06D-3D281FCFB141}"/>
    <cellStyle name="Normal 892 2 2 2 2" xfId="10965" xr:uid="{C7D59B18-BA45-4090-8E76-B8D26A1ED4C6}"/>
    <cellStyle name="Normal 892 2 2 2 2 2" xfId="10964" xr:uid="{472DF12A-4B8A-491D-ADA7-A886B64933FF}"/>
    <cellStyle name="Normal 892 2 2 2 3" xfId="10963" xr:uid="{689F1FF2-E50C-49FE-81C6-55E165C68E46}"/>
    <cellStyle name="Normal 892 2 2 3" xfId="10962" xr:uid="{CE0A7C42-D54D-40F9-9634-689A601B7DA7}"/>
    <cellStyle name="Normal 892 2 2 3 2" xfId="10961" xr:uid="{B24A7625-534F-4C6B-8946-3F9B13B8FF38}"/>
    <cellStyle name="Normal 892 2 2 4" xfId="10960" xr:uid="{925108B0-50BF-4C14-9302-1A62FEF19692}"/>
    <cellStyle name="Normal 892 2 2 4 2" xfId="10959" xr:uid="{0809D17F-3A37-485A-8F77-204A7CA0E933}"/>
    <cellStyle name="Normal 892 2 2 5" xfId="10958" xr:uid="{D8774C37-C828-4988-87A3-FBC544B752A5}"/>
    <cellStyle name="Normal 892 2 3" xfId="10957" xr:uid="{E1C4F88A-C828-4193-93BC-D61C036E7863}"/>
    <cellStyle name="Normal 892 2 3 2" xfId="10956" xr:uid="{D62F255D-EF92-48C7-B81F-BAC70DD7C4C5}"/>
    <cellStyle name="Normal 892 2 3 2 2" xfId="10955" xr:uid="{2AB67BC8-9C1F-4627-8EE2-00E1A0D3C615}"/>
    <cellStyle name="Normal 892 2 3 3" xfId="10954" xr:uid="{AB0519B4-44D0-4204-8205-1DCC4334D57A}"/>
    <cellStyle name="Normal 892 2 4" xfId="10953" xr:uid="{206762B7-82F1-42B4-BC53-51794EE897E2}"/>
    <cellStyle name="Normal 892 2 4 2" xfId="10952" xr:uid="{64DD14F4-0A08-41C8-9477-9E51EE736E98}"/>
    <cellStyle name="Normal 892 2 5" xfId="10951" xr:uid="{22B8CCBD-46BD-4598-95A2-B06659D38042}"/>
    <cellStyle name="Normal 892 2 5 2" xfId="10950" xr:uid="{6BBB470F-641A-4C45-B503-469D1BE37CAB}"/>
    <cellStyle name="Normal 892 2 6" xfId="10949" xr:uid="{2EFAD278-F127-4BD9-A356-B3B891262CE1}"/>
    <cellStyle name="Normal 892 3" xfId="10948" xr:uid="{8A105942-C751-4E2E-9393-6CE2ECF5C343}"/>
    <cellStyle name="Normal 892 3 2" xfId="10947" xr:uid="{A8490634-C3BE-40E6-B3DA-54F4D1560136}"/>
    <cellStyle name="Normal 892 3 2 2" xfId="10946" xr:uid="{E232DDE5-BEB0-4256-A5B6-B67BE44ADFC5}"/>
    <cellStyle name="Normal 892 3 2 2 2" xfId="10945" xr:uid="{9F153C61-5F9A-48F5-B9EE-851C1D4EF549}"/>
    <cellStyle name="Normal 892 3 2 3" xfId="10944" xr:uid="{3F518309-E5F9-4F25-909E-A9E7FFF24C44}"/>
    <cellStyle name="Normal 892 3 3" xfId="10943" xr:uid="{30D8A690-2E88-41D0-8845-75F1DF62E4AF}"/>
    <cellStyle name="Normal 892 3 3 2" xfId="10942" xr:uid="{79E2BB57-5A5B-45DF-B931-3AFDBEE651BA}"/>
    <cellStyle name="Normal 892 3 4" xfId="10941" xr:uid="{D08DFD35-7EE1-4A96-B2E5-81888E41A7F1}"/>
    <cellStyle name="Normal 892 3 4 2" xfId="10940" xr:uid="{77CBDECF-67BD-4D72-A93F-2ACA7A9615B9}"/>
    <cellStyle name="Normal 892 3 5" xfId="10939" xr:uid="{F0F9249D-FDFC-48A0-AB75-91CC72E3245D}"/>
    <cellStyle name="Normal 892 4" xfId="10938" xr:uid="{713B0993-1F7D-4FD1-90CC-EC91A1743438}"/>
    <cellStyle name="Normal 892 4 2" xfId="10937" xr:uid="{CA2051E8-C7EC-467A-9043-300C1CFCCECB}"/>
    <cellStyle name="Normal 892 4 2 2" xfId="10936" xr:uid="{F9FE4A7B-8DA3-4256-8C85-85178AFF39AF}"/>
    <cellStyle name="Normal 892 4 3" xfId="10935" xr:uid="{110AAC81-C46B-4F66-9393-5CF9796CFDD0}"/>
    <cellStyle name="Normal 892 5" xfId="10934" xr:uid="{10FCCA99-6C07-4FD8-8C12-B4E1F777C3C1}"/>
    <cellStyle name="Normal 892 5 2" xfId="10933" xr:uid="{BCD1CDFD-F23D-4EF9-B0DC-DF5E78C0503B}"/>
    <cellStyle name="Normal 892 6" xfId="10932" xr:uid="{F386A760-F0E6-4F46-8047-0E593AF939A0}"/>
    <cellStyle name="Normal 892 6 2" xfId="10931" xr:uid="{F7A0096A-63C4-4A67-80BD-2897D3285590}"/>
    <cellStyle name="Normal 892 7" xfId="10930" xr:uid="{6025EE2B-4D35-4634-95B9-4DD1FA202628}"/>
    <cellStyle name="Normal 893" xfId="10929" xr:uid="{05B27904-D43A-40FF-B46B-330D262A2108}"/>
    <cellStyle name="Normal 893 2" xfId="10928" xr:uid="{EE6B7ABF-7DBF-4CC2-A7CC-1A8B377E85B9}"/>
    <cellStyle name="Normal 893 2 2" xfId="10927" xr:uid="{315D8ED1-D1D5-4050-8DD7-210E809AD852}"/>
    <cellStyle name="Normal 893 2 2 2" xfId="10926" xr:uid="{1B0566C2-138D-41BB-8C79-37331C0E1989}"/>
    <cellStyle name="Normal 893 2 2 2 2" xfId="10925" xr:uid="{791954FC-8ED8-485F-A010-02B3E8C53065}"/>
    <cellStyle name="Normal 893 2 2 2 2 2" xfId="10924" xr:uid="{CE09D650-5120-4C56-9BC2-700320A5DD7D}"/>
    <cellStyle name="Normal 893 2 2 2 3" xfId="10923" xr:uid="{197C28AE-4395-4EAA-B77B-2C4EAEECF7AE}"/>
    <cellStyle name="Normal 893 2 2 3" xfId="10922" xr:uid="{CB815BCE-5CF4-45D8-8762-F5C66191B2D8}"/>
    <cellStyle name="Normal 893 2 2 3 2" xfId="10921" xr:uid="{7D409897-5D0A-44F5-8276-0569BF63CF7F}"/>
    <cellStyle name="Normal 893 2 2 4" xfId="10920" xr:uid="{F8F1A0DD-1E53-4BCA-96D8-52721453D211}"/>
    <cellStyle name="Normal 893 2 2 4 2" xfId="10919" xr:uid="{60B39F63-DF88-4E47-8742-1EEEB0FE3922}"/>
    <cellStyle name="Normal 893 2 2 5" xfId="10918" xr:uid="{0C85CA9E-C771-4373-9C8A-6204432EF429}"/>
    <cellStyle name="Normal 893 2 3" xfId="10917" xr:uid="{1D965609-D7C1-483C-92E4-9393AACF77EB}"/>
    <cellStyle name="Normal 893 2 3 2" xfId="10916" xr:uid="{434A3331-1AB8-467E-85F8-9724FBC90FD5}"/>
    <cellStyle name="Normal 893 2 3 2 2" xfId="10915" xr:uid="{501046C0-0A57-46B9-AD4B-BFF73B3C1387}"/>
    <cellStyle name="Normal 893 2 3 3" xfId="10914" xr:uid="{FBF2FEA0-EB91-4D21-BC95-C265C701D34F}"/>
    <cellStyle name="Normal 893 2 4" xfId="10913" xr:uid="{799C24C2-B2AD-4418-AF06-BCEFE3A85C4B}"/>
    <cellStyle name="Normal 893 2 4 2" xfId="10912" xr:uid="{DC5BF100-5A37-471D-90A1-FFD666B8B38F}"/>
    <cellStyle name="Normal 893 2 5" xfId="10911" xr:uid="{B40998AE-EE3E-4E7E-934E-9C2E21043497}"/>
    <cellStyle name="Normal 893 2 5 2" xfId="10910" xr:uid="{54354222-19FC-4FE9-ADF1-40C93A951FE7}"/>
    <cellStyle name="Normal 893 2 6" xfId="10909" xr:uid="{F4D07056-D188-4C3D-BB72-6AF7AC51DA8F}"/>
    <cellStyle name="Normal 893 3" xfId="10908" xr:uid="{23EA2F25-07F6-49AA-AFB7-C5728EF1B324}"/>
    <cellStyle name="Normal 893 3 2" xfId="10907" xr:uid="{64183D18-659F-4F35-9F9B-90ED30F84F99}"/>
    <cellStyle name="Normal 893 3 2 2" xfId="10906" xr:uid="{91B50236-D009-425A-A2D4-DD02D624256F}"/>
    <cellStyle name="Normal 893 3 2 2 2" xfId="10905" xr:uid="{31B42EA0-68F0-4334-BFA1-7099B0453AD2}"/>
    <cellStyle name="Normal 893 3 2 3" xfId="10904" xr:uid="{182D2E04-4FB5-40D8-8CA4-29A9A57E5843}"/>
    <cellStyle name="Normal 893 3 3" xfId="10903" xr:uid="{E709E523-55F2-4073-9A63-3FFE4281BDA3}"/>
    <cellStyle name="Normal 893 3 3 2" xfId="10902" xr:uid="{4D4A405E-E444-4FEC-B751-23CACBB3DA32}"/>
    <cellStyle name="Normal 893 3 4" xfId="10901" xr:uid="{8BAF0C58-D847-45F6-98A4-75D6EB800BE9}"/>
    <cellStyle name="Normal 893 3 4 2" xfId="10900" xr:uid="{BEC2852D-F795-48CF-81C9-8827A4119854}"/>
    <cellStyle name="Normal 893 3 5" xfId="10899" xr:uid="{0003FF33-2940-4E2F-B8FF-F5DEEEBEBCA7}"/>
    <cellStyle name="Normal 893 4" xfId="10898" xr:uid="{B3978EDD-8B5E-4986-A64B-2C30A5141C3D}"/>
    <cellStyle name="Normal 893 4 2" xfId="10897" xr:uid="{ACC6A16E-DE0D-4C60-B066-D7903333DB28}"/>
    <cellStyle name="Normal 893 4 2 2" xfId="10896" xr:uid="{3593E555-C729-4E5F-89E2-55100D228B57}"/>
    <cellStyle name="Normal 893 4 3" xfId="10895" xr:uid="{E77EC9CF-8FC5-490B-8CF3-59DF04342E76}"/>
    <cellStyle name="Normal 893 5" xfId="10894" xr:uid="{DEFBEB1D-DA9B-4D7E-9F2F-401CF60940E7}"/>
    <cellStyle name="Normal 893 5 2" xfId="10893" xr:uid="{E738B018-00A8-40BF-A41B-C640143C2110}"/>
    <cellStyle name="Normal 893 6" xfId="10892" xr:uid="{3772FD27-31BA-4D90-A9CA-D1D20368C60C}"/>
    <cellStyle name="Normal 893 6 2" xfId="10891" xr:uid="{30DB87C3-8618-4B90-B8FA-A8353A5F24A8}"/>
    <cellStyle name="Normal 893 7" xfId="10890" xr:uid="{CB6D8443-AE97-4865-93BF-77CA1F4E61C0}"/>
    <cellStyle name="Normal 894" xfId="10889" xr:uid="{0BF25EB1-A85A-45C3-B6EC-EF148842986A}"/>
    <cellStyle name="Normal 894 2" xfId="10888" xr:uid="{638C26E1-7C47-4E67-B168-6704560652CA}"/>
    <cellStyle name="Normal 894 2 2" xfId="10887" xr:uid="{4275731E-C4E6-4346-9AB3-0C1558BAF0F0}"/>
    <cellStyle name="Normal 894 2 2 2" xfId="10886" xr:uid="{5F7E770D-CEF5-4216-9D65-50AB0BF53964}"/>
    <cellStyle name="Normal 894 2 2 2 2" xfId="10885" xr:uid="{C6607896-7E5D-4C55-8C71-07ADA99462AB}"/>
    <cellStyle name="Normal 894 2 2 2 2 2" xfId="10884" xr:uid="{B39B8D62-3788-46EB-81C0-3CD65E183F9D}"/>
    <cellStyle name="Normal 894 2 2 2 3" xfId="10883" xr:uid="{8CD72CE2-ECF4-46D8-AA39-329E906A29B8}"/>
    <cellStyle name="Normal 894 2 2 3" xfId="10882" xr:uid="{39A40701-AD1E-4735-902A-524CEB96C704}"/>
    <cellStyle name="Normal 894 2 2 3 2" xfId="10881" xr:uid="{F464F565-2BAB-4160-B5F4-D5F5288D6388}"/>
    <cellStyle name="Normal 894 2 2 4" xfId="10880" xr:uid="{6D07EA2B-52F1-44CC-8570-9D0BF452F430}"/>
    <cellStyle name="Normal 894 2 2 4 2" xfId="10879" xr:uid="{D7C0BDBE-FDE9-4052-A4BF-848D6F1C4728}"/>
    <cellStyle name="Normal 894 2 2 5" xfId="10878" xr:uid="{EC3CBCE8-4D06-4E20-8761-9C01319301AC}"/>
    <cellStyle name="Normal 894 2 3" xfId="10877" xr:uid="{E7E94E78-634A-4297-A6A3-7E981CB40C0B}"/>
    <cellStyle name="Normal 894 2 3 2" xfId="10876" xr:uid="{B1CBD1AB-36C2-4F4D-80F0-6C9DF704EB0B}"/>
    <cellStyle name="Normal 894 2 3 2 2" xfId="10875" xr:uid="{470ADEAF-6DEC-42CB-96CC-93674298A38B}"/>
    <cellStyle name="Normal 894 2 3 3" xfId="10874" xr:uid="{63200408-247F-4B4C-B746-1A92B95410E0}"/>
    <cellStyle name="Normal 894 2 4" xfId="10873" xr:uid="{77000FDF-7EBB-4230-8261-60D770BE6235}"/>
    <cellStyle name="Normal 894 2 4 2" xfId="10872" xr:uid="{CCD46ED7-272B-40D9-A9E5-74C3F68BF7FE}"/>
    <cellStyle name="Normal 894 2 5" xfId="10871" xr:uid="{391D0002-E8E3-4207-ACBA-F5C388E097AE}"/>
    <cellStyle name="Normal 894 2 5 2" xfId="10870" xr:uid="{11E435D2-7654-4AB9-ADD5-DC057F44D754}"/>
    <cellStyle name="Normal 894 2 6" xfId="10869" xr:uid="{8DCEE891-82A6-41AF-A5E4-BFD29F0C29DD}"/>
    <cellStyle name="Normal 894 3" xfId="10868" xr:uid="{3022E79E-00F6-49B6-A1E9-809A20DF8D23}"/>
    <cellStyle name="Normal 894 3 2" xfId="10867" xr:uid="{CEA3A926-BBE4-44F9-862D-1CC792CA7ACB}"/>
    <cellStyle name="Normal 894 3 2 2" xfId="10866" xr:uid="{7A42B28A-C479-432F-935F-01CEEB2C2D27}"/>
    <cellStyle name="Normal 894 3 2 2 2" xfId="10865" xr:uid="{2AEC2914-A19F-4DB7-AD4E-A160197AE638}"/>
    <cellStyle name="Normal 894 3 2 3" xfId="10864" xr:uid="{C420AF6B-10B0-4DDA-B123-6F61F08D8B04}"/>
    <cellStyle name="Normal 894 3 3" xfId="10863" xr:uid="{288CD92A-75A9-4385-8A9D-2FB1A2490C71}"/>
    <cellStyle name="Normal 894 3 3 2" xfId="10862" xr:uid="{264D04AD-FCC0-496F-9DEC-72603B7B26C6}"/>
    <cellStyle name="Normal 894 3 4" xfId="10861" xr:uid="{CC462205-49A5-4062-8947-19C09FB3679D}"/>
    <cellStyle name="Normal 894 3 4 2" xfId="10860" xr:uid="{2E5C1786-664F-4E96-B83B-2ABCB23503C3}"/>
    <cellStyle name="Normal 894 3 5" xfId="10859" xr:uid="{DF8380F6-CA9E-461B-AB0E-366E0C3D9499}"/>
    <cellStyle name="Normal 894 4" xfId="10858" xr:uid="{A25CD419-5931-4116-8AB6-C465D8FD6576}"/>
    <cellStyle name="Normal 894 4 2" xfId="10857" xr:uid="{7DB22219-82C0-4974-820B-BDB2550BF099}"/>
    <cellStyle name="Normal 894 4 2 2" xfId="10856" xr:uid="{EF3D400E-1E71-413F-8901-7C6E318FBEAF}"/>
    <cellStyle name="Normal 894 4 3" xfId="10855" xr:uid="{085DA7AC-2E57-499A-AA27-9D0CBC130C92}"/>
    <cellStyle name="Normal 894 5" xfId="10854" xr:uid="{473A010C-CA7B-4EE5-93AA-41232D0DA3F6}"/>
    <cellStyle name="Normal 894 5 2" xfId="10853" xr:uid="{BD7C1055-BF4E-4382-ACBB-89460E9EF416}"/>
    <cellStyle name="Normal 894 6" xfId="10852" xr:uid="{C3321175-9959-4B45-8980-BBABF1D72B2C}"/>
    <cellStyle name="Normal 894 6 2" xfId="10851" xr:uid="{6A5F2951-BBE1-4BD6-A127-553E1A660E13}"/>
    <cellStyle name="Normal 894 7" xfId="10850" xr:uid="{25361552-E7CC-473F-9BD9-45DA0DD036C8}"/>
    <cellStyle name="Normal 895" xfId="10849" xr:uid="{07F83743-B2DC-48DD-AF56-572453D27E71}"/>
    <cellStyle name="Normal 895 2" xfId="10848" xr:uid="{F26EE47B-8A85-4BAA-B677-218AF91FB786}"/>
    <cellStyle name="Normal 895 2 2" xfId="10847" xr:uid="{CA25EA7C-F960-4C8F-87F5-A7A75F2403E8}"/>
    <cellStyle name="Normal 895 2 2 2" xfId="10846" xr:uid="{DBCD3E7E-7C94-44DB-A872-D4BDD8517590}"/>
    <cellStyle name="Normal 895 2 2 2 2" xfId="10845" xr:uid="{42547880-8208-4057-83DC-12DCE2AD9C09}"/>
    <cellStyle name="Normal 895 2 2 2 2 2" xfId="10844" xr:uid="{143BCC8A-5CE5-468D-808B-34F1D23B146C}"/>
    <cellStyle name="Normal 895 2 2 2 3" xfId="10843" xr:uid="{25DBD6CC-440C-4D76-AC25-37787B11A00E}"/>
    <cellStyle name="Normal 895 2 2 3" xfId="10842" xr:uid="{0245171C-B9F1-4286-9397-9C6BBA90CA13}"/>
    <cellStyle name="Normal 895 2 2 3 2" xfId="10841" xr:uid="{06DB22AF-13FD-4563-A56E-52D53949E8A2}"/>
    <cellStyle name="Normal 895 2 2 4" xfId="10840" xr:uid="{4073F468-A43D-4860-B7EF-8103FDD3B55D}"/>
    <cellStyle name="Normal 895 2 2 4 2" xfId="10839" xr:uid="{0D0C481E-51DD-41E0-968E-7171019F2224}"/>
    <cellStyle name="Normal 895 2 2 5" xfId="10838" xr:uid="{D8FE788D-791C-4091-8779-70E406891E30}"/>
    <cellStyle name="Normal 895 2 3" xfId="10837" xr:uid="{BB1D6972-0144-4BD0-90FF-2AF733663741}"/>
    <cellStyle name="Normal 895 2 3 2" xfId="10836" xr:uid="{06161772-218D-475C-AE01-55E8AFD48DA1}"/>
    <cellStyle name="Normal 895 2 3 2 2" xfId="10835" xr:uid="{5A6CD05F-BEAD-4647-B78C-352603F57DE6}"/>
    <cellStyle name="Normal 895 2 3 3" xfId="10834" xr:uid="{B89B4B16-8CE8-4DDB-8A39-339A4047BBE4}"/>
    <cellStyle name="Normal 895 2 4" xfId="10833" xr:uid="{B548D5C0-E96E-49D9-9650-A3DAEAF9C0AD}"/>
    <cellStyle name="Normal 895 2 4 2" xfId="10832" xr:uid="{6D5566DA-C0C6-4A1A-A9E7-BF296BC8DFA0}"/>
    <cellStyle name="Normal 895 2 5" xfId="10831" xr:uid="{A64F6F70-A3E5-46BF-BC27-249D67524484}"/>
    <cellStyle name="Normal 895 2 5 2" xfId="10830" xr:uid="{AEC2A72F-ACC0-44A3-974A-9D06FDF5038C}"/>
    <cellStyle name="Normal 895 2 6" xfId="10829" xr:uid="{EDD0D702-C065-4A4A-A0EC-FBF024DC17C8}"/>
    <cellStyle name="Normal 895 3" xfId="10828" xr:uid="{85BE2F2A-17BC-487F-9E0F-0A67E2198D37}"/>
    <cellStyle name="Normal 895 3 2" xfId="10827" xr:uid="{A0953105-926F-441C-8F99-A55D8966CFDB}"/>
    <cellStyle name="Normal 895 3 2 2" xfId="10826" xr:uid="{5864CEA1-2AA9-4A68-996F-A121962EFF40}"/>
    <cellStyle name="Normal 895 3 2 2 2" xfId="10825" xr:uid="{B96FDEFB-88EB-40F9-8B91-A864B1231055}"/>
    <cellStyle name="Normal 895 3 2 3" xfId="10824" xr:uid="{73D92F2E-7A77-4E87-AF89-8AA1DBF4CA11}"/>
    <cellStyle name="Normal 895 3 3" xfId="10823" xr:uid="{3E83C2AF-946C-4D17-84E9-4DD19AD219F9}"/>
    <cellStyle name="Normal 895 3 3 2" xfId="10822" xr:uid="{5C8BFDF6-7FCE-4CE9-964A-6DE6EB0727E1}"/>
    <cellStyle name="Normal 895 3 4" xfId="10821" xr:uid="{C0D71D28-84A7-4085-94CD-B128254D61C1}"/>
    <cellStyle name="Normal 895 3 4 2" xfId="10820" xr:uid="{C6153744-83A5-4F9F-A1F6-5AC2A7AE2A3E}"/>
    <cellStyle name="Normal 895 3 5" xfId="10819" xr:uid="{79C88418-1DBC-4205-8410-2E736B1AEF99}"/>
    <cellStyle name="Normal 895 4" xfId="10818" xr:uid="{50112BB4-E9F1-44DC-8516-38B441A6A751}"/>
    <cellStyle name="Normal 895 4 2" xfId="10817" xr:uid="{C4824E0F-F161-46CB-92CF-5BEECBB3233A}"/>
    <cellStyle name="Normal 895 4 2 2" xfId="10816" xr:uid="{9DCD35C8-C94F-4EB8-86B8-B424787F1150}"/>
    <cellStyle name="Normal 895 4 3" xfId="10815" xr:uid="{24AEC325-CD4A-4623-B0C5-171E46E3AB6A}"/>
    <cellStyle name="Normal 895 5" xfId="10814" xr:uid="{98C53E44-83E4-4667-B1C2-0A752AD69D77}"/>
    <cellStyle name="Normal 895 5 2" xfId="10813" xr:uid="{E2D17226-44ED-4CA8-B9CF-607F24111350}"/>
    <cellStyle name="Normal 895 6" xfId="10812" xr:uid="{5C8202B5-5B44-4D29-AB0C-9452587A5A62}"/>
    <cellStyle name="Normal 895 6 2" xfId="10811" xr:uid="{D99E2C57-DE20-408B-A39D-112EF2C5B4CF}"/>
    <cellStyle name="Normal 895 7" xfId="10810" xr:uid="{29117486-C615-4064-A300-F2466AA4CA5B}"/>
    <cellStyle name="Normal 896" xfId="10809" xr:uid="{24277A46-D539-4C0D-89B1-08A1E7EA7DA0}"/>
    <cellStyle name="Normal 896 2" xfId="10808" xr:uid="{BB4C1E1B-7AC8-41D4-9F3C-28DA2C9E9794}"/>
    <cellStyle name="Normal 896 2 2" xfId="10807" xr:uid="{1EBC9E6B-4D40-4BF1-9997-8D13EF773EED}"/>
    <cellStyle name="Normal 896 2 2 2" xfId="10806" xr:uid="{6519A02F-3912-4FDB-8B50-8DE94C4F27F3}"/>
    <cellStyle name="Normal 896 2 2 2 2" xfId="10805" xr:uid="{45EC43AA-AA41-4252-BD6B-1B921028D8CE}"/>
    <cellStyle name="Normal 896 2 2 2 2 2" xfId="10804" xr:uid="{792C59EA-6605-4CA1-995E-3B78E8EC03A1}"/>
    <cellStyle name="Normal 896 2 2 2 3" xfId="10803" xr:uid="{9B6F7FC8-92A5-4703-AE9D-A63AA834E48C}"/>
    <cellStyle name="Normal 896 2 2 3" xfId="10802" xr:uid="{87882DEF-E9D2-4E4E-B78D-9132439C66DA}"/>
    <cellStyle name="Normal 896 2 2 3 2" xfId="10801" xr:uid="{C9D7420A-CA49-4980-9C0B-6CC90D4731BC}"/>
    <cellStyle name="Normal 896 2 2 4" xfId="10800" xr:uid="{D3772656-6568-4C3A-9A63-6C4F21FB806A}"/>
    <cellStyle name="Normal 896 2 2 4 2" xfId="10799" xr:uid="{A02C94C0-65E8-4C35-9D46-B72E142FDD0F}"/>
    <cellStyle name="Normal 896 2 2 5" xfId="10798" xr:uid="{27B9692F-5B51-4D43-94B8-4CE62E761D07}"/>
    <cellStyle name="Normal 896 2 3" xfId="10797" xr:uid="{19D32BAE-B47A-4A47-8E03-D671D3FE1CDD}"/>
    <cellStyle name="Normal 896 2 3 2" xfId="10796" xr:uid="{F4C1E2AC-1633-4BEB-8C7E-A0A180D056C6}"/>
    <cellStyle name="Normal 896 2 3 2 2" xfId="10795" xr:uid="{AA80B431-FF41-4E24-BE98-825A9540D3A5}"/>
    <cellStyle name="Normal 896 2 3 3" xfId="10794" xr:uid="{F6846FEC-19E7-440C-83E7-0A55FEAC8EF2}"/>
    <cellStyle name="Normal 896 2 4" xfId="10793" xr:uid="{100C73B5-024B-4985-9907-64CE599FBEE4}"/>
    <cellStyle name="Normal 896 2 4 2" xfId="10792" xr:uid="{1E45D45F-DFC2-4C87-AC90-EEB5147D3128}"/>
    <cellStyle name="Normal 896 2 5" xfId="10791" xr:uid="{4F08CB05-6339-419C-AC06-E0B7DBCF0CAD}"/>
    <cellStyle name="Normal 896 2 5 2" xfId="10790" xr:uid="{801CBF51-2B27-49BB-96F2-30A571992676}"/>
    <cellStyle name="Normal 896 2 6" xfId="10789" xr:uid="{ED2E8DBC-6369-4B03-AB5D-972C0282CC07}"/>
    <cellStyle name="Normal 896 3" xfId="10788" xr:uid="{AA2101AE-3B95-43D2-8466-B158B162830D}"/>
    <cellStyle name="Normal 896 3 2" xfId="10787" xr:uid="{3C210FAE-FACC-440D-B652-B76021F0BCAA}"/>
    <cellStyle name="Normal 896 3 2 2" xfId="10786" xr:uid="{81A50E81-F78F-447A-83D4-335B5706AA71}"/>
    <cellStyle name="Normal 896 3 2 2 2" xfId="10785" xr:uid="{880E97F7-8830-4124-AD53-C4006867EE8B}"/>
    <cellStyle name="Normal 896 3 2 3" xfId="10784" xr:uid="{C4DA85FA-177C-43A9-AB30-5AAD28180289}"/>
    <cellStyle name="Normal 896 3 3" xfId="10783" xr:uid="{037FD17F-131E-445B-A166-9B5C7B2A6FCC}"/>
    <cellStyle name="Normal 896 3 3 2" xfId="10782" xr:uid="{CE908587-212C-4B6E-97E0-69FFBBAA7C47}"/>
    <cellStyle name="Normal 896 3 4" xfId="10781" xr:uid="{379F9B91-35C8-4213-8E12-9D54BC2DFCF6}"/>
    <cellStyle name="Normal 896 3 4 2" xfId="10780" xr:uid="{029BAD08-33AB-4929-A097-D46DEB380721}"/>
    <cellStyle name="Normal 896 3 5" xfId="10779" xr:uid="{89DC9688-7001-4B2E-AF16-389408A23C02}"/>
    <cellStyle name="Normal 896 4" xfId="10778" xr:uid="{C0F57BAA-3D43-44AB-9B41-1DC8CCB4D773}"/>
    <cellStyle name="Normal 896 4 2" xfId="10777" xr:uid="{404EB115-A53F-4448-8D2D-D8255589C579}"/>
    <cellStyle name="Normal 896 4 2 2" xfId="10776" xr:uid="{040160D6-62E4-485C-9489-88B2376D11BA}"/>
    <cellStyle name="Normal 896 4 3" xfId="10775" xr:uid="{E54DC610-A71C-4694-8BE9-58A1B1CDD73F}"/>
    <cellStyle name="Normal 896 5" xfId="10774" xr:uid="{841E525A-275D-4FC8-850B-474A904AA9D5}"/>
    <cellStyle name="Normal 896 5 2" xfId="10773" xr:uid="{6E0F1074-9627-4C08-A820-00ADB5F24E98}"/>
    <cellStyle name="Normal 896 6" xfId="10772" xr:uid="{AF21158F-5DE5-4A8C-AF5D-650A9A176D37}"/>
    <cellStyle name="Normal 896 6 2" xfId="10771" xr:uid="{F834623A-E00E-4431-BD2C-CEE862FBC662}"/>
    <cellStyle name="Normal 896 7" xfId="10770" xr:uid="{8BC3A0F8-672A-4DDF-B4B1-4376997AE7D8}"/>
    <cellStyle name="Normal 897" xfId="10769" xr:uid="{7ECFF541-DC59-49AD-9685-885CFFDF206F}"/>
    <cellStyle name="Normal 897 2" xfId="10768" xr:uid="{CD819C39-7885-4BCC-A9C4-90C59A5BE2D3}"/>
    <cellStyle name="Normal 897 2 2" xfId="10767" xr:uid="{B20DA49A-8024-4B44-AD86-D519B43DB2F8}"/>
    <cellStyle name="Normal 897 2 2 2" xfId="10766" xr:uid="{11D3EDC9-A5A3-4965-B126-785048A502D0}"/>
    <cellStyle name="Normal 897 2 2 2 2" xfId="10765" xr:uid="{A4BCEF3A-D8A3-446F-9D1A-DB253DC26DCB}"/>
    <cellStyle name="Normal 897 2 2 2 2 2" xfId="10764" xr:uid="{0533DFD0-82A8-47ED-A65D-E0C21A538FEA}"/>
    <cellStyle name="Normal 897 2 2 2 3" xfId="10763" xr:uid="{D98B810C-8B4A-4A26-9318-390832BB27E4}"/>
    <cellStyle name="Normal 897 2 2 3" xfId="10762" xr:uid="{BED18C81-9B36-4A71-8BD0-84EFAB2CD72C}"/>
    <cellStyle name="Normal 897 2 2 3 2" xfId="10761" xr:uid="{B949195E-430C-459C-98BF-BC6FCE056746}"/>
    <cellStyle name="Normal 897 2 2 4" xfId="10760" xr:uid="{4C0B5F1B-6F9A-4621-ADC0-B0A8AE6D4BD6}"/>
    <cellStyle name="Normal 897 2 2 4 2" xfId="10759" xr:uid="{5D3735C1-700A-439E-A8C8-136018E9444F}"/>
    <cellStyle name="Normal 897 2 2 5" xfId="10758" xr:uid="{942AEE8D-733D-4921-878D-6B1C60D52D2D}"/>
    <cellStyle name="Normal 897 2 3" xfId="10757" xr:uid="{76EFA62C-B2E9-4B53-8EC1-AE7C8B78D034}"/>
    <cellStyle name="Normal 897 2 3 2" xfId="10756" xr:uid="{81F253CC-D365-4E65-9BBD-F4BE2B6CEA71}"/>
    <cellStyle name="Normal 897 2 3 2 2" xfId="10755" xr:uid="{9352BC78-FD09-4833-9718-33AF12E7076B}"/>
    <cellStyle name="Normal 897 2 3 3" xfId="10754" xr:uid="{9757190E-3022-4FB7-8DAE-F2A5A4AA6A47}"/>
    <cellStyle name="Normal 897 2 4" xfId="10753" xr:uid="{4C4F1240-6C3F-4CF7-B5ED-543E072C95E5}"/>
    <cellStyle name="Normal 897 2 4 2" xfId="10752" xr:uid="{E5807E5C-1239-425C-B50C-A05871D1FEC1}"/>
    <cellStyle name="Normal 897 2 5" xfId="10751" xr:uid="{7F75E3E3-B5E3-4C43-B9B1-4F10AABC7A9C}"/>
    <cellStyle name="Normal 897 2 5 2" xfId="10750" xr:uid="{2048C97F-6437-4205-9B40-36D35760AE85}"/>
    <cellStyle name="Normal 897 2 6" xfId="10749" xr:uid="{A27E5924-BF46-4264-8963-EFCD134CBA5A}"/>
    <cellStyle name="Normal 897 3" xfId="10748" xr:uid="{6C8DE32B-C7FD-4C12-9F46-B6483C55274F}"/>
    <cellStyle name="Normal 897 3 2" xfId="10747" xr:uid="{05AE327F-E0D1-4561-BBD8-D17B68F2D0B5}"/>
    <cellStyle name="Normal 897 3 2 2" xfId="10746" xr:uid="{78A6032A-0430-40FD-9D04-C605070C6894}"/>
    <cellStyle name="Normal 897 3 2 2 2" xfId="10745" xr:uid="{472DB205-7570-4CD6-B291-DD4EFCC21724}"/>
    <cellStyle name="Normal 897 3 2 3" xfId="10744" xr:uid="{E7A19B93-7863-49CD-91A9-9765891BF068}"/>
    <cellStyle name="Normal 897 3 3" xfId="10743" xr:uid="{67B3E9CB-6020-4C0E-B1F2-2E98AF979E21}"/>
    <cellStyle name="Normal 897 3 3 2" xfId="10742" xr:uid="{C928BE18-FFFD-4A1A-86B2-1EFF9589AA8D}"/>
    <cellStyle name="Normal 897 3 4" xfId="10741" xr:uid="{9324B903-CD3A-4299-99C5-C73C687029E0}"/>
    <cellStyle name="Normal 897 3 4 2" xfId="10740" xr:uid="{00C58ABF-CBD2-4791-9799-5156D3CD9CED}"/>
    <cellStyle name="Normal 897 3 5" xfId="10739" xr:uid="{A6BD6379-25CF-4A38-9EBF-721971465869}"/>
    <cellStyle name="Normal 897 4" xfId="10738" xr:uid="{5DD2CC02-052F-42AD-B25E-0372E2CD4326}"/>
    <cellStyle name="Normal 897 4 2" xfId="10737" xr:uid="{63CEAD2C-015B-487A-A97E-5D801524772C}"/>
    <cellStyle name="Normal 897 4 2 2" xfId="10736" xr:uid="{97A82F81-E028-49D0-9A2F-9A596C7998FA}"/>
    <cellStyle name="Normal 897 4 3" xfId="10735" xr:uid="{66391864-67DA-475A-A146-CBA16159E013}"/>
    <cellStyle name="Normal 897 5" xfId="10734" xr:uid="{0B31BDCF-6D07-45CF-BBE7-4F44C339CAB9}"/>
    <cellStyle name="Normal 897 5 2" xfId="10733" xr:uid="{78F63C12-5D33-4D76-B02F-EAE23E8CA37F}"/>
    <cellStyle name="Normal 897 6" xfId="10732" xr:uid="{108C3108-2517-4EB0-B0A0-DDC017C08874}"/>
    <cellStyle name="Normal 897 6 2" xfId="10731" xr:uid="{FDC3B154-B821-4F52-90FC-AB7A95219487}"/>
    <cellStyle name="Normal 897 7" xfId="10730" xr:uid="{CBF42C93-F8FA-41B0-8D9F-90B28D514DBF}"/>
    <cellStyle name="Normal 898" xfId="10729" xr:uid="{6D5ED374-B003-4FF4-B552-04C052524F26}"/>
    <cellStyle name="Normal 898 2" xfId="10728" xr:uid="{EA8DFB49-750A-4CC2-A739-48DB99004EC9}"/>
    <cellStyle name="Normal 898 2 2" xfId="10727" xr:uid="{B4B679A9-4931-4C6E-8CF4-15149D40E9A6}"/>
    <cellStyle name="Normal 898 2 2 2" xfId="10726" xr:uid="{36F1D7F7-F4C7-4840-B7BA-3A205E75B313}"/>
    <cellStyle name="Normal 898 2 2 2 2" xfId="10725" xr:uid="{48A205AB-8141-45E4-9571-CC6C7CECBCA7}"/>
    <cellStyle name="Normal 898 2 2 2 2 2" xfId="10724" xr:uid="{60C6C28B-D64A-4EC3-BD15-879F66D0E3F9}"/>
    <cellStyle name="Normal 898 2 2 2 3" xfId="10723" xr:uid="{C613FD2A-8AE4-405C-A516-89D54EB0D371}"/>
    <cellStyle name="Normal 898 2 2 3" xfId="10722" xr:uid="{B0B6ACA9-C97E-4B00-BDDA-F6A7E154291E}"/>
    <cellStyle name="Normal 898 2 2 3 2" xfId="10721" xr:uid="{6BF84C74-48B6-4F68-81FC-A17AA63C313E}"/>
    <cellStyle name="Normal 898 2 2 4" xfId="10720" xr:uid="{4FE64C3A-1B92-439A-AE5F-74FD223449E1}"/>
    <cellStyle name="Normal 898 2 2 4 2" xfId="10719" xr:uid="{07359147-0677-4B2E-A3A4-E4A41A8759C0}"/>
    <cellStyle name="Normal 898 2 2 5" xfId="10718" xr:uid="{E1F44C96-2AED-4EB4-813B-BAA2A7D1A9AC}"/>
    <cellStyle name="Normal 898 2 3" xfId="10717" xr:uid="{5CE2BB7F-EC5B-4CF8-A7CA-70CF38CEBBCE}"/>
    <cellStyle name="Normal 898 2 3 2" xfId="10716" xr:uid="{8B0E3A2F-F2F0-4623-B553-0AAEC14D8D67}"/>
    <cellStyle name="Normal 898 2 3 2 2" xfId="10715" xr:uid="{CC56024A-3D5D-4C51-8A40-16657A5F96DE}"/>
    <cellStyle name="Normal 898 2 3 3" xfId="10714" xr:uid="{D37B1BEC-5C72-4D1C-81CB-4D04F97408C1}"/>
    <cellStyle name="Normal 898 2 4" xfId="10713" xr:uid="{545CCD9F-7636-46DE-9D12-25B6F151D757}"/>
    <cellStyle name="Normal 898 2 4 2" xfId="10712" xr:uid="{751A80F4-8552-4227-81C4-60D96058D5CB}"/>
    <cellStyle name="Normal 898 2 5" xfId="10711" xr:uid="{12505163-6700-4580-BFE6-1A73E3E85DA4}"/>
    <cellStyle name="Normal 898 2 5 2" xfId="10710" xr:uid="{7AEB844A-33BC-4913-970A-21FC3C530366}"/>
    <cellStyle name="Normal 898 2 6" xfId="10709" xr:uid="{BEF4116A-3604-4A06-A605-06DAE9796D88}"/>
    <cellStyle name="Normal 898 3" xfId="10708" xr:uid="{4E8A0124-FAD3-4A45-A481-27933FB62CD3}"/>
    <cellStyle name="Normal 898 3 2" xfId="10707" xr:uid="{2991E2ED-1355-4551-9F9F-5A02DC05CA5F}"/>
    <cellStyle name="Normal 898 3 2 2" xfId="10706" xr:uid="{C8418E45-BEFE-444E-9A39-9A8F6FB7D60D}"/>
    <cellStyle name="Normal 898 3 2 2 2" xfId="10705" xr:uid="{DE9F3CBC-CE4F-4713-BDB8-2ED367072559}"/>
    <cellStyle name="Normal 898 3 2 3" xfId="10704" xr:uid="{560DD893-9A4C-416F-92D4-70B6E5780468}"/>
    <cellStyle name="Normal 898 3 3" xfId="10703" xr:uid="{C9BA6005-03C5-4BAC-98D9-955EE2B9CE77}"/>
    <cellStyle name="Normal 898 3 3 2" xfId="10702" xr:uid="{513F96F2-ADA9-4ED9-A5A5-9C1A27006F33}"/>
    <cellStyle name="Normal 898 3 4" xfId="10701" xr:uid="{AB57E6E6-F449-443C-9371-E331258B8660}"/>
    <cellStyle name="Normal 898 3 4 2" xfId="10700" xr:uid="{AFDFE37D-5296-4B0E-BE63-2D6A340696F6}"/>
    <cellStyle name="Normal 898 3 5" xfId="10699" xr:uid="{7FD8F666-FEA9-4F3A-BBE3-FB919E02F5D4}"/>
    <cellStyle name="Normal 898 4" xfId="10698" xr:uid="{0A93EE70-D3D2-4DF4-B94A-242533FFB768}"/>
    <cellStyle name="Normal 898 4 2" xfId="10697" xr:uid="{36ADB3DB-8E8E-48C7-9CAB-FB9ED751AAF6}"/>
    <cellStyle name="Normal 898 4 2 2" xfId="10696" xr:uid="{32A08763-8281-4821-A2E0-F30CEAF143B8}"/>
    <cellStyle name="Normal 898 4 3" xfId="10695" xr:uid="{FBB1DE2C-3474-42D0-A8EC-758CBF922EDB}"/>
    <cellStyle name="Normal 898 5" xfId="10694" xr:uid="{41CC5008-A8A2-4F9E-B234-D3267D55DDFA}"/>
    <cellStyle name="Normal 898 5 2" xfId="10693" xr:uid="{9F5C4549-3822-47A9-A795-21857037C845}"/>
    <cellStyle name="Normal 898 6" xfId="10692" xr:uid="{AEE3C8F3-628A-48B3-BB10-7D8428C8830F}"/>
    <cellStyle name="Normal 898 6 2" xfId="10691" xr:uid="{D6376189-F44F-4CEA-9E94-C2A6DBF9B544}"/>
    <cellStyle name="Normal 898 7" xfId="10690" xr:uid="{4EE55A18-B668-44B2-9D4B-F409403F2471}"/>
    <cellStyle name="Normal 899" xfId="10689" xr:uid="{03845C11-8476-4B85-9190-0CA7230FACFF}"/>
    <cellStyle name="Normal 899 2" xfId="10688" xr:uid="{2FE3955E-62B7-403E-B3E5-57C023776AC7}"/>
    <cellStyle name="Normal 899 2 2" xfId="10687" xr:uid="{34DE9F8D-D56E-4CD0-AF8C-59AF48BE41A6}"/>
    <cellStyle name="Normal 899 2 2 2" xfId="10686" xr:uid="{226222DE-62A4-4A24-A7F2-3315A9583657}"/>
    <cellStyle name="Normal 899 2 2 2 2" xfId="10685" xr:uid="{56D22AFF-50C1-4EFC-ACCC-B6EA9895F54B}"/>
    <cellStyle name="Normal 899 2 2 2 2 2" xfId="10684" xr:uid="{5C23908E-693B-4767-BE2A-8A27E94A0593}"/>
    <cellStyle name="Normal 899 2 2 2 3" xfId="10683" xr:uid="{6259D725-A8DA-4362-A811-56A06D49BE32}"/>
    <cellStyle name="Normal 899 2 2 3" xfId="10682" xr:uid="{642DA525-8AAF-4D3D-BAB2-F46F5DFE4B24}"/>
    <cellStyle name="Normal 899 2 2 3 2" xfId="10681" xr:uid="{5A8A6C85-1F38-462D-99D3-C7D2ADA60B89}"/>
    <cellStyle name="Normal 899 2 2 4" xfId="10680" xr:uid="{36BC3AE3-C54D-454D-9843-0D7FA7005F9A}"/>
    <cellStyle name="Normal 899 2 2 4 2" xfId="10679" xr:uid="{5FA6550A-1284-41D3-8272-9A104120481F}"/>
    <cellStyle name="Normal 899 2 2 5" xfId="10678" xr:uid="{7F5BF247-B2EA-43D4-AA16-7CD54C8EEBF0}"/>
    <cellStyle name="Normal 899 2 3" xfId="10677" xr:uid="{B6F78CE5-3CB8-43B5-B1B3-8F6819DC2F69}"/>
    <cellStyle name="Normal 899 2 3 2" xfId="10676" xr:uid="{D70AA76A-DEB3-438C-90F3-7CEA954E161B}"/>
    <cellStyle name="Normal 899 2 3 2 2" xfId="10675" xr:uid="{ABD75D5A-54FA-486B-9972-B464CC90CB90}"/>
    <cellStyle name="Normal 899 2 3 3" xfId="10674" xr:uid="{7624889B-4A86-414E-9BC8-327744F86675}"/>
    <cellStyle name="Normal 899 2 4" xfId="10673" xr:uid="{E0D103F3-A62B-46F9-AC30-80F79B6227B7}"/>
    <cellStyle name="Normal 899 2 4 2" xfId="10672" xr:uid="{B306641D-2A10-47B8-9656-4C61A770B481}"/>
    <cellStyle name="Normal 899 2 5" xfId="10671" xr:uid="{E7BAC385-DDD0-4D0E-A503-89413315071B}"/>
    <cellStyle name="Normal 899 2 5 2" xfId="10670" xr:uid="{E89D2322-0F86-4E4D-AF19-47BAE8FA7C6A}"/>
    <cellStyle name="Normal 899 2 6" xfId="10669" xr:uid="{68E4FFA5-6179-4E51-814A-4FB5DDB690C8}"/>
    <cellStyle name="Normal 899 3" xfId="10668" xr:uid="{0B418036-F0D8-4C3B-B5C0-63211B8F1055}"/>
    <cellStyle name="Normal 899 3 2" xfId="10667" xr:uid="{A53B6EDA-4F7E-4C5E-896A-3C7178D7A1CF}"/>
    <cellStyle name="Normal 899 3 2 2" xfId="10666" xr:uid="{369384CE-FF24-4864-9ADD-E092250DEA63}"/>
    <cellStyle name="Normal 899 3 2 2 2" xfId="10665" xr:uid="{62501CCF-9372-4925-9083-9E4EAA92DDC8}"/>
    <cellStyle name="Normal 899 3 2 3" xfId="10664" xr:uid="{0E75C6FC-C11C-4C68-84BC-6BCBBAF61B55}"/>
    <cellStyle name="Normal 899 3 3" xfId="10663" xr:uid="{28AF5B9C-F3B4-4CF4-9B6B-FB45AA30950F}"/>
    <cellStyle name="Normal 899 3 3 2" xfId="10662" xr:uid="{7450A320-4009-44CE-879F-5FD2205F471B}"/>
    <cellStyle name="Normal 899 3 4" xfId="10661" xr:uid="{E12DA901-2FAE-4580-A49A-D8DB4E2474E2}"/>
    <cellStyle name="Normal 899 3 4 2" xfId="10660" xr:uid="{2D181653-AE30-4D81-B832-6698A3B8033D}"/>
    <cellStyle name="Normal 899 3 5" xfId="10659" xr:uid="{E65ED05A-CF89-4436-AB23-7255F595C459}"/>
    <cellStyle name="Normal 899 4" xfId="10658" xr:uid="{F3234802-C320-4B79-8216-B31A959EB3B8}"/>
    <cellStyle name="Normal 899 4 2" xfId="10657" xr:uid="{DBD3DC41-621C-412C-AA5E-B20C34E7BAB2}"/>
    <cellStyle name="Normal 899 4 2 2" xfId="10656" xr:uid="{D0BFE8DC-203F-46F0-A9C1-8547A039F6D1}"/>
    <cellStyle name="Normal 899 4 3" xfId="10655" xr:uid="{0029D39F-871E-4AC1-B40F-928740DD78DA}"/>
    <cellStyle name="Normal 899 5" xfId="10654" xr:uid="{04DC1BFB-5C15-4B78-BF13-4D6DA62E5779}"/>
    <cellStyle name="Normal 899 5 2" xfId="10653" xr:uid="{7843665F-6D25-401D-8020-E63E300E15E3}"/>
    <cellStyle name="Normal 899 6" xfId="10652" xr:uid="{B617E843-67EB-4721-BA68-2627810047D6}"/>
    <cellStyle name="Normal 899 6 2" xfId="10651" xr:uid="{0CD01F15-C708-48DA-88E5-6899D7F85546}"/>
    <cellStyle name="Normal 899 7" xfId="10650" xr:uid="{46B5C5FD-74D0-4B4C-84A5-FF534ED5AB02}"/>
    <cellStyle name="Normal 9" xfId="53801" xr:uid="{8336D821-5605-4009-807A-A0E2AA40E8A8}"/>
    <cellStyle name="Normal 9 10" xfId="10649" xr:uid="{E07EDE41-35C2-41C5-84D4-9B0EE40EE338}"/>
    <cellStyle name="Normal 9 11" xfId="54081" xr:uid="{B90E901F-EF5A-452E-B407-B91A640A165E}"/>
    <cellStyle name="Normal 9 2" xfId="53800" xr:uid="{49FD3F5F-B20B-4AD1-8235-E8FF4F207C34}"/>
    <cellStyle name="Normal 9 2 10" xfId="10648" xr:uid="{834EDEEE-0617-4B60-B1A1-D7B338FC3DE2}"/>
    <cellStyle name="Normal 9 2 10 2" xfId="10647" xr:uid="{1A388E18-D7D6-4EFE-822E-CA2BD470AB21}"/>
    <cellStyle name="Normal 9 2 10 2 2" xfId="10646" xr:uid="{2E4979ED-9741-45CE-B7E2-146CFF112920}"/>
    <cellStyle name="Normal 9 2 10 2 2 2" xfId="10645" xr:uid="{22EAE071-361E-4185-97C6-8301037C3400}"/>
    <cellStyle name="Normal 9 2 10 2 2 3" xfId="10644" xr:uid="{0268BF1F-19C5-4896-9E98-A74FE4D79B85}"/>
    <cellStyle name="Normal 9 2 10 2 2_Forecast" xfId="10643" xr:uid="{C2BE7B5F-DE17-4AE5-B8E9-CEC125ACF52A}"/>
    <cellStyle name="Normal 9 2 10 2 3" xfId="10642" xr:uid="{18503D21-6D20-41CD-BCC5-152C5838BA5D}"/>
    <cellStyle name="Normal 9 2 10 2 3 2" xfId="10641" xr:uid="{64754BC2-1330-4ED4-BCF1-A28919A0E82B}"/>
    <cellStyle name="Normal 9 2 10 2 3 3" xfId="10640" xr:uid="{171628BB-12F4-4AEF-9095-3451B84DE941}"/>
    <cellStyle name="Normal 9 2 10 2 3_Forecast" xfId="10639" xr:uid="{DBA792E2-42FF-4D28-8985-012D59CDC3EB}"/>
    <cellStyle name="Normal 9 2 10 2 4" xfId="10638" xr:uid="{DC57AF9E-AE97-4DCA-9F04-E43524BEB65D}"/>
    <cellStyle name="Normal 9 2 10 2 5" xfId="10637" xr:uid="{156201A7-58E8-4824-87E6-A0B1997ECDCE}"/>
    <cellStyle name="Normal 9 2 10 2_DSub" xfId="10636" xr:uid="{1AF9CA99-55FD-4CA2-A05B-ECA826A16A60}"/>
    <cellStyle name="Normal 9 2 10 3" xfId="10635" xr:uid="{7A8404D0-5C6E-46AC-AA58-C1E4F7026288}"/>
    <cellStyle name="Normal 9 2 10 3 2" xfId="10634" xr:uid="{9DEF25B5-0870-466F-AD28-3D67C9719003}"/>
    <cellStyle name="Normal 9 2 10 3 3" xfId="10633" xr:uid="{F9BA51DD-638F-45D8-8F37-A0E44726D0B0}"/>
    <cellStyle name="Normal 9 2 10 3_Forecast" xfId="10632" xr:uid="{E1C61BA1-F903-4C64-960E-C12D3EE388E0}"/>
    <cellStyle name="Normal 9 2 10 4" xfId="10631" xr:uid="{EF4A4B0E-64B5-4462-B393-DACB0007F967}"/>
    <cellStyle name="Normal 9 2 10 4 2" xfId="10630" xr:uid="{F6B1520A-04D0-4AF4-A3BB-A81F85CCF96F}"/>
    <cellStyle name="Normal 9 2 10 4 3" xfId="10629" xr:uid="{994AAD89-E3CB-428E-80F9-7C8480F10CCB}"/>
    <cellStyle name="Normal 9 2 10 4_Forecast" xfId="10628" xr:uid="{7F9113E8-8A1C-4A8A-AA2B-0470D4EC9920}"/>
    <cellStyle name="Normal 9 2 10 5" xfId="10627" xr:uid="{4ADEB445-113F-4CE4-9A3F-FDEFBF4E2CA7}"/>
    <cellStyle name="Normal 9 2 10 6" xfId="10626" xr:uid="{44606B19-8395-42FD-9F90-35B6FF52B4D7}"/>
    <cellStyle name="Normal 9 2 10_DSub" xfId="10625" xr:uid="{051B920B-4608-4C2A-B53A-B606C4F81C79}"/>
    <cellStyle name="Normal 9 2 11" xfId="10624" xr:uid="{6A3100D3-47AE-4F98-8000-11A38F25797A}"/>
    <cellStyle name="Normal 9 2 11 2" xfId="10623" xr:uid="{DFD7208F-9114-4CFA-B5F8-3B1369ED3E91}"/>
    <cellStyle name="Normal 9 2 11 2 2" xfId="10622" xr:uid="{D947FAE7-CA57-4152-87BD-3F4511134006}"/>
    <cellStyle name="Normal 9 2 11 2 2 2" xfId="10621" xr:uid="{28B14C38-A8C4-4270-A3D5-90088EF7232C}"/>
    <cellStyle name="Normal 9 2 11 2 2 3" xfId="10620" xr:uid="{3983488C-52F8-4249-96B6-AB3901C4DF69}"/>
    <cellStyle name="Normal 9 2 11 2 2_Forecast" xfId="10619" xr:uid="{1E542541-95A2-4C84-918F-E097A4B5F71F}"/>
    <cellStyle name="Normal 9 2 11 2 3" xfId="10618" xr:uid="{B930E6ED-8FCA-4F78-9C16-E484FBAEADB0}"/>
    <cellStyle name="Normal 9 2 11 2 3 2" xfId="10617" xr:uid="{EC035891-D360-4077-B941-3CDFEA384841}"/>
    <cellStyle name="Normal 9 2 11 2 3 3" xfId="10616" xr:uid="{CB3CA466-C7EC-4B2F-B00E-A3D17C5801ED}"/>
    <cellStyle name="Normal 9 2 11 2 3_Forecast" xfId="10615" xr:uid="{05EDE939-A780-4CC7-AA54-4F0C7B3DCB71}"/>
    <cellStyle name="Normal 9 2 11 2 4" xfId="10614" xr:uid="{7D213BA3-FF7E-4E59-9292-9D2D8BBFDE34}"/>
    <cellStyle name="Normal 9 2 11 2 5" xfId="10613" xr:uid="{67ED664E-C74D-4A62-A2BD-DBE4710E9811}"/>
    <cellStyle name="Normal 9 2 11 2_DSub" xfId="10612" xr:uid="{CDB073BE-FCBF-4563-AB5B-849D37B1A42A}"/>
    <cellStyle name="Normal 9 2 11 3" xfId="10611" xr:uid="{5CA9B69F-4ACC-4E9B-AF41-CC9D85D165A4}"/>
    <cellStyle name="Normal 9 2 11 3 2" xfId="10610" xr:uid="{FE7C2950-4CF0-4070-A222-9EE1BF99DA4A}"/>
    <cellStyle name="Normal 9 2 11 3 3" xfId="10609" xr:uid="{1424A9A9-1C25-4890-88F5-1CBCE3956FD4}"/>
    <cellStyle name="Normal 9 2 11 3_Forecast" xfId="10608" xr:uid="{28DFB3B7-4E19-4E13-B6DE-A1BBB46CDA46}"/>
    <cellStyle name="Normal 9 2 11 4" xfId="10607" xr:uid="{98ACCD06-967C-4E99-BAA7-866592111134}"/>
    <cellStyle name="Normal 9 2 11 4 2" xfId="10606" xr:uid="{AF78F290-105A-4A35-A47E-6AEE8BC3D3FB}"/>
    <cellStyle name="Normal 9 2 11 4 3" xfId="10605" xr:uid="{D0E88A1B-6F13-48AA-B15F-0237D13AFDF0}"/>
    <cellStyle name="Normal 9 2 11 4_Forecast" xfId="10604" xr:uid="{50F1B2C4-21E1-49DD-A705-3049FA5F00C1}"/>
    <cellStyle name="Normal 9 2 11 5" xfId="10603" xr:uid="{0B18B301-ED72-4933-8624-96ED1A130130}"/>
    <cellStyle name="Normal 9 2 11 6" xfId="10602" xr:uid="{24D9F741-7508-4601-A26F-92D456AFC59A}"/>
    <cellStyle name="Normal 9 2 11_DSub" xfId="10601" xr:uid="{71275DE3-5C4A-4AC2-B307-8F7C258E12F7}"/>
    <cellStyle name="Normal 9 2 12" xfId="10600" xr:uid="{C4F24C57-7181-41C7-B2F6-757D3A75AB5E}"/>
    <cellStyle name="Normal 9 2 12 2" xfId="10599" xr:uid="{835D4E1D-6E19-49AE-9B5F-689FC844DCD9}"/>
    <cellStyle name="Normal 9 2 12 2 2" xfId="10598" xr:uid="{E70E38B7-5761-411A-873D-9F3652FBCEC1}"/>
    <cellStyle name="Normal 9 2 12 2 2 2" xfId="10597" xr:uid="{CED65D2A-ECEE-4336-8878-E16491949155}"/>
    <cellStyle name="Normal 9 2 12 2 2 3" xfId="10596" xr:uid="{D4613C22-EAC4-4801-8EA6-DE8C35205E22}"/>
    <cellStyle name="Normal 9 2 12 2 2_Forecast" xfId="10595" xr:uid="{1EA76E1F-5C15-4F42-AA35-A73B5587D122}"/>
    <cellStyle name="Normal 9 2 12 2 3" xfId="10594" xr:uid="{AEF19B03-F5FD-4640-834C-6F9661C323AD}"/>
    <cellStyle name="Normal 9 2 12 2 3 2" xfId="10593" xr:uid="{4500FE0B-6725-4FC5-AF13-E37A39645A2A}"/>
    <cellStyle name="Normal 9 2 12 2 3 3" xfId="10592" xr:uid="{D8B32877-7608-4983-8D81-734F19AE0FF9}"/>
    <cellStyle name="Normal 9 2 12 2 3_Forecast" xfId="10591" xr:uid="{5B4B25F4-B2F1-4BCC-9571-9A7A17AB3929}"/>
    <cellStyle name="Normal 9 2 12 2 4" xfId="10590" xr:uid="{525570D2-652C-4A8B-81FA-FF52B299811F}"/>
    <cellStyle name="Normal 9 2 12 2 5" xfId="10589" xr:uid="{D7655782-1E3F-46BA-A006-ED10F8FCA7E4}"/>
    <cellStyle name="Normal 9 2 12 2_DSub" xfId="10588" xr:uid="{66D1714C-0889-489B-A498-5BD48C3475B3}"/>
    <cellStyle name="Normal 9 2 12 3" xfId="10587" xr:uid="{75D72FC3-5131-4C53-BE29-5800DADB0D7C}"/>
    <cellStyle name="Normal 9 2 12 3 2" xfId="10586" xr:uid="{6803D46C-ACFF-42D4-B199-9ACAD74AA43E}"/>
    <cellStyle name="Normal 9 2 12 3 3" xfId="10585" xr:uid="{CC3E7D14-1337-4B75-BB50-7442C5C6EEBD}"/>
    <cellStyle name="Normal 9 2 12 3_Forecast" xfId="10584" xr:uid="{3374D7BA-679F-481A-BF68-13AAB0555D97}"/>
    <cellStyle name="Normal 9 2 12 4" xfId="10583" xr:uid="{F89884E7-6FEA-4C78-AAC2-F7203A18C6F8}"/>
    <cellStyle name="Normal 9 2 12 4 2" xfId="10582" xr:uid="{B61D72CC-4160-4BBB-A2D9-A8F69E70328F}"/>
    <cellStyle name="Normal 9 2 12 4 3" xfId="10581" xr:uid="{CC3922B9-D488-45F0-9A7C-1E98FB49ADA8}"/>
    <cellStyle name="Normal 9 2 12 4_Forecast" xfId="10580" xr:uid="{19C30C92-00FC-4D41-B52F-4890602FE4DF}"/>
    <cellStyle name="Normal 9 2 12 5" xfId="10579" xr:uid="{34ECFDAC-C513-4446-A859-8ED6BF0FC00D}"/>
    <cellStyle name="Normal 9 2 12 6" xfId="10578" xr:uid="{0F365076-3751-4805-9426-7E717B534E00}"/>
    <cellStyle name="Normal 9 2 12_DSub" xfId="10577" xr:uid="{96E9FBC6-CF7C-4F88-8E5D-E931761A8E1C}"/>
    <cellStyle name="Normal 9 2 13" xfId="10576" xr:uid="{186C50DF-3668-4260-A58D-3BE06525B739}"/>
    <cellStyle name="Normal 9 2 13 2" xfId="10575" xr:uid="{6028BF4F-D694-4E9A-A925-02B80113F7D5}"/>
    <cellStyle name="Normal 9 2 13 2 2" xfId="10574" xr:uid="{E65F505D-C833-4455-8EC4-C83217A5CEEB}"/>
    <cellStyle name="Normal 9 2 13 2 2 2" xfId="10573" xr:uid="{28BC911C-2EF4-4624-84AF-0E9050D5C957}"/>
    <cellStyle name="Normal 9 2 13 2 2 3" xfId="10572" xr:uid="{85D5E7BA-37B9-41AC-B758-BB12D183D84F}"/>
    <cellStyle name="Normal 9 2 13 2 2_Forecast" xfId="10571" xr:uid="{F60EA086-8C9C-45D3-87ED-DE5CF6E73803}"/>
    <cellStyle name="Normal 9 2 13 2 3" xfId="10570" xr:uid="{66458C13-ABE6-411C-89CC-9C63C56E1B5B}"/>
    <cellStyle name="Normal 9 2 13 2 3 2" xfId="10569" xr:uid="{63901CB7-AF70-4181-88DB-D588DCF7C880}"/>
    <cellStyle name="Normal 9 2 13 2 3 3" xfId="10568" xr:uid="{AD24A944-C8EB-4C08-8234-E799DAAA55AF}"/>
    <cellStyle name="Normal 9 2 13 2 3_Forecast" xfId="10567" xr:uid="{F9B1161E-02FF-49E4-9258-224FA81039B5}"/>
    <cellStyle name="Normal 9 2 13 2 4" xfId="10566" xr:uid="{45388165-F019-441C-B89C-CD717712D47D}"/>
    <cellStyle name="Normal 9 2 13 2 5" xfId="10565" xr:uid="{670EC9F5-63FD-47B2-B9A6-35429715699D}"/>
    <cellStyle name="Normal 9 2 13 2_DSub" xfId="10564" xr:uid="{61ACEE17-99E8-4BA1-ABDA-F8F641E64791}"/>
    <cellStyle name="Normal 9 2 13 3" xfId="10563" xr:uid="{38FBE353-3201-4D5C-B651-09295735D952}"/>
    <cellStyle name="Normal 9 2 13 3 2" xfId="10562" xr:uid="{B59C0CA1-4046-4A53-8734-77AA49092283}"/>
    <cellStyle name="Normal 9 2 13 3 3" xfId="10561" xr:uid="{4788DB0D-2626-4C01-B7B5-593B37F2F169}"/>
    <cellStyle name="Normal 9 2 13 3_Forecast" xfId="10560" xr:uid="{C597C390-3034-4285-95C0-EAF783F7F223}"/>
    <cellStyle name="Normal 9 2 13 4" xfId="10559" xr:uid="{16BAF50F-250F-4E4D-A6CA-9C2D84013C32}"/>
    <cellStyle name="Normal 9 2 13 4 2" xfId="10558" xr:uid="{F83B5140-D5A6-488C-8D90-7E74235FB143}"/>
    <cellStyle name="Normal 9 2 13 4 3" xfId="10557" xr:uid="{89631FF6-B7F5-46A2-9273-77A90DE994D2}"/>
    <cellStyle name="Normal 9 2 13 4_Forecast" xfId="10556" xr:uid="{835F6A02-179E-4DEE-96AC-7E1546355A9A}"/>
    <cellStyle name="Normal 9 2 13 5" xfId="10555" xr:uid="{EDF21137-B008-4867-90BB-C380426A6AC8}"/>
    <cellStyle name="Normal 9 2 13 6" xfId="10554" xr:uid="{051AB9A8-E72E-4087-9033-01B962235A70}"/>
    <cellStyle name="Normal 9 2 13_DSub" xfId="10553" xr:uid="{8A87D101-708F-4241-929B-00D362592D63}"/>
    <cellStyle name="Normal 9 2 14" xfId="10552" xr:uid="{99BF5C2E-0B83-4961-B065-7888E0D60E0D}"/>
    <cellStyle name="Normal 9 2 14 2" xfId="10551" xr:uid="{3D536C5D-04F7-4760-AF4E-80AD400EF61D}"/>
    <cellStyle name="Normal 9 2 14 2 2" xfId="10550" xr:uid="{C70F3D8D-84C8-45DF-B5F0-60A7B9D4571A}"/>
    <cellStyle name="Normal 9 2 14 2 2 2" xfId="10549" xr:uid="{3E998273-C85C-4670-9157-9DED4243A92B}"/>
    <cellStyle name="Normal 9 2 14 2 2 3" xfId="10548" xr:uid="{4A2CA9B6-91F7-4B87-8F93-E91FBD0B6FF4}"/>
    <cellStyle name="Normal 9 2 14 2 2_Forecast" xfId="10547" xr:uid="{8969AB72-A285-4423-90A5-07C64ED7CD4F}"/>
    <cellStyle name="Normal 9 2 14 2 3" xfId="10546" xr:uid="{41109D5B-B39C-4DA0-A987-4BC6484A89A2}"/>
    <cellStyle name="Normal 9 2 14 2 3 2" xfId="10545" xr:uid="{872C1DBB-1FDD-4723-9BEA-720F0EDC14D2}"/>
    <cellStyle name="Normal 9 2 14 2 3 3" xfId="10544" xr:uid="{5E247964-4988-4C87-B04E-CB096E78A9AD}"/>
    <cellStyle name="Normal 9 2 14 2 3_Forecast" xfId="10543" xr:uid="{B469E5A1-692C-4837-9750-CCB9E79C3667}"/>
    <cellStyle name="Normal 9 2 14 2 4" xfId="10542" xr:uid="{C7767203-551C-4EA6-882A-A760AA882947}"/>
    <cellStyle name="Normal 9 2 14 2 5" xfId="10541" xr:uid="{9B8A20A9-D024-46D7-995E-A17C243B7156}"/>
    <cellStyle name="Normal 9 2 14 2_DSub" xfId="10540" xr:uid="{5950FD82-5BD9-477A-BD1E-E14FF0624343}"/>
    <cellStyle name="Normal 9 2 14 3" xfId="10539" xr:uid="{3ADEC61B-42E5-4189-BD55-D98ECAE2C23A}"/>
    <cellStyle name="Normal 9 2 14 3 2" xfId="10538" xr:uid="{58E8F8C0-4C96-42A7-A838-55FEBE41792E}"/>
    <cellStyle name="Normal 9 2 14 3 3" xfId="10537" xr:uid="{4520EF5D-4BB5-4DC3-8E1B-19E86D39FB5A}"/>
    <cellStyle name="Normal 9 2 14 3_Forecast" xfId="10536" xr:uid="{E6B9BF90-71A9-4285-9665-867905422224}"/>
    <cellStyle name="Normal 9 2 14 4" xfId="10535" xr:uid="{86079D81-3792-4E03-AD9D-1A246E2E14E8}"/>
    <cellStyle name="Normal 9 2 14 4 2" xfId="10534" xr:uid="{C09794BB-201A-4D60-AE35-7B1416EF510B}"/>
    <cellStyle name="Normal 9 2 14 4 3" xfId="10533" xr:uid="{743C40A8-B46D-464E-8E53-E4F25A441066}"/>
    <cellStyle name="Normal 9 2 14 4_Forecast" xfId="10532" xr:uid="{8AAC0F2A-E2B8-48EA-8880-FD6382A127D8}"/>
    <cellStyle name="Normal 9 2 14 5" xfId="10531" xr:uid="{0202BD41-0202-4358-B50A-D69249F4013A}"/>
    <cellStyle name="Normal 9 2 14 6" xfId="10530" xr:uid="{78E15D35-D17B-4475-ABFC-702D0E77E818}"/>
    <cellStyle name="Normal 9 2 14_DSub" xfId="10529" xr:uid="{7B4FF078-A28C-4F01-91D1-0EBE7025464D}"/>
    <cellStyle name="Normal 9 2 15" xfId="10528" xr:uid="{DC074A86-5321-430A-AA8B-B09D0DE6C417}"/>
    <cellStyle name="Normal 9 2 15 2" xfId="10527" xr:uid="{11AE9DA4-0282-4EEC-92D4-09A65D857515}"/>
    <cellStyle name="Normal 9 2 15 2 2" xfId="10526" xr:uid="{64D51DA5-BDBC-4999-8936-F15418D8DCB3}"/>
    <cellStyle name="Normal 9 2 15 2 2 2" xfId="10525" xr:uid="{ADE1854F-0083-4BC0-AD51-6B5D941854FF}"/>
    <cellStyle name="Normal 9 2 15 2 2 3" xfId="10524" xr:uid="{2DB61E39-178F-4188-8109-5FE28CEAFE39}"/>
    <cellStyle name="Normal 9 2 15 2 2_Forecast" xfId="10523" xr:uid="{ADCA946F-D03F-4082-9EB0-5ACAE53F835D}"/>
    <cellStyle name="Normal 9 2 15 2 3" xfId="10522" xr:uid="{3E8BAB4F-D389-4C57-80DE-5110FD05D2B3}"/>
    <cellStyle name="Normal 9 2 15 2 3 2" xfId="10521" xr:uid="{54025A55-ACEE-429B-B00A-570CE7FE33AF}"/>
    <cellStyle name="Normal 9 2 15 2 3 3" xfId="10520" xr:uid="{4AF665ED-96DF-4314-AEAF-6572C1B27AEB}"/>
    <cellStyle name="Normal 9 2 15 2 3_Forecast" xfId="10519" xr:uid="{A29C3D52-86B5-49D4-9F49-DE83B2632E02}"/>
    <cellStyle name="Normal 9 2 15 2 4" xfId="10518" xr:uid="{6ABF46E1-CC2A-42BB-B548-E90DA8E25174}"/>
    <cellStyle name="Normal 9 2 15 2 5" xfId="10517" xr:uid="{E2A6FABE-5224-420B-9113-A5FF3B28520E}"/>
    <cellStyle name="Normal 9 2 15 2_DSub" xfId="10516" xr:uid="{9477694C-F00D-4888-B32C-91B572466528}"/>
    <cellStyle name="Normal 9 2 15 3" xfId="10515" xr:uid="{D55BD334-4B95-4B9C-B37C-0A0961377FC1}"/>
    <cellStyle name="Normal 9 2 15 3 2" xfId="10514" xr:uid="{B28566B8-6BB6-4E7E-A9C7-C1A46CB32D7A}"/>
    <cellStyle name="Normal 9 2 15 3 3" xfId="10513" xr:uid="{A50486A6-81C1-4EA8-AA73-65FE78D15F38}"/>
    <cellStyle name="Normal 9 2 15 3_Forecast" xfId="10512" xr:uid="{77F0CB9C-C28C-4B49-88EF-C47BB62A0995}"/>
    <cellStyle name="Normal 9 2 15 4" xfId="10511" xr:uid="{65512C85-28C8-48B9-821B-ED3619FEE05F}"/>
    <cellStyle name="Normal 9 2 15 4 2" xfId="10510" xr:uid="{F81517D6-E24C-411B-B8E8-4AD7C8DF99A7}"/>
    <cellStyle name="Normal 9 2 15 4 3" xfId="10509" xr:uid="{3072C165-E720-40C7-991E-C267F0E38B52}"/>
    <cellStyle name="Normal 9 2 15 4_Forecast" xfId="10508" xr:uid="{05EB358F-B398-425C-8BFF-1519E2D84536}"/>
    <cellStyle name="Normal 9 2 15 5" xfId="10507" xr:uid="{EEE34A44-D056-48F1-8845-70B952F73399}"/>
    <cellStyle name="Normal 9 2 15 6" xfId="10506" xr:uid="{A9FDEBAE-8414-4D5B-95E3-70C78F79890E}"/>
    <cellStyle name="Normal 9 2 15_DSub" xfId="10505" xr:uid="{06880116-4262-4D8D-B11A-F9CF2DBDA2F6}"/>
    <cellStyle name="Normal 9 2 16" xfId="10504" xr:uid="{6EA5F4C7-BAF6-42E0-A711-B35500115508}"/>
    <cellStyle name="Normal 9 2 16 2" xfId="10503" xr:uid="{7DFF876C-9D4A-4BE4-B03C-1E9495E6BCAB}"/>
    <cellStyle name="Normal 9 2 16 2 2" xfId="10502" xr:uid="{3E71B3D8-7EC7-4B2C-B136-5558F6DA9A28}"/>
    <cellStyle name="Normal 9 2 16 2 2 2" xfId="10501" xr:uid="{C1B8D208-2359-4C5F-810F-1409724145A6}"/>
    <cellStyle name="Normal 9 2 16 2 2 3" xfId="10500" xr:uid="{E1EB0137-80D1-42FC-BE47-0ACE575DED25}"/>
    <cellStyle name="Normal 9 2 16 2 2_Forecast" xfId="10499" xr:uid="{FE80CA2A-0CC3-4B6C-955E-4CFC7662794D}"/>
    <cellStyle name="Normal 9 2 16 2 3" xfId="10498" xr:uid="{1C51F612-A5D3-4F34-968A-CA780A5A2CEE}"/>
    <cellStyle name="Normal 9 2 16 2 3 2" xfId="10497" xr:uid="{E9C08137-94E6-45AA-A9C8-19CB45A9A800}"/>
    <cellStyle name="Normal 9 2 16 2 3 3" xfId="10496" xr:uid="{3752C96C-7E07-445E-AFA8-796424CAFE0E}"/>
    <cellStyle name="Normal 9 2 16 2 3_Forecast" xfId="10495" xr:uid="{1FCD1DDB-0744-457B-BE26-1B5F82BD2950}"/>
    <cellStyle name="Normal 9 2 16 2 4" xfId="10494" xr:uid="{9D1E0175-961E-4610-9232-29A4DCD0AE80}"/>
    <cellStyle name="Normal 9 2 16 2 5" xfId="10493" xr:uid="{916FF5B7-1A12-4241-BE2C-FC9A3FB0B2AF}"/>
    <cellStyle name="Normal 9 2 16 2_DSub" xfId="10492" xr:uid="{E14A1AAE-821B-48E8-8DB0-F555548C0A4D}"/>
    <cellStyle name="Normal 9 2 16 3" xfId="10491" xr:uid="{81625B2F-4684-4CA1-914D-6B8DF1D00C9C}"/>
    <cellStyle name="Normal 9 2 16 3 2" xfId="10490" xr:uid="{F31889B3-B58B-4780-957B-1F1491B503A2}"/>
    <cellStyle name="Normal 9 2 16 3 3" xfId="10489" xr:uid="{BA86D6BA-94B4-4F0F-B50C-D28059B12A9F}"/>
    <cellStyle name="Normal 9 2 16 3_Forecast" xfId="10488" xr:uid="{697C8291-6514-47F6-95C5-E2F80700F5A0}"/>
    <cellStyle name="Normal 9 2 16 4" xfId="10487" xr:uid="{33F72B4E-7FBF-4197-A1B1-476603C58830}"/>
    <cellStyle name="Normal 9 2 16 4 2" xfId="10486" xr:uid="{0F76DF3E-A551-422D-9D2B-E822E8C980BD}"/>
    <cellStyle name="Normal 9 2 16 4 3" xfId="10485" xr:uid="{5CA928F8-55C2-4454-B9A1-38ECC762592C}"/>
    <cellStyle name="Normal 9 2 16 4_Forecast" xfId="10484" xr:uid="{66EEB78B-D281-4CB0-BA5F-A9A1E3F20C7E}"/>
    <cellStyle name="Normal 9 2 16 5" xfId="10483" xr:uid="{16BA7E4F-DBA7-456A-8760-4BDE8C3A30A4}"/>
    <cellStyle name="Normal 9 2 16 6" xfId="10482" xr:uid="{92EDEEA2-615A-41E7-8444-816F42538A29}"/>
    <cellStyle name="Normal 9 2 16_DSub" xfId="10481" xr:uid="{725539BC-51FC-4BDE-854B-95314F2CCD82}"/>
    <cellStyle name="Normal 9 2 17" xfId="10480" xr:uid="{EDB36649-988E-4A90-B9BE-2AC0B4734EE7}"/>
    <cellStyle name="Normal 9 2 17 2" xfId="10479" xr:uid="{06E70724-C6D2-415E-896C-72BE07EC1B4B}"/>
    <cellStyle name="Normal 9 2 17 2 2" xfId="10478" xr:uid="{EC6B08A9-27F2-4174-A533-70CB23EC95AB}"/>
    <cellStyle name="Normal 9 2 17 2 2 2" xfId="10477" xr:uid="{62DC86BE-0431-4AB0-8C5A-9EE79EDA2446}"/>
    <cellStyle name="Normal 9 2 17 2 2 3" xfId="10476" xr:uid="{65D95D10-12B9-4505-9601-E7ED46379AE3}"/>
    <cellStyle name="Normal 9 2 17 2 2_Forecast" xfId="10475" xr:uid="{F18D581F-B413-43A3-9D7C-43693743C89D}"/>
    <cellStyle name="Normal 9 2 17 2 3" xfId="10474" xr:uid="{72F6A0EA-B135-43E4-97FF-759FE1F60CF9}"/>
    <cellStyle name="Normal 9 2 17 2 3 2" xfId="10473" xr:uid="{AFC40591-E386-4A29-BC8C-58EDD79E4ED3}"/>
    <cellStyle name="Normal 9 2 17 2 3 3" xfId="10472" xr:uid="{7FAD6A7B-618B-4387-A650-9A5AF355E32E}"/>
    <cellStyle name="Normal 9 2 17 2 3_Forecast" xfId="10471" xr:uid="{586C23BA-9AC2-481E-B640-823AF02F8BA8}"/>
    <cellStyle name="Normal 9 2 17 2 4" xfId="10470" xr:uid="{B9863DD9-D476-41B0-9484-A43372F18F17}"/>
    <cellStyle name="Normal 9 2 17 2 5" xfId="10469" xr:uid="{B7AD62E4-2204-4FE7-B0F6-6B2504CAFF27}"/>
    <cellStyle name="Normal 9 2 17 2_DSub" xfId="10468" xr:uid="{5B16E856-5824-4C19-B3B5-A3BD00C4EAFB}"/>
    <cellStyle name="Normal 9 2 17 3" xfId="10467" xr:uid="{D31732C8-4923-459C-9CB1-B00B76E0E7F4}"/>
    <cellStyle name="Normal 9 2 17 3 2" xfId="10466" xr:uid="{F5E74D68-4A18-4D69-9F49-E60F0E9764FB}"/>
    <cellStyle name="Normal 9 2 17 3 3" xfId="10465" xr:uid="{403F7F3A-835B-4A3E-8239-4274B2AEB276}"/>
    <cellStyle name="Normal 9 2 17 3_Forecast" xfId="10464" xr:uid="{175F4A75-6FAB-4B0C-B304-D11C481025D7}"/>
    <cellStyle name="Normal 9 2 17 4" xfId="10463" xr:uid="{4B2FF2D1-0D4C-4F43-B945-4658D9B75935}"/>
    <cellStyle name="Normal 9 2 17 4 2" xfId="10462" xr:uid="{7E48F3C4-C6A8-462E-9195-11A118AB8894}"/>
    <cellStyle name="Normal 9 2 17 4 3" xfId="10461" xr:uid="{23890BF4-9516-4702-A3A0-7973D63FCD58}"/>
    <cellStyle name="Normal 9 2 17 4_Forecast" xfId="10460" xr:uid="{C432FC55-561F-4F60-AC49-62BC84B940CD}"/>
    <cellStyle name="Normal 9 2 17 5" xfId="10459" xr:uid="{94CD70C3-0084-443C-9CA0-42837D4BF041}"/>
    <cellStyle name="Normal 9 2 17 6" xfId="10458" xr:uid="{F36A2578-641D-4522-A274-6407C1556D68}"/>
    <cellStyle name="Normal 9 2 17_DSub" xfId="10457" xr:uid="{1E8667ED-BB3D-4591-BEB4-5230CC12FBA1}"/>
    <cellStyle name="Normal 9 2 18" xfId="10456" xr:uid="{666DE101-1CAD-43DB-AB86-39FA886B6180}"/>
    <cellStyle name="Normal 9 2 18 2" xfId="10455" xr:uid="{6A5A0092-F4D5-453F-AAAA-1C0D72FEE529}"/>
    <cellStyle name="Normal 9 2 18 2 2" xfId="10454" xr:uid="{57F6C18B-9F07-4FBD-B39C-3B8C22CD6641}"/>
    <cellStyle name="Normal 9 2 18 2 2 2" xfId="10453" xr:uid="{4BB52931-A42C-4283-A9AB-B3E70E691284}"/>
    <cellStyle name="Normal 9 2 18 2 2 3" xfId="10452" xr:uid="{BA4E8CF8-4C7D-430F-8BBC-D6ADE67CA76C}"/>
    <cellStyle name="Normal 9 2 18 2 2_Forecast" xfId="10451" xr:uid="{07B45065-04CD-4C5F-A0B8-5B94C95676B4}"/>
    <cellStyle name="Normal 9 2 18 2 3" xfId="10450" xr:uid="{FC2A3BB3-F1B2-4BAE-A7F6-2709930B8BD5}"/>
    <cellStyle name="Normal 9 2 18 2 3 2" xfId="10449" xr:uid="{9741C959-2E16-4424-9E0D-39C140D3FAB0}"/>
    <cellStyle name="Normal 9 2 18 2 3 3" xfId="10448" xr:uid="{EE6CE27E-6A5D-4A46-9FDA-D27E0A1F836E}"/>
    <cellStyle name="Normal 9 2 18 2 3_Forecast" xfId="10447" xr:uid="{3864FCAA-2BCF-46D1-98C5-816BC71322B2}"/>
    <cellStyle name="Normal 9 2 18 2 4" xfId="10446" xr:uid="{7F8C8975-FC0E-4E00-8E39-B71BA9913E85}"/>
    <cellStyle name="Normal 9 2 18 2 5" xfId="10445" xr:uid="{927F1A2D-A7FB-4121-A2CC-7B831C4BF1F3}"/>
    <cellStyle name="Normal 9 2 18 2_DSub" xfId="10444" xr:uid="{09756639-60EC-48B1-817B-FEF4C1268896}"/>
    <cellStyle name="Normal 9 2 18 3" xfId="10443" xr:uid="{9A86A2FD-CF02-4148-9B76-B90ABC11A238}"/>
    <cellStyle name="Normal 9 2 18 3 2" xfId="10442" xr:uid="{E0735161-58F1-4645-96E9-9255C035C440}"/>
    <cellStyle name="Normal 9 2 18 3 3" xfId="10441" xr:uid="{A07BA966-67E0-4630-886D-BCBCC8ACC933}"/>
    <cellStyle name="Normal 9 2 18 3_Forecast" xfId="10440" xr:uid="{B049BE10-F8E5-43F0-8F6F-8986D2761AF1}"/>
    <cellStyle name="Normal 9 2 18 4" xfId="10439" xr:uid="{0B7310FC-50E0-491A-8D40-B653D13683CF}"/>
    <cellStyle name="Normal 9 2 18 4 2" xfId="10438" xr:uid="{C43EFCAA-AEDC-4328-B800-8ACC7B2FD067}"/>
    <cellStyle name="Normal 9 2 18 4 3" xfId="10437" xr:uid="{98F3CD05-90F1-449C-BA97-1EA12D7EE53D}"/>
    <cellStyle name="Normal 9 2 18 4_Forecast" xfId="10436" xr:uid="{4FC49788-CA15-4609-B682-452F4F5A6D40}"/>
    <cellStyle name="Normal 9 2 18 5" xfId="10435" xr:uid="{23B85D40-035C-4F8F-A7BA-358593CA6773}"/>
    <cellStyle name="Normal 9 2 18 6" xfId="10434" xr:uid="{FD739E1B-09BE-4D0B-B918-5977B14CF29D}"/>
    <cellStyle name="Normal 9 2 18_DSub" xfId="10433" xr:uid="{B1C4792B-A286-400D-98B5-800B59D98192}"/>
    <cellStyle name="Normal 9 2 19" xfId="10432" xr:uid="{EAB42C28-B212-40F9-942B-661A487591B3}"/>
    <cellStyle name="Normal 9 2 19 2" xfId="10431" xr:uid="{D0B1C07B-C1CB-47C7-80CF-4B7E4230BDF8}"/>
    <cellStyle name="Normal 9 2 19 2 2" xfId="10430" xr:uid="{03165A2B-AD22-4254-8A53-52319D14871A}"/>
    <cellStyle name="Normal 9 2 19 2 2 2" xfId="10429" xr:uid="{0C1C6A11-31A8-42B4-973D-9910F468DB99}"/>
    <cellStyle name="Normal 9 2 19 2 2 3" xfId="10428" xr:uid="{CF08376F-A4EB-4842-956B-77518613993C}"/>
    <cellStyle name="Normal 9 2 19 2 2_Forecast" xfId="10427" xr:uid="{F3169489-C4A4-4067-A887-88E217EEBD5C}"/>
    <cellStyle name="Normal 9 2 19 2 3" xfId="10426" xr:uid="{7ED05DA6-B31A-46D5-B4E0-C2042CD1D53E}"/>
    <cellStyle name="Normal 9 2 19 2 3 2" xfId="10425" xr:uid="{399E39F8-F259-43DA-84BA-E8B44B7E1474}"/>
    <cellStyle name="Normal 9 2 19 2 3 3" xfId="10424" xr:uid="{A2710D39-DB67-4339-B74C-4C762731769C}"/>
    <cellStyle name="Normal 9 2 19 2 3_Forecast" xfId="10423" xr:uid="{6C179B77-5575-44C1-8FAD-BC467E499105}"/>
    <cellStyle name="Normal 9 2 19 2 4" xfId="10422" xr:uid="{AF695E04-57AB-448A-A0BF-EBCAF33587E8}"/>
    <cellStyle name="Normal 9 2 19 2 5" xfId="10421" xr:uid="{671F809E-F9F9-4F5C-9A94-DA5502EE13B8}"/>
    <cellStyle name="Normal 9 2 19 2_DSub" xfId="10420" xr:uid="{45DC160E-6BF0-4EF6-BB70-7D91622EC61D}"/>
    <cellStyle name="Normal 9 2 19 3" xfId="10419" xr:uid="{0E9D6B59-1FED-4E0E-A596-FFD93101EBDA}"/>
    <cellStyle name="Normal 9 2 19 3 2" xfId="10418" xr:uid="{BA8A3286-3337-4B26-BBE9-BF77B6DC0A72}"/>
    <cellStyle name="Normal 9 2 19 3 3" xfId="10417" xr:uid="{3D3C5D5D-64EA-41B6-A392-F97EBB5C939D}"/>
    <cellStyle name="Normal 9 2 19 3_Forecast" xfId="10416" xr:uid="{23A378F6-752B-4764-B029-C9AE25622873}"/>
    <cellStyle name="Normal 9 2 19 4" xfId="10415" xr:uid="{E559281B-AF22-420F-A977-2A151A33787F}"/>
    <cellStyle name="Normal 9 2 19 4 2" xfId="10414" xr:uid="{7053F155-B506-4A47-84EA-BB5835A47FB6}"/>
    <cellStyle name="Normal 9 2 19 4 3" xfId="10413" xr:uid="{29CD4559-7AC9-465E-AFC9-A75C97132691}"/>
    <cellStyle name="Normal 9 2 19 4_Forecast" xfId="10412" xr:uid="{4A8A0D2A-2EE8-437E-9C21-B0565BC539B2}"/>
    <cellStyle name="Normal 9 2 19 5" xfId="10411" xr:uid="{036BB66A-6286-405A-9193-DEA6E9E29F83}"/>
    <cellStyle name="Normal 9 2 19 6" xfId="10410" xr:uid="{9FBDCD0E-3F2B-4DDB-A93A-8B7CCF302D40}"/>
    <cellStyle name="Normal 9 2 19_DSub" xfId="10409" xr:uid="{46F9B650-B0BF-4B13-8C81-1991816B3BB1}"/>
    <cellStyle name="Normal 9 2 2" xfId="10408" xr:uid="{E440A56D-1D9A-4232-B0B7-264E72CDCD6E}"/>
    <cellStyle name="Normal 9 2 2 2" xfId="10407" xr:uid="{F56D9227-5386-4481-AE08-6C0716C3DEBC}"/>
    <cellStyle name="Normal 9 2 2 2 2" xfId="10406" xr:uid="{CAD4E476-1499-4B4A-A4A9-97C59715536D}"/>
    <cellStyle name="Normal 9 2 2 2 2 2" xfId="10405" xr:uid="{A48BE514-541D-44A4-BF78-E3FF8C2C2A2F}"/>
    <cellStyle name="Normal 9 2 2 2 2 3" xfId="10404" xr:uid="{EB85C7AE-90DE-4B7C-856E-046A795DB06C}"/>
    <cellStyle name="Normal 9 2 2 2 2_Forecast" xfId="10403" xr:uid="{75040EEF-13E2-4A8B-A062-9D27D0F04A5A}"/>
    <cellStyle name="Normal 9 2 2 2 3" xfId="10402" xr:uid="{AE49263F-F076-48D1-A4AF-932156611531}"/>
    <cellStyle name="Normal 9 2 2 2 3 2" xfId="10401" xr:uid="{2A0E1053-BA42-4B5A-99ED-47ABE248FEF2}"/>
    <cellStyle name="Normal 9 2 2 2 3 3" xfId="10400" xr:uid="{8E69F241-63A5-4885-9125-BAEB0286E769}"/>
    <cellStyle name="Normal 9 2 2 2 3_Forecast" xfId="10399" xr:uid="{F9938049-916D-49A7-A4EC-F094329E3A65}"/>
    <cellStyle name="Normal 9 2 2 2 4" xfId="10398" xr:uid="{AD87C3BC-B723-420E-93AF-E19D4FE01E46}"/>
    <cellStyle name="Normal 9 2 2 2 5" xfId="10397" xr:uid="{9EDC7615-22A3-4466-927C-8D6BDFCE9F64}"/>
    <cellStyle name="Normal 9 2 2 2_Cache" xfId="10396" xr:uid="{0BE3BDA4-E24D-49DC-BD39-2336BBD511D9}"/>
    <cellStyle name="Normal 9 2 2 3" xfId="10395" xr:uid="{D0FC8661-F004-48AE-A26B-EF409B086282}"/>
    <cellStyle name="Normal 9 2 2 3 2" xfId="10394" xr:uid="{8F98F8D0-12D4-4439-B62E-1DA992B50BEE}"/>
    <cellStyle name="Normal 9 2 2 3 3" xfId="10393" xr:uid="{ECEFAE32-F458-42C5-B059-CEB15AEB54AF}"/>
    <cellStyle name="Normal 9 2 2 3_Forecast" xfId="10392" xr:uid="{E051BFAF-AAE1-4EEB-9F04-0B7BBF6B95AE}"/>
    <cellStyle name="Normal 9 2 2 4" xfId="10391" xr:uid="{E9E4289A-5FAC-4A7E-B2E9-54331694DFC9}"/>
    <cellStyle name="Normal 9 2 2 4 2" xfId="10390" xr:uid="{3A19BF1F-6546-45A5-ACAA-E081F3E6F3B8}"/>
    <cellStyle name="Normal 9 2 2 4 3" xfId="10389" xr:uid="{81D31D3A-5661-45FA-9EE9-53A96AED8326}"/>
    <cellStyle name="Normal 9 2 2 4_Forecast" xfId="10388" xr:uid="{EF372F03-7A7B-49D1-BEA8-AF6EF02AB9BF}"/>
    <cellStyle name="Normal 9 2 2 5" xfId="10387" xr:uid="{779BB1D8-B2AB-4A67-B12F-87C6C57D9628}"/>
    <cellStyle name="Normal 9 2 2 6" xfId="10386" xr:uid="{50A13067-DD41-4AE0-91AC-72D48ECB5912}"/>
    <cellStyle name="Normal 9 2 2_Cache" xfId="10385" xr:uid="{BE5F90B2-CA66-4DBF-BBE7-52C303AA702D}"/>
    <cellStyle name="Normal 9 2 20" xfId="10384" xr:uid="{A1C0F3FD-990A-4991-815E-494AF3E54C22}"/>
    <cellStyle name="Normal 9 2 20 2" xfId="10383" xr:uid="{D7A67D0B-57A4-4B81-88A0-F8B0F7330334}"/>
    <cellStyle name="Normal 9 2 20 2 2" xfId="10382" xr:uid="{EF7A73DD-F2BD-49DE-A9BD-0D49423C6723}"/>
    <cellStyle name="Normal 9 2 20 2 2 2" xfId="10381" xr:uid="{FF91C492-E0D7-48BC-8BB7-B7A9C4C504A0}"/>
    <cellStyle name="Normal 9 2 20 2 2 3" xfId="10380" xr:uid="{AA0294DD-1F79-4CE5-A2B3-81F10967B761}"/>
    <cellStyle name="Normal 9 2 20 2 2_Forecast" xfId="10379" xr:uid="{B0217CBB-D642-457A-A156-7B507EA6624A}"/>
    <cellStyle name="Normal 9 2 20 2 3" xfId="10378" xr:uid="{BF191139-0364-41D1-ADBC-F5841F4CCCEF}"/>
    <cellStyle name="Normal 9 2 20 2 3 2" xfId="10377" xr:uid="{17095EDE-3307-498E-A058-E2E9AA738B5C}"/>
    <cellStyle name="Normal 9 2 20 2 3 3" xfId="10376" xr:uid="{34DF0615-0A7D-4BBF-8EBC-A444200CE9E2}"/>
    <cellStyle name="Normal 9 2 20 2 3_Forecast" xfId="10375" xr:uid="{E4DE8CF4-49BB-4691-B652-B4FC5B68E618}"/>
    <cellStyle name="Normal 9 2 20 2 4" xfId="10374" xr:uid="{9260945D-F8FE-49F3-85D9-CD4336E9F65E}"/>
    <cellStyle name="Normal 9 2 20 2 5" xfId="10373" xr:uid="{D351E384-A1FD-4C20-A9FB-30A1A33422B2}"/>
    <cellStyle name="Normal 9 2 20 2_DSub" xfId="10372" xr:uid="{32A2349A-73B2-4BBA-A414-6E8F47C8F532}"/>
    <cellStyle name="Normal 9 2 20 3" xfId="10371" xr:uid="{9B7FB97C-3B2A-49AB-94BA-775583424F43}"/>
    <cellStyle name="Normal 9 2 20 3 2" xfId="10370" xr:uid="{0F8623D0-2947-4388-8AF6-726CD80D87EA}"/>
    <cellStyle name="Normal 9 2 20 3 3" xfId="10369" xr:uid="{4A797DED-33AC-415E-A7AD-94D8D1ECA333}"/>
    <cellStyle name="Normal 9 2 20 3_Forecast" xfId="10368" xr:uid="{590836A6-9E1A-49EB-A865-30637A2426B7}"/>
    <cellStyle name="Normal 9 2 20 4" xfId="10367" xr:uid="{B4D40238-6128-4359-AB29-EF8AE89F4AA9}"/>
    <cellStyle name="Normal 9 2 20 4 2" xfId="10366" xr:uid="{26589FEF-1F5A-4985-B0AE-9BC31C05158C}"/>
    <cellStyle name="Normal 9 2 20 4 3" xfId="10365" xr:uid="{33CFF8EC-71C0-4606-A2A4-0A05D130C38D}"/>
    <cellStyle name="Normal 9 2 20 4_Forecast" xfId="10364" xr:uid="{662340E7-8D79-47D0-BBF7-F59922B8A1B4}"/>
    <cellStyle name="Normal 9 2 20 5" xfId="10363" xr:uid="{08C91FE9-8DE7-4B76-B7A0-F0C95E5DD8D0}"/>
    <cellStyle name="Normal 9 2 20 6" xfId="10362" xr:uid="{9A5564C5-54C3-4E78-82F6-4E008EF3C8DD}"/>
    <cellStyle name="Normal 9 2 20_DSub" xfId="10361" xr:uid="{6EAA1BEC-62F1-4702-AA28-BDF75528F882}"/>
    <cellStyle name="Normal 9 2 21" xfId="10360" xr:uid="{AA1AD4CE-56DA-48CE-B126-7059EDEBA0FA}"/>
    <cellStyle name="Normal 9 2 21 2" xfId="10359" xr:uid="{C7B35056-C0D5-4956-B726-EFC1D173760B}"/>
    <cellStyle name="Normal 9 2 21 2 2" xfId="10358" xr:uid="{89978B23-87FB-42E8-AE2D-3237E6C2856B}"/>
    <cellStyle name="Normal 9 2 21 2 2 2" xfId="10357" xr:uid="{35136891-C141-4CBA-8C67-0CF6DBDD210A}"/>
    <cellStyle name="Normal 9 2 21 2 2 3" xfId="10356" xr:uid="{42CE1023-1E5F-4A6B-8FA5-0BFD0A32ACEE}"/>
    <cellStyle name="Normal 9 2 21 2 2_Forecast" xfId="10355" xr:uid="{94508115-7AB0-4F3E-B9B9-606C892F92E5}"/>
    <cellStyle name="Normal 9 2 21 2 3" xfId="10354" xr:uid="{581E5D42-A94C-4454-A917-115EF4662A85}"/>
    <cellStyle name="Normal 9 2 21 2 3 2" xfId="10353" xr:uid="{11C4F7A2-D283-426B-8A60-6FFBF6342C94}"/>
    <cellStyle name="Normal 9 2 21 2 3 3" xfId="10352" xr:uid="{7F755DA7-BCBE-47DF-A71A-6058EC2B0283}"/>
    <cellStyle name="Normal 9 2 21 2 3_Forecast" xfId="10351" xr:uid="{B161B559-8BD0-4ACC-A027-7853F268C27F}"/>
    <cellStyle name="Normal 9 2 21 2 4" xfId="10350" xr:uid="{D6F9696E-3B73-4414-A3E2-B02614F70185}"/>
    <cellStyle name="Normal 9 2 21 2 5" xfId="10349" xr:uid="{17BCA03A-D46F-40EB-9190-AEA7A386C908}"/>
    <cellStyle name="Normal 9 2 21 2_DSub" xfId="10348" xr:uid="{148162C5-02C1-4B45-BB19-A29AC96EA6DE}"/>
    <cellStyle name="Normal 9 2 21 3" xfId="10347" xr:uid="{991C259F-5EB3-423B-85F4-B68288810285}"/>
    <cellStyle name="Normal 9 2 21 3 2" xfId="10346" xr:uid="{9482D660-6F09-4901-92BA-A6A8BAD3A179}"/>
    <cellStyle name="Normal 9 2 21 3 3" xfId="10345" xr:uid="{F4E1C25C-E346-4E36-BC89-9FFFF5426DC9}"/>
    <cellStyle name="Normal 9 2 21 3_Forecast" xfId="10344" xr:uid="{68C1C495-BD62-463C-B5CA-E9546B18EA06}"/>
    <cellStyle name="Normal 9 2 21 4" xfId="10343" xr:uid="{8DFAFA8F-10E5-473A-BA8F-BFB55CBBC42E}"/>
    <cellStyle name="Normal 9 2 21 4 2" xfId="10342" xr:uid="{518848E5-EF02-4544-8675-A07C1B12F0D7}"/>
    <cellStyle name="Normal 9 2 21 4 3" xfId="10341" xr:uid="{067BA80F-36D5-4262-8DB7-27B09A2EFF56}"/>
    <cellStyle name="Normal 9 2 21 4_Forecast" xfId="10340" xr:uid="{8C4F2416-FD5D-4203-B48F-AE8A53AF88AE}"/>
    <cellStyle name="Normal 9 2 21 5" xfId="10339" xr:uid="{6ED13569-842E-43B3-91B0-8FF0C715C768}"/>
    <cellStyle name="Normal 9 2 21 6" xfId="10338" xr:uid="{A1BBBD7A-F0E9-4D7A-AA1A-6A7F3440C4F9}"/>
    <cellStyle name="Normal 9 2 21_DSub" xfId="10337" xr:uid="{F3872326-B4EF-4F02-A301-9D6D2267E6A0}"/>
    <cellStyle name="Normal 9 2 22" xfId="10336" xr:uid="{15B115ED-850E-416F-AA95-5D303CD46A73}"/>
    <cellStyle name="Normal 9 2 22 2" xfId="10335" xr:uid="{364588AF-E32F-4432-8305-F2B0C993A282}"/>
    <cellStyle name="Normal 9 2 22 2 2" xfId="10334" xr:uid="{6C1FB77F-3DD7-41B4-8F60-F8E66CC714D6}"/>
    <cellStyle name="Normal 9 2 22 2 2 2" xfId="10333" xr:uid="{17780004-78C5-4799-859C-10950F53295F}"/>
    <cellStyle name="Normal 9 2 22 2 2 3" xfId="10332" xr:uid="{6DC4A4DA-01CB-4F3A-87E2-BB7AFF29BC5A}"/>
    <cellStyle name="Normal 9 2 22 2 2_Forecast" xfId="10331" xr:uid="{5B5B9318-AC25-4A93-BB3C-7E2AF8708035}"/>
    <cellStyle name="Normal 9 2 22 2 3" xfId="10330" xr:uid="{1B2DD572-990D-4372-91D2-038CC04F646F}"/>
    <cellStyle name="Normal 9 2 22 2 3 2" xfId="10329" xr:uid="{C3CA3270-AB25-433C-AF66-7928FF367DD2}"/>
    <cellStyle name="Normal 9 2 22 2 3 3" xfId="10328" xr:uid="{E969B9A3-830B-4467-801F-B96095469E11}"/>
    <cellStyle name="Normal 9 2 22 2 3_Forecast" xfId="10327" xr:uid="{BCE759EB-C3EA-4D4C-9758-DEA2199F6989}"/>
    <cellStyle name="Normal 9 2 22 2 4" xfId="10326" xr:uid="{3FF648B5-EFF0-497B-89B0-6E4202F23C67}"/>
    <cellStyle name="Normal 9 2 22 2 5" xfId="10325" xr:uid="{21024AC4-C1C0-45D2-8A6C-6494D58CBE6C}"/>
    <cellStyle name="Normal 9 2 22 2_DSub" xfId="10324" xr:uid="{3A3B9DD0-4F52-4395-AEA0-FB9FFFB99B54}"/>
    <cellStyle name="Normal 9 2 22 3" xfId="10323" xr:uid="{5AB60ABA-5566-435C-B9CD-A0F87EB02325}"/>
    <cellStyle name="Normal 9 2 22 3 2" xfId="10322" xr:uid="{2093D847-1F58-4754-ABE6-1A3C91872D8B}"/>
    <cellStyle name="Normal 9 2 22 3 3" xfId="10321" xr:uid="{E9553C04-F7A2-4707-AF8A-3167E46123E1}"/>
    <cellStyle name="Normal 9 2 22 3_Forecast" xfId="10320" xr:uid="{BB20AE8C-29D2-457E-AC7E-688CE6747BD4}"/>
    <cellStyle name="Normal 9 2 22 4" xfId="10319" xr:uid="{C832E45D-FC1A-433C-8E3E-CEC8B28F359C}"/>
    <cellStyle name="Normal 9 2 22 4 2" xfId="10318" xr:uid="{47E195EA-BA85-407C-B288-B629CB8509B1}"/>
    <cellStyle name="Normal 9 2 22 4 3" xfId="10317" xr:uid="{B4F29F23-83CF-416B-A955-53786BBC733C}"/>
    <cellStyle name="Normal 9 2 22 4_Forecast" xfId="10316" xr:uid="{1223C4C0-AEA8-4928-B3E3-420406142AE2}"/>
    <cellStyle name="Normal 9 2 22 5" xfId="10315" xr:uid="{2A3B5798-67E8-4BEF-B607-CA6A13FC3DEF}"/>
    <cellStyle name="Normal 9 2 22 6" xfId="10314" xr:uid="{2D3C3A0F-4F56-45F4-BF29-8250AE54569E}"/>
    <cellStyle name="Normal 9 2 22_DSub" xfId="10313" xr:uid="{D18028AE-3AE6-45D5-A9D5-F2DEC5C8CB11}"/>
    <cellStyle name="Normal 9 2 23" xfId="10312" xr:uid="{0DBA09F5-75E8-4C8F-85B0-32DE2D74AB90}"/>
    <cellStyle name="Normal 9 2 23 2" xfId="10311" xr:uid="{5871EB29-895A-4F06-A60E-7AA785DA2C18}"/>
    <cellStyle name="Normal 9 2 23 2 2" xfId="10310" xr:uid="{A8F00DCC-6C20-4780-B4DD-0CE8D8AAC002}"/>
    <cellStyle name="Normal 9 2 23 2 2 2" xfId="10309" xr:uid="{4B841A82-B47E-45A0-982D-6DEBD4970048}"/>
    <cellStyle name="Normal 9 2 23 2 2 3" xfId="10308" xr:uid="{29061A4C-8E9F-452E-B02C-579806B44E17}"/>
    <cellStyle name="Normal 9 2 23 2 2_Forecast" xfId="10307" xr:uid="{4B1BF930-F724-4336-B350-A3EACC06A1D5}"/>
    <cellStyle name="Normal 9 2 23 2 3" xfId="10306" xr:uid="{37A5399E-5823-477E-B72C-082202E164EE}"/>
    <cellStyle name="Normal 9 2 23 2 3 2" xfId="10305" xr:uid="{DABFAF61-E17E-4708-BF20-86BFDB51361C}"/>
    <cellStyle name="Normal 9 2 23 2 3 3" xfId="10304" xr:uid="{AF22EA49-7AFF-4B11-9601-F63C5C7AB5B7}"/>
    <cellStyle name="Normal 9 2 23 2 3_Forecast" xfId="10303" xr:uid="{1EDDA494-5875-4114-8975-427FE75AFB04}"/>
    <cellStyle name="Normal 9 2 23 2 4" xfId="10302" xr:uid="{73DF8009-24FC-47F6-B091-D36B4494238A}"/>
    <cellStyle name="Normal 9 2 23 2 5" xfId="10301" xr:uid="{3E5042B6-2A7E-46FD-8142-DC5219FCF0FE}"/>
    <cellStyle name="Normal 9 2 23 2_DSub" xfId="10300" xr:uid="{113C53B8-E77C-4C5F-8F33-A200CADE708A}"/>
    <cellStyle name="Normal 9 2 23 3" xfId="10299" xr:uid="{6A5C5688-E7FC-4466-84F6-1B5FE8F9486A}"/>
    <cellStyle name="Normal 9 2 23 3 2" xfId="10298" xr:uid="{B586A324-A46E-4D8A-9E71-3D0FA1791B27}"/>
    <cellStyle name="Normal 9 2 23 3 3" xfId="10297" xr:uid="{98B7A52B-0460-489B-AB0C-FF9AD2506144}"/>
    <cellStyle name="Normal 9 2 23 3_Forecast" xfId="10296" xr:uid="{F6E17916-CD05-41FC-BA60-C305190E814F}"/>
    <cellStyle name="Normal 9 2 23 4" xfId="10295" xr:uid="{E558E9DA-F7DD-4482-8D65-0A4FF46F2486}"/>
    <cellStyle name="Normal 9 2 23 4 2" xfId="10294" xr:uid="{4E784516-3298-41F6-BBA8-CC910F2B6E59}"/>
    <cellStyle name="Normal 9 2 23 4 3" xfId="10293" xr:uid="{B7B41993-439A-41B6-BF1F-794509516C58}"/>
    <cellStyle name="Normal 9 2 23 4_Forecast" xfId="10292" xr:uid="{ED004CD0-BBA8-4EA2-8AD5-AD3268EBA312}"/>
    <cellStyle name="Normal 9 2 23 5" xfId="10291" xr:uid="{E49105AC-DD7F-47AA-BBEF-FE08B82D3624}"/>
    <cellStyle name="Normal 9 2 23 6" xfId="10290" xr:uid="{B1C551BB-5195-498B-9605-DBCE06BDA3A4}"/>
    <cellStyle name="Normal 9 2 23_DSub" xfId="10289" xr:uid="{DF06744B-519F-42AF-9DEA-8B24338FECCE}"/>
    <cellStyle name="Normal 9 2 24" xfId="10288" xr:uid="{28B90C07-018B-40D1-A460-FAC9FE409CAA}"/>
    <cellStyle name="Normal 9 2 24 2" xfId="10287" xr:uid="{374B58E0-AFD7-41F8-A4FA-809F8BC183AF}"/>
    <cellStyle name="Normal 9 2 24 2 2" xfId="10286" xr:uid="{FA13EF14-180D-4C9D-BC50-424011461CEB}"/>
    <cellStyle name="Normal 9 2 24 2 2 2" xfId="10285" xr:uid="{2951577E-C50C-4B40-963D-D3F2E34C4444}"/>
    <cellStyle name="Normal 9 2 24 2 2 3" xfId="10284" xr:uid="{0B8E42C5-4B3F-4F24-8468-4B3C16F2ACEA}"/>
    <cellStyle name="Normal 9 2 24 2 2_Forecast" xfId="10283" xr:uid="{B7220C38-FB00-48B9-BE86-4FF2D0C3BCCE}"/>
    <cellStyle name="Normal 9 2 24 2 3" xfId="10282" xr:uid="{1A53FE82-1804-46F0-BBB2-7965A4020647}"/>
    <cellStyle name="Normal 9 2 24 2 3 2" xfId="10281" xr:uid="{98611C15-4AEA-4A1D-9735-2A1AD2166C33}"/>
    <cellStyle name="Normal 9 2 24 2 3 3" xfId="10280" xr:uid="{3277978D-C375-49FB-9C57-0CA16577707A}"/>
    <cellStyle name="Normal 9 2 24 2 3_Forecast" xfId="10279" xr:uid="{0192C01F-7E32-4D47-84E7-0716C89096C0}"/>
    <cellStyle name="Normal 9 2 24 2 4" xfId="10278" xr:uid="{99B0AE63-E316-4ECD-AC83-6360CAA484F0}"/>
    <cellStyle name="Normal 9 2 24 2 5" xfId="10277" xr:uid="{88040EF6-528B-4344-9111-684B9E58E819}"/>
    <cellStyle name="Normal 9 2 24 2_DSub" xfId="10276" xr:uid="{903D1A0D-E3C9-44F8-8494-E840FC18337B}"/>
    <cellStyle name="Normal 9 2 24 3" xfId="10275" xr:uid="{9703EC29-FD4C-4A2E-9324-AC767560BCBA}"/>
    <cellStyle name="Normal 9 2 24 3 2" xfId="10274" xr:uid="{039A1729-6DBD-43A7-9E6C-EF4B428DB5FB}"/>
    <cellStyle name="Normal 9 2 24 3 3" xfId="10273" xr:uid="{B572AFF9-C5C7-4E00-BB32-9CF44E7A94A0}"/>
    <cellStyle name="Normal 9 2 24 3_Forecast" xfId="10272" xr:uid="{D0A3DDD0-D668-4EBF-8B78-60CFE53D3E0E}"/>
    <cellStyle name="Normal 9 2 24 4" xfId="10271" xr:uid="{52A2BB0C-C72F-4721-A2C2-091757ED947C}"/>
    <cellStyle name="Normal 9 2 24 4 2" xfId="10270" xr:uid="{F121751B-D9AC-4318-A200-A043ECF2B05F}"/>
    <cellStyle name="Normal 9 2 24 4 3" xfId="10269" xr:uid="{858DC200-E80B-41EC-9181-3E5AE169822C}"/>
    <cellStyle name="Normal 9 2 24 4_Forecast" xfId="10268" xr:uid="{E5E24747-89A9-4743-A4F0-EF670E56B745}"/>
    <cellStyle name="Normal 9 2 24 5" xfId="10267" xr:uid="{401685D1-5E61-4255-920C-6C298C44AB88}"/>
    <cellStyle name="Normal 9 2 24 6" xfId="10266" xr:uid="{753F7C43-93EF-4FFB-BCB0-392018B34CE0}"/>
    <cellStyle name="Normal 9 2 24_DSub" xfId="10265" xr:uid="{E62AE76E-B7CD-4B5F-9F98-180AC76CD9B2}"/>
    <cellStyle name="Normal 9 2 25" xfId="10264" xr:uid="{87B9B3A7-7963-4491-B688-C24883BA4235}"/>
    <cellStyle name="Normal 9 2 25 2" xfId="10263" xr:uid="{C5387DFB-2E16-416E-AF43-9DD5EB12275F}"/>
    <cellStyle name="Normal 9 2 25 2 2" xfId="10262" xr:uid="{312FCA3E-446E-4D8C-8FA1-265A48453752}"/>
    <cellStyle name="Normal 9 2 25 2 2 2" xfId="10261" xr:uid="{5758C72E-31F0-41CF-9C12-77D9650A56A9}"/>
    <cellStyle name="Normal 9 2 25 2 2 3" xfId="10260" xr:uid="{06A853F5-0137-4AB8-A287-F26A8A36A94C}"/>
    <cellStyle name="Normal 9 2 25 2 2_Forecast" xfId="10259" xr:uid="{4F1B0F79-52E2-4283-8AD5-C521CE91AAE4}"/>
    <cellStyle name="Normal 9 2 25 2 3" xfId="10258" xr:uid="{28BBAA67-3CFC-42DD-A8F8-C4AE7B886885}"/>
    <cellStyle name="Normal 9 2 25 2 3 2" xfId="10257" xr:uid="{0A715F8D-183A-4CDC-8A4F-47234B0E2932}"/>
    <cellStyle name="Normal 9 2 25 2 3 3" xfId="10256" xr:uid="{4DDF68B0-4654-41A6-B077-A0F9A422BB97}"/>
    <cellStyle name="Normal 9 2 25 2 3_Forecast" xfId="10255" xr:uid="{17D23273-EFAF-4B6C-8360-E12661AB550C}"/>
    <cellStyle name="Normal 9 2 25 2 4" xfId="10254" xr:uid="{2A5E6FE2-2F0E-4389-B13C-7E417A35F7FC}"/>
    <cellStyle name="Normal 9 2 25 2 5" xfId="10253" xr:uid="{566C3100-B70F-482F-899A-E62D6D0A8981}"/>
    <cellStyle name="Normal 9 2 25 2_DSub" xfId="10252" xr:uid="{02F6CB6D-7B69-4E9F-952A-32AFD5F73047}"/>
    <cellStyle name="Normal 9 2 25 3" xfId="10251" xr:uid="{1DE1A027-3F7F-4334-8770-1DE3E54E2DA7}"/>
    <cellStyle name="Normal 9 2 25 3 2" xfId="10250" xr:uid="{56CB188C-6101-4BF2-B351-5EB529129EEB}"/>
    <cellStyle name="Normal 9 2 25 3 3" xfId="10249" xr:uid="{019E9C60-E9B8-4E65-9522-71C007523192}"/>
    <cellStyle name="Normal 9 2 25 3_Forecast" xfId="10248" xr:uid="{0D17A5DA-34B2-4524-B5D9-4791FF9857D9}"/>
    <cellStyle name="Normal 9 2 25 4" xfId="10247" xr:uid="{DC8462C6-2917-48A8-8DCF-3C81FFCA0105}"/>
    <cellStyle name="Normal 9 2 25 4 2" xfId="10246" xr:uid="{CDDBAA60-0612-47C0-98A2-27856100281C}"/>
    <cellStyle name="Normal 9 2 25 4 3" xfId="10245" xr:uid="{8F1067E7-5A9F-46A6-AE97-A10CDAB19C96}"/>
    <cellStyle name="Normal 9 2 25 4_Forecast" xfId="10244" xr:uid="{525A8EE7-A39A-4B23-A40F-F5E5A62FE35F}"/>
    <cellStyle name="Normal 9 2 25 5" xfId="10243" xr:uid="{021DD8BD-3CC5-4823-8BD6-FD8551E22838}"/>
    <cellStyle name="Normal 9 2 25 6" xfId="10242" xr:uid="{6DFB8723-37EF-46A2-ADD6-E60D2BD92750}"/>
    <cellStyle name="Normal 9 2 25_DSub" xfId="10241" xr:uid="{436733B7-3C6D-417D-92A9-0A970C1838FB}"/>
    <cellStyle name="Normal 9 2 26" xfId="10240" xr:uid="{B5D786CD-B61A-413B-AF4F-32A55B232380}"/>
    <cellStyle name="Normal 9 2 26 2" xfId="10239" xr:uid="{86C1F005-3717-4B5B-905E-8F7D23713DED}"/>
    <cellStyle name="Normal 9 2 26 2 2" xfId="10238" xr:uid="{85611DB1-4C5E-445D-8C71-6CBC4809F2CE}"/>
    <cellStyle name="Normal 9 2 26 2 3" xfId="10237" xr:uid="{6033476A-1C06-4D89-9D82-24407187D4D1}"/>
    <cellStyle name="Normal 9 2 26 2_Forecast" xfId="10236" xr:uid="{F6D0142F-E6A0-42BA-9E83-5776B7FD3010}"/>
    <cellStyle name="Normal 9 2 26 3" xfId="10235" xr:uid="{C10B968F-77FF-414C-B457-9001CB883F94}"/>
    <cellStyle name="Normal 9 2 26 3 2" xfId="10234" xr:uid="{DD4B52AE-AEEE-4562-8E78-89C1818C7056}"/>
    <cellStyle name="Normal 9 2 26 3 3" xfId="10233" xr:uid="{37A6F788-FB93-4B33-83DC-13FAB3FBE6E9}"/>
    <cellStyle name="Normal 9 2 26 3_Forecast" xfId="10232" xr:uid="{1ECCA3A5-EAEB-40E3-88B4-49B77E46376A}"/>
    <cellStyle name="Normal 9 2 26 4" xfId="10231" xr:uid="{72A83C60-E196-410C-B870-A28CA3920CAE}"/>
    <cellStyle name="Normal 9 2 26 5" xfId="10230" xr:uid="{AB063710-1FDE-4380-922F-CC5DC19FD5F6}"/>
    <cellStyle name="Normal 9 2 26_DSub" xfId="10229" xr:uid="{A5F781EF-7183-4574-8161-50337BAC9E2E}"/>
    <cellStyle name="Normal 9 2 27" xfId="10228" xr:uid="{FA96870E-972C-45F8-9D1D-241108D76FD7}"/>
    <cellStyle name="Normal 9 2 27 2" xfId="10227" xr:uid="{DC94B360-4B78-47E4-8B16-654DF1B0CC21}"/>
    <cellStyle name="Normal 9 2 27 3" xfId="10226" xr:uid="{DCEAFAD0-41DA-47BB-A94A-C1044D273FD6}"/>
    <cellStyle name="Normal 9 2 27_Forecast" xfId="10225" xr:uid="{A1138C36-456A-4E2C-96AE-2ABE670754A8}"/>
    <cellStyle name="Normal 9 2 28" xfId="10224" xr:uid="{96EE3692-AF94-4CA6-8D0C-BEAD1AB92EAC}"/>
    <cellStyle name="Normal 9 2 28 2" xfId="10223" xr:uid="{E68A7B49-9312-4133-9B08-E1725FD26886}"/>
    <cellStyle name="Normal 9 2 28 3" xfId="10222" xr:uid="{AF48CCE5-4C45-4123-A743-8F04A37DC426}"/>
    <cellStyle name="Normal 9 2 28_Forecast" xfId="10221" xr:uid="{ABFC2610-21D2-45E9-A965-2113EEE40ECD}"/>
    <cellStyle name="Normal 9 2 29" xfId="10220" xr:uid="{53388ACC-A75C-4155-B49C-4F92236C0088}"/>
    <cellStyle name="Normal 9 2 3" xfId="10219" xr:uid="{D25597E7-261D-479C-8834-EE2E7EFF4103}"/>
    <cellStyle name="Normal 9 2 3 2" xfId="10218" xr:uid="{840F6D4E-EB96-4226-ADC5-2AB417A3BE6C}"/>
    <cellStyle name="Normal 9 2 3 2 2" xfId="10217" xr:uid="{FFF42DDE-155D-4308-9267-19289CCE5B26}"/>
    <cellStyle name="Normal 9 2 3 2 2 2" xfId="10216" xr:uid="{B02B0D28-2390-48EA-B474-D5EDFAE5CB87}"/>
    <cellStyle name="Normal 9 2 3 2 2 3" xfId="10215" xr:uid="{FBA573DC-7E7A-4B1B-9F52-401F2D683515}"/>
    <cellStyle name="Normal 9 2 3 2 2_Forecast" xfId="10214" xr:uid="{5D4B03A6-A673-42CF-ADA4-66C6C5B0ECA7}"/>
    <cellStyle name="Normal 9 2 3 2 3" xfId="10213" xr:uid="{EBF92C10-9CF6-4DB9-A7BA-8D9F2AA0D94D}"/>
    <cellStyle name="Normal 9 2 3 2 3 2" xfId="10212" xr:uid="{9BB0C38B-9A79-47F4-8151-F9EC074DC879}"/>
    <cellStyle name="Normal 9 2 3 2 3 3" xfId="10211" xr:uid="{92C07C4F-02BF-4F3B-93EE-50D8263A6D82}"/>
    <cellStyle name="Normal 9 2 3 2 3_Forecast" xfId="10210" xr:uid="{D82C90A6-A03A-4AA8-9499-6457359B903B}"/>
    <cellStyle name="Normal 9 2 3 2 4" xfId="10209" xr:uid="{7B4D96F1-26A9-42B8-9A5B-BBD5154FDB53}"/>
    <cellStyle name="Normal 9 2 3 2 5" xfId="10208" xr:uid="{231CF3A5-D01D-495B-9CD7-26AD4AA007A0}"/>
    <cellStyle name="Normal 9 2 3 2_DSub" xfId="10207" xr:uid="{4321E5EB-E57D-435D-9189-CD05F5B263B7}"/>
    <cellStyle name="Normal 9 2 3 3" xfId="10206" xr:uid="{C8C04C86-0D8A-4C86-B146-FC734514DA22}"/>
    <cellStyle name="Normal 9 2 3 3 2" xfId="10205" xr:uid="{C84A12DA-5904-4EC7-AE9E-CC202E48FDE2}"/>
    <cellStyle name="Normal 9 2 3 3 3" xfId="10204" xr:uid="{5CED391B-6181-4379-B568-44B4ED199D67}"/>
    <cellStyle name="Normal 9 2 3 3_Forecast" xfId="10203" xr:uid="{1CB47F1E-096B-4F41-9E85-94509A46834C}"/>
    <cellStyle name="Normal 9 2 3 4" xfId="10202" xr:uid="{FB15171D-FB4D-451C-BC0B-61D623CC69CF}"/>
    <cellStyle name="Normal 9 2 3 4 2" xfId="10201" xr:uid="{68B936DF-1890-446C-A0D5-4297B494780A}"/>
    <cellStyle name="Normal 9 2 3 4 3" xfId="10200" xr:uid="{4A6BE036-7BC3-4B60-B0A8-1E212BE2B78B}"/>
    <cellStyle name="Normal 9 2 3 4_Forecast" xfId="10199" xr:uid="{6C29E3A0-D34A-4542-A90E-8E61B01F34EE}"/>
    <cellStyle name="Normal 9 2 3 5" xfId="10198" xr:uid="{98DC8413-D6D4-49AB-B4F2-1A4F305F8B56}"/>
    <cellStyle name="Normal 9 2 3 6" xfId="10197" xr:uid="{EC673C16-8004-4AED-B1EF-3DE04442566F}"/>
    <cellStyle name="Normal 9 2 3_Cache" xfId="10196" xr:uid="{92C87B88-2AED-4364-B5C0-FCBFD3851372}"/>
    <cellStyle name="Normal 9 2 30" xfId="10195" xr:uid="{3B82F6C3-BBB8-4910-88A4-BE49552FD03A}"/>
    <cellStyle name="Normal 9 2 31" xfId="10194" xr:uid="{8789A4FC-4304-41F9-98A9-3C7318C3300A}"/>
    <cellStyle name="Normal 9 2 4" xfId="10193" xr:uid="{CF5CEA72-5D08-4CC8-8755-6CAA3FB1813F}"/>
    <cellStyle name="Normal 9 2 4 2" xfId="10192" xr:uid="{1AE5A660-78B3-4E07-BFAF-126DAF05E946}"/>
    <cellStyle name="Normal 9 2 4 2 2" xfId="10191" xr:uid="{6E7AE787-034F-43D6-9C66-A0FCFA22A8E7}"/>
    <cellStyle name="Normal 9 2 4 2 2 2" xfId="10190" xr:uid="{E5FB545B-DD21-40B8-8B68-A7079E045231}"/>
    <cellStyle name="Normal 9 2 4 2 2 3" xfId="10189" xr:uid="{1ACE80BD-BC26-444A-AFE9-D43D43821DF9}"/>
    <cellStyle name="Normal 9 2 4 2 2_Forecast" xfId="10188" xr:uid="{F9FDF6EC-3CB2-470E-B6D8-8C3B6418A3DE}"/>
    <cellStyle name="Normal 9 2 4 2 3" xfId="10187" xr:uid="{7EA898D9-3386-4A0A-82C9-10DD93CD2D38}"/>
    <cellStyle name="Normal 9 2 4 2 3 2" xfId="10186" xr:uid="{2A29FDF4-6E9E-4900-A0BE-B73F66AA64A5}"/>
    <cellStyle name="Normal 9 2 4 2 3 3" xfId="10185" xr:uid="{A12ABAE3-88A9-49DB-B352-20605E26A75C}"/>
    <cellStyle name="Normal 9 2 4 2 3_Forecast" xfId="10184" xr:uid="{61472BD5-DE6D-4426-BA5E-4BD32E99917B}"/>
    <cellStyle name="Normal 9 2 4 2 4" xfId="10183" xr:uid="{6EFC3975-EEAA-4E64-85DC-09DD508C4047}"/>
    <cellStyle name="Normal 9 2 4 2 5" xfId="10182" xr:uid="{7B09278D-9639-4C8B-9D15-26CCF6FA8491}"/>
    <cellStyle name="Normal 9 2 4 2_DSub" xfId="10181" xr:uid="{56AF4BC9-5F3D-482A-AD51-EC8FCBCD14A1}"/>
    <cellStyle name="Normal 9 2 4 3" xfId="10180" xr:uid="{62E93488-D0EE-49FB-B563-58B011BDB64B}"/>
    <cellStyle name="Normal 9 2 4 3 2" xfId="10179" xr:uid="{697345EA-27B7-4596-9D95-7C2317295BFE}"/>
    <cellStyle name="Normal 9 2 4 3 3" xfId="10178" xr:uid="{222A4D26-D0BA-4A95-85CA-D967E3924CB5}"/>
    <cellStyle name="Normal 9 2 4 3_Forecast" xfId="10177" xr:uid="{BF5E13ED-8F6C-4BBA-9A40-49183C98B895}"/>
    <cellStyle name="Normal 9 2 4 4" xfId="10176" xr:uid="{F5ED99AA-CCCD-4A0B-86F9-3C6784F276F2}"/>
    <cellStyle name="Normal 9 2 4 4 2" xfId="10175" xr:uid="{F236063F-C275-4808-9332-2B66E1881241}"/>
    <cellStyle name="Normal 9 2 4 4 3" xfId="10174" xr:uid="{80887448-EB88-40FA-9F4E-987358A9FD0E}"/>
    <cellStyle name="Normal 9 2 4 4_Forecast" xfId="10173" xr:uid="{0076FABB-C019-440B-9512-7817112ECA0C}"/>
    <cellStyle name="Normal 9 2 4 5" xfId="10172" xr:uid="{E80744B2-9C9B-449F-B9C0-4544DDDEC33F}"/>
    <cellStyle name="Normal 9 2 4 6" xfId="10171" xr:uid="{D27F38D5-89F5-497E-BA6B-595150F23411}"/>
    <cellStyle name="Normal 9 2 4_DSub" xfId="10170" xr:uid="{8F351C31-18DD-49B7-86EB-02D7B3A76AB0}"/>
    <cellStyle name="Normal 9 2 5" xfId="10169" xr:uid="{01A70BCB-8A91-4D13-BDDC-A4AD38AA734D}"/>
    <cellStyle name="Normal 9 2 5 2" xfId="10168" xr:uid="{822BA2CC-51DA-4197-97BC-8D2D09421FFE}"/>
    <cellStyle name="Normal 9 2 5 2 2" xfId="10167" xr:uid="{9D60CD99-8CD6-4EBF-A136-72A461773794}"/>
    <cellStyle name="Normal 9 2 5 2 2 2" xfId="10166" xr:uid="{3E874B67-75A1-43B6-8BA4-CE4B79F81798}"/>
    <cellStyle name="Normal 9 2 5 2 2 3" xfId="10165" xr:uid="{DFC125E8-D0E4-4574-BC57-7B81D3177DD0}"/>
    <cellStyle name="Normal 9 2 5 2 2_Forecast" xfId="10164" xr:uid="{E31BB151-7331-4F97-962F-D3E9CA4D40F2}"/>
    <cellStyle name="Normal 9 2 5 2 3" xfId="10163" xr:uid="{71925984-C593-4584-B521-D8F308AA6253}"/>
    <cellStyle name="Normal 9 2 5 2 3 2" xfId="10162" xr:uid="{64FD6CB0-9F08-49B5-A07B-77CDA2E77760}"/>
    <cellStyle name="Normal 9 2 5 2 3 3" xfId="10161" xr:uid="{43FA071E-0E73-4485-A631-095054684789}"/>
    <cellStyle name="Normal 9 2 5 2 3_Forecast" xfId="10160" xr:uid="{4E8E14EA-8FAF-4371-9082-80E91B794B35}"/>
    <cellStyle name="Normal 9 2 5 2 4" xfId="10159" xr:uid="{5E101E28-CD9A-4674-84B5-147E332E71DC}"/>
    <cellStyle name="Normal 9 2 5 2 5" xfId="10158" xr:uid="{41978C77-4E50-483F-A56F-9ABB9EB90904}"/>
    <cellStyle name="Normal 9 2 5 2_DSub" xfId="10157" xr:uid="{D297D8F8-D0FF-4C9A-B425-AB480C908EB6}"/>
    <cellStyle name="Normal 9 2 5 3" xfId="10156" xr:uid="{5397A79F-0E86-4EF4-AC70-F493D9FB7B71}"/>
    <cellStyle name="Normal 9 2 5 3 2" xfId="10155" xr:uid="{0689E335-6012-4121-B74A-2F6695D8AC84}"/>
    <cellStyle name="Normal 9 2 5 3 3" xfId="10154" xr:uid="{C40D28D3-1BE3-4BBF-9A62-16D0CB347085}"/>
    <cellStyle name="Normal 9 2 5 3_Forecast" xfId="10153" xr:uid="{E2899A87-9B99-4146-97AA-9CAC9D7CAF3F}"/>
    <cellStyle name="Normal 9 2 5 4" xfId="10152" xr:uid="{8E2AF949-E47F-42EC-859F-5CBD23BF1156}"/>
    <cellStyle name="Normal 9 2 5 4 2" xfId="10151" xr:uid="{F2EF97DF-652F-4DBB-BAAE-FD1548005B18}"/>
    <cellStyle name="Normal 9 2 5 4 3" xfId="10150" xr:uid="{0F49B450-1E12-46C8-BAB5-C9268FD1F9DE}"/>
    <cellStyle name="Normal 9 2 5 4_Forecast" xfId="10149" xr:uid="{FE191626-DCB5-4EB8-9280-CCDE86E3032A}"/>
    <cellStyle name="Normal 9 2 5 5" xfId="10148" xr:uid="{0918B4EA-043D-4CD7-A1FE-64D87E620664}"/>
    <cellStyle name="Normal 9 2 5 6" xfId="10147" xr:uid="{12BC2E90-DB27-4339-A073-C15B8C914E5F}"/>
    <cellStyle name="Normal 9 2 5_DSub" xfId="10146" xr:uid="{7E4A5619-66BA-4BFC-BBDE-06749B21AA5B}"/>
    <cellStyle name="Normal 9 2 6" xfId="10145" xr:uid="{AC010EC5-4791-4BCB-91AD-CDFA9763AB6D}"/>
    <cellStyle name="Normal 9 2 6 2" xfId="10144" xr:uid="{0BFD6AF2-FC03-4D31-BDF9-34C52752FB45}"/>
    <cellStyle name="Normal 9 2 6 2 2" xfId="10143" xr:uid="{FEFC46BB-FC7A-4263-A684-1DD318BCEC6D}"/>
    <cellStyle name="Normal 9 2 6 2 2 2" xfId="10142" xr:uid="{C8383491-61FB-43C5-9440-5280C8193A93}"/>
    <cellStyle name="Normal 9 2 6 2 2 3" xfId="10141" xr:uid="{8AE346F3-F934-4506-8C83-9BF7B8B642F6}"/>
    <cellStyle name="Normal 9 2 6 2 2_Forecast" xfId="10140" xr:uid="{A2220BA8-7599-4AAD-A569-3702C6E7D0B2}"/>
    <cellStyle name="Normal 9 2 6 2 3" xfId="10139" xr:uid="{CB35F8DC-F7B1-45C2-BC37-9AFDD465FCEB}"/>
    <cellStyle name="Normal 9 2 6 2 3 2" xfId="10138" xr:uid="{BC45F3C5-68C4-4D0D-A87C-5E363029C192}"/>
    <cellStyle name="Normal 9 2 6 2 3 3" xfId="10137" xr:uid="{89ABDD17-60FA-4EBE-9A71-22E387484D5E}"/>
    <cellStyle name="Normal 9 2 6 2 3_Forecast" xfId="10136" xr:uid="{79976772-1683-405A-A6FD-83392A98BE91}"/>
    <cellStyle name="Normal 9 2 6 2 4" xfId="10135" xr:uid="{B31886D6-65F2-4FAB-8560-F4D0D5561D15}"/>
    <cellStyle name="Normal 9 2 6 2 5" xfId="10134" xr:uid="{099F3F89-69CB-446E-9549-648C41EB1036}"/>
    <cellStyle name="Normal 9 2 6 2_DSub" xfId="10133" xr:uid="{B1EEBB38-0E92-4D8C-A336-59252A0CB868}"/>
    <cellStyle name="Normal 9 2 6 3" xfId="10132" xr:uid="{387E1B47-DB80-48D2-BC6A-83250A00E9B4}"/>
    <cellStyle name="Normal 9 2 6 3 2" xfId="10131" xr:uid="{F2BA206A-E16E-436B-AAA7-A770B700431B}"/>
    <cellStyle name="Normal 9 2 6 3 3" xfId="10130" xr:uid="{4E66AACB-2DE6-4D22-961F-66DAD0035978}"/>
    <cellStyle name="Normal 9 2 6 3_Forecast" xfId="10129" xr:uid="{7A58FB7A-4548-4051-A005-D25D26521BB9}"/>
    <cellStyle name="Normal 9 2 6 4" xfId="10128" xr:uid="{705777D8-C8E5-4A8B-96AD-7A1643C4590F}"/>
    <cellStyle name="Normal 9 2 6 4 2" xfId="10127" xr:uid="{28F2FB73-8CF8-4EEF-B38B-0E8DB9D2F5C6}"/>
    <cellStyle name="Normal 9 2 6 4 3" xfId="10126" xr:uid="{551A4E1D-7A51-4AC9-B7CE-53E80C114150}"/>
    <cellStyle name="Normal 9 2 6 4_Forecast" xfId="10125" xr:uid="{65C9BD54-AC03-43E5-8D3C-46BD99F827BD}"/>
    <cellStyle name="Normal 9 2 6 5" xfId="10124" xr:uid="{2D18415C-ABD9-4EBE-8F45-9B442B8EFEE2}"/>
    <cellStyle name="Normal 9 2 6 6" xfId="10123" xr:uid="{39F3DAD2-8765-441A-8640-6B39CE05A39A}"/>
    <cellStyle name="Normal 9 2 6_DSub" xfId="10122" xr:uid="{9D4F348D-6DBC-4DEE-8FCA-E2E9278F681F}"/>
    <cellStyle name="Normal 9 2 7" xfId="10121" xr:uid="{F3C1E74C-E808-46FB-8DF4-B817D91EF5F9}"/>
    <cellStyle name="Normal 9 2 7 2" xfId="10120" xr:uid="{C646A5E4-F576-4A12-9730-180FADA724C3}"/>
    <cellStyle name="Normal 9 2 7 2 2" xfId="10119" xr:uid="{588CC50B-2D64-4326-A869-8DC83CB2D977}"/>
    <cellStyle name="Normal 9 2 7 2 2 2" xfId="10118" xr:uid="{E6D7F497-ADFC-482B-9868-CC9502352531}"/>
    <cellStyle name="Normal 9 2 7 2 2 3" xfId="10117" xr:uid="{70E2BADC-4EF1-41C9-B44D-E69EC36A8912}"/>
    <cellStyle name="Normal 9 2 7 2 2_Forecast" xfId="10116" xr:uid="{05E70E10-9AC5-4692-91EB-4F377A60A8E2}"/>
    <cellStyle name="Normal 9 2 7 2 3" xfId="10115" xr:uid="{641D2662-3365-49F9-8135-2D92582E3DDE}"/>
    <cellStyle name="Normal 9 2 7 2 3 2" xfId="10114" xr:uid="{006093F6-E5C7-4899-95FD-CCFDBC7E8505}"/>
    <cellStyle name="Normal 9 2 7 2 3 3" xfId="10113" xr:uid="{60CFE7B1-3576-426B-8CE6-3C16644E7A69}"/>
    <cellStyle name="Normal 9 2 7 2 3_Forecast" xfId="10112" xr:uid="{64057B86-FF40-452A-AAF8-77A8A70136E5}"/>
    <cellStyle name="Normal 9 2 7 2 4" xfId="10111" xr:uid="{1B227219-4280-4772-9C14-EF0C15C01ED7}"/>
    <cellStyle name="Normal 9 2 7 2 5" xfId="10110" xr:uid="{0E1782F6-264A-4616-843F-22B27EC0FD74}"/>
    <cellStyle name="Normal 9 2 7 2_DSub" xfId="10109" xr:uid="{A9510D1C-BFDC-4B31-8347-5667E9552DE1}"/>
    <cellStyle name="Normal 9 2 7 3" xfId="10108" xr:uid="{AB47F0B1-1937-45AC-B954-FBC6EE63F8D4}"/>
    <cellStyle name="Normal 9 2 7 3 2" xfId="10107" xr:uid="{04CA9C87-4008-433B-ACC0-031FF05FA791}"/>
    <cellStyle name="Normal 9 2 7 3 3" xfId="10106" xr:uid="{69C11E83-02B9-42A5-852A-6DF704FABFB6}"/>
    <cellStyle name="Normal 9 2 7 3_Forecast" xfId="10105" xr:uid="{F17982B0-B119-4C56-A290-0A54AFE95646}"/>
    <cellStyle name="Normal 9 2 7 4" xfId="10104" xr:uid="{3ECC2F39-E082-4314-A951-17B6D719C87B}"/>
    <cellStyle name="Normal 9 2 7 4 2" xfId="10103" xr:uid="{FFB5B287-CD07-4D60-9538-C95A21454DC5}"/>
    <cellStyle name="Normal 9 2 7 4 3" xfId="10102" xr:uid="{3157D86A-CC27-48D9-BD2E-3178A571E10F}"/>
    <cellStyle name="Normal 9 2 7 4_Forecast" xfId="10101" xr:uid="{4DE34202-4AD9-4567-A7FD-7624823B472B}"/>
    <cellStyle name="Normal 9 2 7 5" xfId="10100" xr:uid="{31F74FD8-AE1A-4D11-8C5F-0DEBBF874F14}"/>
    <cellStyle name="Normal 9 2 7 6" xfId="10099" xr:uid="{EE3BA317-C81E-432D-89AD-13CEC3914045}"/>
    <cellStyle name="Normal 9 2 7_DSub" xfId="10098" xr:uid="{0FE5AB7F-EAAB-46F2-B8A4-856660A54C53}"/>
    <cellStyle name="Normal 9 2 8" xfId="10097" xr:uid="{00A8142A-63BD-4292-A8CE-F95833C13865}"/>
    <cellStyle name="Normal 9 2 8 2" xfId="10096" xr:uid="{74CB543C-9283-4570-A646-589D16E73548}"/>
    <cellStyle name="Normal 9 2 8 2 2" xfId="10095" xr:uid="{16419BCF-5085-42AC-9541-962957F7E3C7}"/>
    <cellStyle name="Normal 9 2 8 2 2 2" xfId="10094" xr:uid="{677B289F-275E-4FDA-A5ED-C0C489A80D65}"/>
    <cellStyle name="Normal 9 2 8 2 2 3" xfId="10093" xr:uid="{6B1AE8E0-EC01-4E11-B4D4-F5C0848EF7B2}"/>
    <cellStyle name="Normal 9 2 8 2 2_Forecast" xfId="10092" xr:uid="{2FAAFD00-C30E-4515-91AF-163DAA629F03}"/>
    <cellStyle name="Normal 9 2 8 2 3" xfId="10091" xr:uid="{BFB52EF3-FC59-4F65-8AA5-BD8BF35FD258}"/>
    <cellStyle name="Normal 9 2 8 2 3 2" xfId="10090" xr:uid="{723E0E77-6EE5-41DF-9333-B8F0ACF7B0D0}"/>
    <cellStyle name="Normal 9 2 8 2 3 3" xfId="10089" xr:uid="{432276D7-26DA-4D5A-8639-D092746DCA24}"/>
    <cellStyle name="Normal 9 2 8 2 3_Forecast" xfId="10088" xr:uid="{E438678B-6014-4E9A-BC29-98CFD47CA304}"/>
    <cellStyle name="Normal 9 2 8 2 4" xfId="10087" xr:uid="{95FB018C-0386-41FE-919C-0C7F50310CF6}"/>
    <cellStyle name="Normal 9 2 8 2 5" xfId="10086" xr:uid="{18B6C2DE-0E3E-4A9A-9EDD-F4D63A0F002A}"/>
    <cellStyle name="Normal 9 2 8 2_DSub" xfId="10085" xr:uid="{4E7B77ED-C97B-4E23-9909-D952A7707AF5}"/>
    <cellStyle name="Normal 9 2 8 3" xfId="10084" xr:uid="{E4ADD4FF-012A-441C-A8FB-695E9947DF58}"/>
    <cellStyle name="Normal 9 2 8 3 2" xfId="10083" xr:uid="{396D448D-00F0-4231-B2FB-9DF2F0927B86}"/>
    <cellStyle name="Normal 9 2 8 3 3" xfId="10082" xr:uid="{DDF32538-92F1-45BF-992D-CD68F7CD9AD6}"/>
    <cellStyle name="Normal 9 2 8 3_Forecast" xfId="10081" xr:uid="{69BC427B-EF97-4AB2-8704-5DF9C09B94BE}"/>
    <cellStyle name="Normal 9 2 8 4" xfId="10080" xr:uid="{B308BC4E-9E98-4573-BCA7-487CF120BC79}"/>
    <cellStyle name="Normal 9 2 8 4 2" xfId="10079" xr:uid="{B751AD6F-BC75-47FE-8834-DB5E49F0C628}"/>
    <cellStyle name="Normal 9 2 8 4 3" xfId="10078" xr:uid="{E3B92B4C-056B-4134-B937-942BB4E2BEC3}"/>
    <cellStyle name="Normal 9 2 8 4_Forecast" xfId="10077" xr:uid="{AE03F4DF-21CA-4DC6-BA9B-3E447EBF39E8}"/>
    <cellStyle name="Normal 9 2 8 5" xfId="10076" xr:uid="{DFB4D76B-C5AE-48F7-8B26-A459C717BD33}"/>
    <cellStyle name="Normal 9 2 8 6" xfId="10075" xr:uid="{3540E12C-775D-4511-9B9C-2DC0C69E687D}"/>
    <cellStyle name="Normal 9 2 8_DSub" xfId="10074" xr:uid="{18381885-1847-4F1F-8491-6005231CA938}"/>
    <cellStyle name="Normal 9 2 9" xfId="10073" xr:uid="{BCF65DF7-342A-4564-9391-DA1D3725CEE9}"/>
    <cellStyle name="Normal 9 2 9 2" xfId="10072" xr:uid="{4C0FCF50-1133-46EA-9613-A35DBEC5F32A}"/>
    <cellStyle name="Normal 9 2 9 2 2" xfId="10071" xr:uid="{E406EB89-A79D-40E1-A22A-6EE6403CFCA3}"/>
    <cellStyle name="Normal 9 2 9 2 2 2" xfId="10070" xr:uid="{0D9FB891-C818-4A79-9201-3186D045C77C}"/>
    <cellStyle name="Normal 9 2 9 2 2 3" xfId="10069" xr:uid="{BB733879-2751-4B09-98F4-E0EBC03FC018}"/>
    <cellStyle name="Normal 9 2 9 2 2_Forecast" xfId="10068" xr:uid="{AF33B986-4BD2-4317-B2B3-C49CCC9246D3}"/>
    <cellStyle name="Normal 9 2 9 2 3" xfId="10067" xr:uid="{95C2CAB1-17D9-4645-A993-209594841BED}"/>
    <cellStyle name="Normal 9 2 9 2 3 2" xfId="10066" xr:uid="{980F0512-8E0E-4E95-B6D7-A22224B39B87}"/>
    <cellStyle name="Normal 9 2 9 2 3 3" xfId="10065" xr:uid="{8CF52E13-5443-4546-9C8B-9F4D76A08BF8}"/>
    <cellStyle name="Normal 9 2 9 2 3_Forecast" xfId="10064" xr:uid="{DBB9D8A1-6DA7-4012-8DC0-393925B8D2C9}"/>
    <cellStyle name="Normal 9 2 9 2 4" xfId="10063" xr:uid="{32D14DD2-93EA-490C-B8EE-06380CBE9E4B}"/>
    <cellStyle name="Normal 9 2 9 2 5" xfId="10062" xr:uid="{51F4171E-1207-4908-9E4C-9F82E15565AB}"/>
    <cellStyle name="Normal 9 2 9 2_DSub" xfId="10061" xr:uid="{1285879B-1EDB-4CBD-B498-D8F6B32C13F0}"/>
    <cellStyle name="Normal 9 2 9 3" xfId="10060" xr:uid="{87832D77-1887-4BDB-96E0-64613E253FA7}"/>
    <cellStyle name="Normal 9 2 9 3 2" xfId="10059" xr:uid="{F0582370-8614-424D-A1F1-B7750E63D9F5}"/>
    <cellStyle name="Normal 9 2 9 3 3" xfId="10058" xr:uid="{742987B8-B90A-4A76-9960-FE129F7A802B}"/>
    <cellStyle name="Normal 9 2 9 3_Forecast" xfId="10057" xr:uid="{36D4D05A-4CD2-475B-9B76-3533AA40861B}"/>
    <cellStyle name="Normal 9 2 9 4" xfId="10056" xr:uid="{ED0BBD0E-F570-478D-B008-F92E66F92356}"/>
    <cellStyle name="Normal 9 2 9 4 2" xfId="10055" xr:uid="{C13FD89E-900B-43EC-B8CB-F1C4E06C5376}"/>
    <cellStyle name="Normal 9 2 9 4 3" xfId="10054" xr:uid="{11D15318-98A7-453D-A75F-011AA7B034C7}"/>
    <cellStyle name="Normal 9 2 9 4_Forecast" xfId="10053" xr:uid="{D2726A30-4E38-4090-9098-F0FF471C50E8}"/>
    <cellStyle name="Normal 9 2 9 5" xfId="10052" xr:uid="{1A8C7C89-B75E-4CFF-993E-37E0063DC8CB}"/>
    <cellStyle name="Normal 9 2 9 6" xfId="10051" xr:uid="{6581BE83-CC65-4AC0-8B1C-B50BF41E83C0}"/>
    <cellStyle name="Normal 9 2 9_DSub" xfId="10050" xr:uid="{87596894-604E-4270-81C0-3E1B158E499E}"/>
    <cellStyle name="Normal 9 2_Cache" xfId="10049" xr:uid="{F9646763-8F0F-4C7C-9EA1-1CD738CD26E3}"/>
    <cellStyle name="Normal 9 3" xfId="10048" xr:uid="{F0A6556C-51DF-4569-813F-1153B0F1CDA0}"/>
    <cellStyle name="Normal 9 3 2" xfId="10047" xr:uid="{DCFC2396-9648-4874-8256-A2A3B1492B63}"/>
    <cellStyle name="Normal 9 3 2 2" xfId="10046" xr:uid="{E6267E0C-D416-49F0-B270-A0B0DC8D6B08}"/>
    <cellStyle name="Normal 9 3 2 2 2" xfId="10045" xr:uid="{B5384731-9A04-434D-AB04-369425B9A82A}"/>
    <cellStyle name="Normal 9 3 2 2 3" xfId="10044" xr:uid="{E2E7B75F-4642-4010-848D-D8301E1DEA2E}"/>
    <cellStyle name="Normal 9 3 2 2_Forecast" xfId="10043" xr:uid="{B8DACF97-31DF-4923-A5A7-A4445FDB221A}"/>
    <cellStyle name="Normal 9 3 2 3" xfId="10042" xr:uid="{0EF278C6-585F-494E-B314-2D8B907F84F3}"/>
    <cellStyle name="Normal 9 3 2 3 2" xfId="10041" xr:uid="{80B4B2C7-6BD9-4FDA-89B0-384BE3D3CF98}"/>
    <cellStyle name="Normal 9 3 2 3 3" xfId="10040" xr:uid="{806216B0-B933-4C12-AE85-6102BB07B613}"/>
    <cellStyle name="Normal 9 3 2 3_Forecast" xfId="10039" xr:uid="{D4948A68-9A70-4F09-B85C-4267C5CD0297}"/>
    <cellStyle name="Normal 9 3 2 4" xfId="10038" xr:uid="{673B93E8-545E-4297-A7A1-57DCD0AE657B}"/>
    <cellStyle name="Normal 9 3 2 5" xfId="10037" xr:uid="{09E2982B-346F-42D8-861A-4491D60ADFE9}"/>
    <cellStyle name="Normal 9 3 2_Cache" xfId="10036" xr:uid="{947EA887-9852-4E10-9239-832B6AD720BC}"/>
    <cellStyle name="Normal 9 3 3" xfId="10035" xr:uid="{4503FDE4-73FA-495D-A198-6C69B9A0F983}"/>
    <cellStyle name="Normal 9 3 3 2" xfId="10034" xr:uid="{24602672-8A17-4ECA-9AD6-640074295F0D}"/>
    <cellStyle name="Normal 9 3 3 3" xfId="10033" xr:uid="{6640CE3C-4277-40D3-94F3-044949C9D87F}"/>
    <cellStyle name="Normal 9 3 3_Forecast" xfId="10032" xr:uid="{F014AD57-E5EF-4074-88C3-F1225154C438}"/>
    <cellStyle name="Normal 9 3 4" xfId="10031" xr:uid="{7F672839-8C79-4941-BC4A-F98A63C1E92F}"/>
    <cellStyle name="Normal 9 3 4 2" xfId="10030" xr:uid="{628C8310-A862-4AA1-984A-E5F88A7DB5A4}"/>
    <cellStyle name="Normal 9 3 4 3" xfId="10029" xr:uid="{F5FFCA50-C630-4A64-897D-DB658559A494}"/>
    <cellStyle name="Normal 9 3 4_Forecast" xfId="10028" xr:uid="{2B964607-C6A7-4233-95CC-A2F75BCC33D5}"/>
    <cellStyle name="Normal 9 3 5" xfId="10027" xr:uid="{26332063-3A65-4CF5-A1F3-C57050D08318}"/>
    <cellStyle name="Normal 9 3 6" xfId="10026" xr:uid="{6EA866DF-2B48-43E4-B567-7339417AB4D8}"/>
    <cellStyle name="Normal 9 3_Cache" xfId="10025" xr:uid="{B6718779-FDB2-4DD0-94D4-19608D3DAD72}"/>
    <cellStyle name="Normal 9 4" xfId="10024" xr:uid="{856D961A-1631-4825-9880-FB81E0C71290}"/>
    <cellStyle name="Normal 9 4 2" xfId="10023" xr:uid="{76B08EE4-7C59-4FC5-A0E0-591D896FAA7C}"/>
    <cellStyle name="Normal 9 4 2 2" xfId="10022" xr:uid="{1D830756-88A3-4C9D-974F-92B1A85703DC}"/>
    <cellStyle name="Normal 9 4 2 2 2" xfId="10021" xr:uid="{5F4FBFDE-179D-43EA-ACCA-36BB901AE7DD}"/>
    <cellStyle name="Normal 9 4 2 2 3" xfId="10020" xr:uid="{75DCFC81-7B4B-47C5-B415-A45AF58D82A7}"/>
    <cellStyle name="Normal 9 4 2 2_Forecast" xfId="10019" xr:uid="{5B30B89D-B195-4321-B4BA-645F3E45510F}"/>
    <cellStyle name="Normal 9 4 2 3" xfId="10018" xr:uid="{6D4118F2-9D08-4B82-8204-270631F5C2F6}"/>
    <cellStyle name="Normal 9 4 2 3 2" xfId="10017" xr:uid="{9A83CDCB-4A89-449B-A5BF-674EE91C0AAA}"/>
    <cellStyle name="Normal 9 4 2 3 3" xfId="10016" xr:uid="{A9A61E73-9F27-4A6E-AC9C-02D29C702872}"/>
    <cellStyle name="Normal 9 4 2 3_Forecast" xfId="10015" xr:uid="{A531EF9D-472D-4959-8463-D621D16CBF01}"/>
    <cellStyle name="Normal 9 4 2 4" xfId="10014" xr:uid="{D0FB8003-5865-4201-8EB6-4650911696A3}"/>
    <cellStyle name="Normal 9 4 2 5" xfId="10013" xr:uid="{B63F763A-36FD-4CC6-BEDE-FFC186D9DF83}"/>
    <cellStyle name="Normal 9 4 2_DSub" xfId="10012" xr:uid="{4C8A9960-0929-49EB-B520-3D7725544878}"/>
    <cellStyle name="Normal 9 4 3" xfId="10011" xr:uid="{17613ED1-AE32-465C-A0D5-8AB4C992823D}"/>
    <cellStyle name="Normal 9 4 3 2" xfId="10010" xr:uid="{25EFFF60-7AF3-46B1-94DE-AB968289993A}"/>
    <cellStyle name="Normal 9 4 3 3" xfId="10009" xr:uid="{77E39BB4-8A29-400E-9AEB-68CE6DD4BDC8}"/>
    <cellStyle name="Normal 9 4 3_Forecast" xfId="10008" xr:uid="{6551B6E0-2776-481D-9DE3-6326408F599C}"/>
    <cellStyle name="Normal 9 4 4" xfId="10007" xr:uid="{55396A2F-81D7-445D-A0F3-38340ECA78FE}"/>
    <cellStyle name="Normal 9 4 4 2" xfId="10006" xr:uid="{7331F337-1909-4962-9302-561545ABDF76}"/>
    <cellStyle name="Normal 9 4 4 3" xfId="10005" xr:uid="{7B9A63FA-61CE-4E1F-B9BE-F36AEB7B23FF}"/>
    <cellStyle name="Normal 9 4 4_Forecast" xfId="10004" xr:uid="{1D56D1C0-6C25-48C9-802A-F940F3B1D6AB}"/>
    <cellStyle name="Normal 9 4 5" xfId="10003" xr:uid="{4BE52AD2-C774-465A-97A8-4C39DD45D8A5}"/>
    <cellStyle name="Normal 9 4 6" xfId="10002" xr:uid="{0672321C-D707-410F-8332-EBFC5D0FEA2A}"/>
    <cellStyle name="Normal 9 4_Cache" xfId="10001" xr:uid="{0DCE7E3A-D090-43EC-B560-429CFC8DD27C}"/>
    <cellStyle name="Normal 9 5" xfId="10000" xr:uid="{67F6D6CB-EEB4-46D0-868F-39A8AF94EEF3}"/>
    <cellStyle name="Normal 9 5 2" xfId="9999" xr:uid="{21EB7A53-A00F-4914-A961-4440307CB772}"/>
    <cellStyle name="Normal 9 5 2 2" xfId="9998" xr:uid="{E75B250D-D93B-4AB7-BD8B-92221CD42557}"/>
    <cellStyle name="Normal 9 5 2_Forecast" xfId="9997" xr:uid="{A059A418-9055-46D3-8854-06304E714D3C}"/>
    <cellStyle name="Normal 9 5 3" xfId="9996" xr:uid="{C9CD5319-8B13-4D33-BF10-96A83D9066CD}"/>
    <cellStyle name="Normal 9 5 3 2" xfId="9995" xr:uid="{C7608456-7800-402D-89E8-A81802BE5F22}"/>
    <cellStyle name="Normal 9 5 3_Forecast" xfId="9994" xr:uid="{AA41A7F2-2F76-4942-8F3A-7602AEEAE05E}"/>
    <cellStyle name="Normal 9 5 4" xfId="9993" xr:uid="{9A3812A9-E355-4906-B676-DD7467B4ECAE}"/>
    <cellStyle name="Normal 9 5_DSub" xfId="9992" xr:uid="{114CF513-325F-4A93-9C4E-B3E7EDB6BBDF}"/>
    <cellStyle name="Normal 9 6" xfId="9991" xr:uid="{C3181648-0724-49F5-8876-AF6CC1FFEE86}"/>
    <cellStyle name="Normal 9 6 2" xfId="9990" xr:uid="{CD4080BF-66D8-4CA6-86D0-FDD0312E093B}"/>
    <cellStyle name="Normal 9 6_Forecast" xfId="9989" xr:uid="{CE823748-08C7-4569-B6EE-5453457467FF}"/>
    <cellStyle name="Normal 9 7" xfId="9988" xr:uid="{DCEA0B11-998F-4A4C-8646-F39F606F2396}"/>
    <cellStyle name="Normal 9 7 2" xfId="9987" xr:uid="{A0FDC190-8F5E-4646-9CB3-0BB1C57BFC82}"/>
    <cellStyle name="Normal 9 7_Forecast" xfId="9986" xr:uid="{396165EC-25E1-41AD-8A2C-D7462577B097}"/>
    <cellStyle name="Normal 9 8" xfId="9985" xr:uid="{0B14FF75-E2B5-4CB3-AF14-A1D759120199}"/>
    <cellStyle name="Normal 9 9" xfId="9984" xr:uid="{94A36BA9-9938-40E8-983A-319FE8B26E83}"/>
    <cellStyle name="Normal 9_Cache" xfId="9983" xr:uid="{BF4BD1DC-16D2-449A-8B91-D43505CDE7D0}"/>
    <cellStyle name="Normal 90" xfId="9982" xr:uid="{643A2D4B-F3C6-40D7-881D-BCCB20964DAE}"/>
    <cellStyle name="Normal 90 2" xfId="9981" xr:uid="{E5EFA4CC-33F9-4473-9B61-7167207F6B7E}"/>
    <cellStyle name="Normal 90 2 2" xfId="9980" xr:uid="{CE4CDE0C-6418-4315-AD84-5846860B1BBA}"/>
    <cellStyle name="Normal 90 3" xfId="9979" xr:uid="{DB25E6BA-918C-437C-95FB-F6D05763CC2C}"/>
    <cellStyle name="Normal 90 4" xfId="9978" xr:uid="{3DB58FDB-0B7A-42F2-AD4A-247EEDBEBC6E}"/>
    <cellStyle name="Normal 90_Forecast" xfId="9977" xr:uid="{D33FC2CD-06C2-4CD5-89CC-6A95BF292BC5}"/>
    <cellStyle name="Normal 900" xfId="9976" xr:uid="{3C2DC732-F73D-443C-AAC6-88289D5FCC84}"/>
    <cellStyle name="Normal 900 2" xfId="9975" xr:uid="{B39549D5-C7B7-4D0B-8717-B9CFA82549EB}"/>
    <cellStyle name="Normal 900 2 2" xfId="9974" xr:uid="{D0689B7B-B687-4AAA-AC96-50DAC9B91EBF}"/>
    <cellStyle name="Normal 900 2 2 2" xfId="9973" xr:uid="{DF92EA4A-53B9-41C8-8B5D-8FD7536E4924}"/>
    <cellStyle name="Normal 900 2 2 2 2" xfId="9972" xr:uid="{ACFFBAB3-712B-4AB4-A2C5-DB5B35DA39C0}"/>
    <cellStyle name="Normal 900 2 2 2 2 2" xfId="9971" xr:uid="{277F2565-2D46-4D0D-85EB-33ED1E5A1FAD}"/>
    <cellStyle name="Normal 900 2 2 2 3" xfId="9970" xr:uid="{4A8FF570-2D26-480A-9986-02899BB4AF7B}"/>
    <cellStyle name="Normal 900 2 2 3" xfId="9969" xr:uid="{E2BADF61-0920-48D4-AF04-4762DBADB7AA}"/>
    <cellStyle name="Normal 900 2 2 3 2" xfId="9968" xr:uid="{BE7BC933-DAEF-4E36-BB36-7A315F688FD1}"/>
    <cellStyle name="Normal 900 2 2 4" xfId="9967" xr:uid="{43D151C4-46D1-45A3-8CE6-B0EE22A4188F}"/>
    <cellStyle name="Normal 900 2 2 4 2" xfId="9966" xr:uid="{F6D93313-F1F1-4F8C-9D80-29D8E4BF17B1}"/>
    <cellStyle name="Normal 900 2 2 5" xfId="9965" xr:uid="{0D949157-3E9B-456C-A604-9C92454EA95B}"/>
    <cellStyle name="Normal 900 2 3" xfId="9964" xr:uid="{8C5E2A38-A2DC-4BA8-8DFC-70C9CB702FB7}"/>
    <cellStyle name="Normal 900 2 3 2" xfId="9963" xr:uid="{12D69B24-69E2-4F3B-BC99-75BD852B1646}"/>
    <cellStyle name="Normal 900 2 3 2 2" xfId="9962" xr:uid="{6FAB05D6-EE79-43F8-B81C-EB6D44A8BC09}"/>
    <cellStyle name="Normal 900 2 3 3" xfId="9961" xr:uid="{F7B26CED-947D-4F8D-8E21-474F821F0DB5}"/>
    <cellStyle name="Normal 900 2 4" xfId="9960" xr:uid="{B5378E4F-593A-4CE8-8BDC-C57D2B19A1CD}"/>
    <cellStyle name="Normal 900 2 4 2" xfId="9959" xr:uid="{97F4874F-DB3B-40AF-A4AC-8122D1D42509}"/>
    <cellStyle name="Normal 900 2 5" xfId="9958" xr:uid="{81FA7999-490B-4A09-BBDB-A142CB7ACE02}"/>
    <cellStyle name="Normal 900 2 5 2" xfId="9957" xr:uid="{A2C2E125-9868-4566-A8EC-128DC74125FB}"/>
    <cellStyle name="Normal 900 2 6" xfId="9956" xr:uid="{5CB3322C-0803-4B08-A6FC-1DFDB6E998E7}"/>
    <cellStyle name="Normal 900 3" xfId="9955" xr:uid="{E4EFEFA8-CA48-4E3B-8B89-19BBEDFCF9E2}"/>
    <cellStyle name="Normal 900 3 2" xfId="9954" xr:uid="{625F7D48-548A-4EA0-9F90-EE59DB0F9B47}"/>
    <cellStyle name="Normal 900 3 2 2" xfId="9953" xr:uid="{4EC12C2A-A5C6-4AC5-A3F6-989996F72C18}"/>
    <cellStyle name="Normal 900 3 2 2 2" xfId="9952" xr:uid="{EF71CFAC-7859-4F94-AFAF-098CB7D0DCBC}"/>
    <cellStyle name="Normal 900 3 2 3" xfId="9951" xr:uid="{BD379911-8A2B-4631-A3E7-98508DE9D416}"/>
    <cellStyle name="Normal 900 3 3" xfId="9950" xr:uid="{DB17914C-302F-4C39-9856-791CCC8F8ABB}"/>
    <cellStyle name="Normal 900 3 3 2" xfId="9949" xr:uid="{5276E387-6857-48B0-8FBC-58DE4B3234A9}"/>
    <cellStyle name="Normal 900 3 4" xfId="9948" xr:uid="{33B17688-7594-4099-8BD5-D54CC9E115BA}"/>
    <cellStyle name="Normal 900 3 4 2" xfId="9947" xr:uid="{6BD746DD-EBBA-4FC5-B400-1B0D0D395B6F}"/>
    <cellStyle name="Normal 900 3 5" xfId="9946" xr:uid="{B5C0BF9A-2B8A-41E1-BE9A-E64F226945DE}"/>
    <cellStyle name="Normal 900 4" xfId="9945" xr:uid="{8306CFB1-34A9-447E-9501-484A2A31EE13}"/>
    <cellStyle name="Normal 900 4 2" xfId="9944" xr:uid="{31D422CF-726F-49B0-A740-D8719DBAA7E7}"/>
    <cellStyle name="Normal 900 4 2 2" xfId="9943" xr:uid="{91323CCC-4E3F-45BB-AE18-9112765862C8}"/>
    <cellStyle name="Normal 900 4 3" xfId="9942" xr:uid="{6EA2E82D-4DC0-4CA8-BC5D-9E6745541C68}"/>
    <cellStyle name="Normal 900 5" xfId="9941" xr:uid="{85B01B3A-38AA-4D7A-8C54-908D32291AFA}"/>
    <cellStyle name="Normal 900 5 2" xfId="9940" xr:uid="{30EE856E-0B8D-4A2D-88D8-1FE894E49255}"/>
    <cellStyle name="Normal 900 6" xfId="9939" xr:uid="{EFE2DB7B-3593-4695-AF93-C352FF9B02C5}"/>
    <cellStyle name="Normal 900 6 2" xfId="9938" xr:uid="{DB7C815E-D503-4182-8BC4-950430BE8165}"/>
    <cellStyle name="Normal 900 7" xfId="9937" xr:uid="{362A5E7A-3C15-4E7A-BF05-EEA3575DF7C7}"/>
    <cellStyle name="Normal 901" xfId="9936" xr:uid="{318780B5-F209-48B8-9391-F44388A5C434}"/>
    <cellStyle name="Normal 901 2" xfId="9935" xr:uid="{F49F849A-93F4-4C4E-9050-42945368A4AF}"/>
    <cellStyle name="Normal 901 2 2" xfId="9934" xr:uid="{5CB0EB81-4BC2-489C-A0C5-1886EF27331A}"/>
    <cellStyle name="Normal 901 2 2 2" xfId="9933" xr:uid="{543E040A-EFA3-4383-BDF9-FAFA28220E93}"/>
    <cellStyle name="Normal 901 2 2 2 2" xfId="9932" xr:uid="{89F6D4F8-590D-4209-A7D8-E7474AD9B42C}"/>
    <cellStyle name="Normal 901 2 2 2 2 2" xfId="9931" xr:uid="{CCC65970-14E3-454A-AFAD-EC2E852507C9}"/>
    <cellStyle name="Normal 901 2 2 2 3" xfId="9930" xr:uid="{088BA91F-4FD3-43B5-B8D8-7E82BAF570BA}"/>
    <cellStyle name="Normal 901 2 2 3" xfId="9929" xr:uid="{CB7317E7-431D-4C22-B315-C97A230F32A9}"/>
    <cellStyle name="Normal 901 2 2 3 2" xfId="9928" xr:uid="{42941535-2283-4AE3-8EC8-9ECA9E7C818F}"/>
    <cellStyle name="Normal 901 2 2 4" xfId="9927" xr:uid="{676173B4-8721-42B6-9904-3D2AD33926FF}"/>
    <cellStyle name="Normal 901 2 2 4 2" xfId="9926" xr:uid="{2BFA0067-42D4-4BAB-A32C-A852CA7F979C}"/>
    <cellStyle name="Normal 901 2 2 5" xfId="9925" xr:uid="{5D5A0BA3-9293-48DE-8A91-E04C1C899C35}"/>
    <cellStyle name="Normal 901 2 3" xfId="9924" xr:uid="{F53F626A-7784-44AC-AD4A-8A40F67EF732}"/>
    <cellStyle name="Normal 901 2 3 2" xfId="9923" xr:uid="{0FA6238B-5BD9-453E-A3F3-36FD233422AC}"/>
    <cellStyle name="Normal 901 2 3 2 2" xfId="9922" xr:uid="{72005FC7-EF6C-489D-904C-2A327FD65439}"/>
    <cellStyle name="Normal 901 2 3 3" xfId="9921" xr:uid="{37D4BAE2-240E-4202-A1B6-16CBFCCFFF30}"/>
    <cellStyle name="Normal 901 2 4" xfId="9920" xr:uid="{A7339277-98DE-4975-B32E-AE88B8C3D995}"/>
    <cellStyle name="Normal 901 2 4 2" xfId="9919" xr:uid="{3F43FF02-EEA0-4440-A0CE-8FBC858F7581}"/>
    <cellStyle name="Normal 901 2 5" xfId="9918" xr:uid="{429BC3BC-12C8-4B65-9315-F6BA2C29C420}"/>
    <cellStyle name="Normal 901 2 5 2" xfId="9917" xr:uid="{38861E8C-9C6E-4C79-925A-D13F2E0B43A0}"/>
    <cellStyle name="Normal 901 2 6" xfId="9916" xr:uid="{B97DFB7F-7069-4A0F-BEFD-CCBA584FAD40}"/>
    <cellStyle name="Normal 901 3" xfId="9915" xr:uid="{BDC9293D-D073-4C84-BDDD-9CFACC70CC91}"/>
    <cellStyle name="Normal 901 3 2" xfId="9914" xr:uid="{5C4FF94B-86B9-4D7F-A985-760BCCF3B9EE}"/>
    <cellStyle name="Normal 901 3 2 2" xfId="9913" xr:uid="{B01E504C-87F4-4A6C-8497-E980D813C062}"/>
    <cellStyle name="Normal 901 3 2 2 2" xfId="9912" xr:uid="{D195949E-F483-496A-A64C-1B8DB0EED900}"/>
    <cellStyle name="Normal 901 3 2 3" xfId="9911" xr:uid="{1FA3281C-4171-485F-BC30-8D9270BC54BE}"/>
    <cellStyle name="Normal 901 3 3" xfId="9910" xr:uid="{D93BBB14-1E9F-4170-B0B1-0A86F79CA417}"/>
    <cellStyle name="Normal 901 3 3 2" xfId="9909" xr:uid="{FB67B781-B865-4FCE-B0B6-F1FA2673833E}"/>
    <cellStyle name="Normal 901 3 4" xfId="9908" xr:uid="{63813FA6-882F-48CD-824C-15843C197186}"/>
    <cellStyle name="Normal 901 3 4 2" xfId="9907" xr:uid="{D811BF82-2B62-4077-A188-08E144EC1DF7}"/>
    <cellStyle name="Normal 901 3 5" xfId="9906" xr:uid="{A72CF494-478B-46BA-82C4-7D9CE66B40DC}"/>
    <cellStyle name="Normal 901 4" xfId="9905" xr:uid="{0C509F0E-0225-46CF-950A-D6D401EAE686}"/>
    <cellStyle name="Normal 901 4 2" xfId="9904" xr:uid="{94C77357-FB07-4ADC-9CE5-67543652EC63}"/>
    <cellStyle name="Normal 901 4 2 2" xfId="9903" xr:uid="{734BBEF5-7CA2-476E-84B1-701ADFEC8B70}"/>
    <cellStyle name="Normal 901 4 3" xfId="9902" xr:uid="{E31ADD36-3D2F-4E7B-A9E9-9DBC08452C59}"/>
    <cellStyle name="Normal 901 5" xfId="9901" xr:uid="{35EAC105-4782-48D2-80D3-A8E87F00F777}"/>
    <cellStyle name="Normal 901 5 2" xfId="9900" xr:uid="{0266BA11-E294-4272-A125-309585C1667A}"/>
    <cellStyle name="Normal 901 6" xfId="9899" xr:uid="{B79B8E3A-B036-4A4E-B19C-E46BE479C9E8}"/>
    <cellStyle name="Normal 901 6 2" xfId="9898" xr:uid="{7D559645-C339-463E-BCF6-1AAD2E3ED2DD}"/>
    <cellStyle name="Normal 901 7" xfId="9897" xr:uid="{2DEB9EE4-A0B9-4F16-BC39-8CB2D794AB19}"/>
    <cellStyle name="Normal 902" xfId="9896" xr:uid="{593B1F62-6740-4EF7-B597-E9AE7B08B63B}"/>
    <cellStyle name="Normal 902 2" xfId="9895" xr:uid="{4EC9441E-5339-42FA-A9FA-A2FDA030D792}"/>
    <cellStyle name="Normal 902 2 2" xfId="9894" xr:uid="{3DB1AFDC-85AA-401A-A65F-D43799D0A8A2}"/>
    <cellStyle name="Normal 902 2 2 2" xfId="9893" xr:uid="{53DEFACC-B856-43D7-B157-5FEC1F379C53}"/>
    <cellStyle name="Normal 902 2 2 2 2" xfId="9892" xr:uid="{AD63813E-D2D7-4D72-B28F-1667AFD640AD}"/>
    <cellStyle name="Normal 902 2 2 2 2 2" xfId="9891" xr:uid="{EF3F7511-70BF-4E4D-87BF-9132875AD722}"/>
    <cellStyle name="Normal 902 2 2 2 3" xfId="9890" xr:uid="{A74DD668-DBA6-40A2-BBA3-1A20BB918E17}"/>
    <cellStyle name="Normal 902 2 2 3" xfId="9889" xr:uid="{D7357E37-7A72-49A5-95E9-8CB395A932DD}"/>
    <cellStyle name="Normal 902 2 2 3 2" xfId="9888" xr:uid="{0BD5FC62-3716-49F2-8919-AB7D524EA262}"/>
    <cellStyle name="Normal 902 2 2 4" xfId="9887" xr:uid="{EAA641F7-E3F6-4FF4-B5A3-6AC50449E225}"/>
    <cellStyle name="Normal 902 2 2 4 2" xfId="9886" xr:uid="{E2CF64BA-0EAD-4190-805D-9557131B0207}"/>
    <cellStyle name="Normal 902 2 2 5" xfId="9885" xr:uid="{D16A6502-790B-4183-9A76-7A50B903ED13}"/>
    <cellStyle name="Normal 902 2 3" xfId="9884" xr:uid="{55ABAB87-BE9C-42F2-A60F-32E4757C19F3}"/>
    <cellStyle name="Normal 902 2 3 2" xfId="9883" xr:uid="{88856421-AD0A-4C45-AACE-341B39294019}"/>
    <cellStyle name="Normal 902 2 3 2 2" xfId="9882" xr:uid="{1E09533C-4221-4ACE-9AD6-036D6EC4C6C8}"/>
    <cellStyle name="Normal 902 2 3 3" xfId="9881" xr:uid="{9DDE4B54-83C0-4901-8318-42E4E8AB8DBA}"/>
    <cellStyle name="Normal 902 2 4" xfId="9880" xr:uid="{4979D189-D3BA-43FD-9325-C609AC991790}"/>
    <cellStyle name="Normal 902 2 4 2" xfId="9879" xr:uid="{E79E301B-C5FC-46D7-9468-97D37A89C940}"/>
    <cellStyle name="Normal 902 2 5" xfId="9878" xr:uid="{5CBA7543-2F95-4DDE-B017-7F36C1F675E9}"/>
    <cellStyle name="Normal 902 2 5 2" xfId="9877" xr:uid="{B95D9CCA-CFA2-4743-A602-00768058E95B}"/>
    <cellStyle name="Normal 902 2 6" xfId="9876" xr:uid="{F12585C3-9272-4F29-A733-98C69EF29FC2}"/>
    <cellStyle name="Normal 902 3" xfId="9875" xr:uid="{77DAFE96-D80A-418D-841E-7AB1A782CB63}"/>
    <cellStyle name="Normal 902 3 2" xfId="9874" xr:uid="{13F50A88-14D0-4EC4-9C3C-5A3E30D93402}"/>
    <cellStyle name="Normal 902 3 2 2" xfId="9873" xr:uid="{BB4AB1D1-C3BB-44F4-B561-FE0EDC44DA7F}"/>
    <cellStyle name="Normal 902 3 2 2 2" xfId="9872" xr:uid="{980C70C6-9BC9-48D5-A476-9A3C5DE1AB8D}"/>
    <cellStyle name="Normal 902 3 2 3" xfId="9871" xr:uid="{8E49AAE2-2AD4-4A84-A625-EEF0177A2DF9}"/>
    <cellStyle name="Normal 902 3 3" xfId="9870" xr:uid="{9515E81B-B6E4-4D82-91F4-C7318ED6CA8F}"/>
    <cellStyle name="Normal 902 3 3 2" xfId="9869" xr:uid="{16CAB23B-9062-4942-B5D5-A096B070B158}"/>
    <cellStyle name="Normal 902 3 4" xfId="9868" xr:uid="{00E2F336-A02C-4E7D-9AF3-21ED83C64A16}"/>
    <cellStyle name="Normal 902 3 4 2" xfId="9867" xr:uid="{0AFB39F1-2EB5-4398-9396-9DF53A23ABE5}"/>
    <cellStyle name="Normal 902 3 5" xfId="9866" xr:uid="{6B15CA1F-D15D-40C7-B325-897EF03B7904}"/>
    <cellStyle name="Normal 902 4" xfId="9865" xr:uid="{1F9AE096-FDBE-43FB-B452-09D555275EAE}"/>
    <cellStyle name="Normal 902 4 2" xfId="9864" xr:uid="{5F1A907F-B532-4128-8A75-3E3D9F306DA3}"/>
    <cellStyle name="Normal 902 4 2 2" xfId="9863" xr:uid="{295DF64A-D99E-4755-B670-F3EA456777CA}"/>
    <cellStyle name="Normal 902 4 3" xfId="9862" xr:uid="{E599804F-B780-48AA-B9A3-75CEBAD8BF67}"/>
    <cellStyle name="Normal 902 5" xfId="9861" xr:uid="{720BBFD6-A4E2-4A6C-ABB0-80C6D1B6A89A}"/>
    <cellStyle name="Normal 902 5 2" xfId="9860" xr:uid="{63AC55E4-FACA-4B32-AF6B-35F33E7A9E1C}"/>
    <cellStyle name="Normal 902 6" xfId="9859" xr:uid="{52ABD93E-E45D-484C-89C3-6519E2EF42D5}"/>
    <cellStyle name="Normal 902 6 2" xfId="9858" xr:uid="{651B6BED-CA10-43B6-9620-A6799C0EC930}"/>
    <cellStyle name="Normal 902 7" xfId="9857" xr:uid="{BD5A02EA-D2F1-46DF-9C76-849195ED939D}"/>
    <cellStyle name="Normal 903" xfId="9856" xr:uid="{F708154B-2734-4C2A-AD32-8B779D9A954D}"/>
    <cellStyle name="Normal 903 2" xfId="9855" xr:uid="{F3413D3B-9DF1-431A-8383-1775AECD7113}"/>
    <cellStyle name="Normal 903 2 2" xfId="9854" xr:uid="{AE690EA1-CE95-4A74-8C9E-E16D9E8EF0FC}"/>
    <cellStyle name="Normal 903 2 2 2" xfId="9853" xr:uid="{8FECB3CB-ACF0-474F-B21D-8E91F0797D35}"/>
    <cellStyle name="Normal 903 2 2 2 2" xfId="9852" xr:uid="{A339636E-747B-4C4C-9322-C696AB04877B}"/>
    <cellStyle name="Normal 903 2 2 2 2 2" xfId="9851" xr:uid="{64FE96D0-251B-40FC-B1C5-5961BB1CFF8C}"/>
    <cellStyle name="Normal 903 2 2 2 3" xfId="9850" xr:uid="{CE408E11-E207-433F-A3BB-E0172ECB52B3}"/>
    <cellStyle name="Normal 903 2 2 3" xfId="9849" xr:uid="{0591FAB8-A2B4-4CE6-8CFE-5B92BB38FC42}"/>
    <cellStyle name="Normal 903 2 2 3 2" xfId="9848" xr:uid="{D5296F8C-1743-4E2F-9AF0-331F5F397847}"/>
    <cellStyle name="Normal 903 2 2 4" xfId="9847" xr:uid="{BE665AEA-3514-4E64-80C6-1FCA4AEA6230}"/>
    <cellStyle name="Normal 903 2 2 4 2" xfId="9846" xr:uid="{6BE49EBE-D949-47CE-9D1B-8BF83472C80E}"/>
    <cellStyle name="Normal 903 2 2 5" xfId="9845" xr:uid="{0AF23CBF-4900-46EA-A34B-4743C7877C83}"/>
    <cellStyle name="Normal 903 2 3" xfId="9844" xr:uid="{C4708B94-3DAA-4FBF-9DA4-10D3EB83BE89}"/>
    <cellStyle name="Normal 903 2 3 2" xfId="9843" xr:uid="{6EF02FC1-7F28-4B30-9BF9-7B29061FFD55}"/>
    <cellStyle name="Normal 903 2 3 2 2" xfId="9842" xr:uid="{54E8B304-746C-42F6-A761-97DF11903D2E}"/>
    <cellStyle name="Normal 903 2 3 3" xfId="9841" xr:uid="{976E0DC0-5E1D-4333-BFBC-BB0970EF59D6}"/>
    <cellStyle name="Normal 903 2 4" xfId="9840" xr:uid="{78D61D6E-8217-4223-B0CE-0A131C1919AA}"/>
    <cellStyle name="Normal 903 2 4 2" xfId="9839" xr:uid="{8F9E34A0-BC9C-438A-A042-BE4C6D67EE1B}"/>
    <cellStyle name="Normal 903 2 5" xfId="9838" xr:uid="{D0D34E09-9443-4F6A-A262-6EC6B6B05D29}"/>
    <cellStyle name="Normal 903 2 5 2" xfId="9837" xr:uid="{7AC97077-3B6C-49CC-92C2-06B9B1CAACDC}"/>
    <cellStyle name="Normal 903 2 6" xfId="9836" xr:uid="{9AC55032-908D-4683-8ABB-F35F715829E9}"/>
    <cellStyle name="Normal 903 3" xfId="9835" xr:uid="{2BF641B7-AE74-4AFE-8B34-5C3C229AF6F7}"/>
    <cellStyle name="Normal 903 3 2" xfId="9834" xr:uid="{F15178FB-7AA3-409D-9F34-C8AC8B1E4C95}"/>
    <cellStyle name="Normal 903 3 2 2" xfId="9833" xr:uid="{F3CFA928-AD4B-4555-ACF3-E374A4A2D7BA}"/>
    <cellStyle name="Normal 903 3 2 2 2" xfId="9832" xr:uid="{1979AE7B-AE73-44C6-A102-4F0D05977129}"/>
    <cellStyle name="Normal 903 3 2 3" xfId="9831" xr:uid="{C8661898-8B78-4D4D-A590-A3A2DF6C88CC}"/>
    <cellStyle name="Normal 903 3 3" xfId="9830" xr:uid="{644BB132-AFD1-443D-96D8-847A69346B89}"/>
    <cellStyle name="Normal 903 3 3 2" xfId="9829" xr:uid="{6F6D9650-29ED-4CF2-978D-8C5B8E2DDB34}"/>
    <cellStyle name="Normal 903 3 4" xfId="9828" xr:uid="{87059690-94F5-428D-9B5D-069BA8AF6A37}"/>
    <cellStyle name="Normal 903 3 4 2" xfId="9827" xr:uid="{D6AFC19D-0F94-43D2-845F-AE5417C87348}"/>
    <cellStyle name="Normal 903 3 5" xfId="9826" xr:uid="{367BC2F0-1701-4B43-8FD5-2EABD027C916}"/>
    <cellStyle name="Normal 903 4" xfId="9825" xr:uid="{531518B3-F043-4BA0-9580-8CD56EF17859}"/>
    <cellStyle name="Normal 903 4 2" xfId="9824" xr:uid="{A4034DB6-A915-4BDF-BCCB-2C1072C51D0E}"/>
    <cellStyle name="Normal 903 4 2 2" xfId="9823" xr:uid="{B77EE96A-2F11-4983-B35D-BB96FFDC2FA8}"/>
    <cellStyle name="Normal 903 4 3" xfId="9822" xr:uid="{59568F0A-D4D8-4A62-9414-06B2C9F6C670}"/>
    <cellStyle name="Normal 903 5" xfId="9821" xr:uid="{A9719039-D8EB-4B22-9928-FA07EC15B230}"/>
    <cellStyle name="Normal 903 5 2" xfId="9820" xr:uid="{0D5C98ED-EDA0-4809-92C9-BD886E2AF664}"/>
    <cellStyle name="Normal 903 6" xfId="9819" xr:uid="{FBED8581-7F2F-446A-8612-E6A2521887F9}"/>
    <cellStyle name="Normal 903 6 2" xfId="9818" xr:uid="{B28076C9-4328-4254-983F-BE9CA7E64558}"/>
    <cellStyle name="Normal 903 7" xfId="9817" xr:uid="{53E4E074-30EB-4BFC-8304-62F05D0A46C1}"/>
    <cellStyle name="Normal 904" xfId="9816" xr:uid="{A191EC95-D96B-4045-9507-0A2C42F9177E}"/>
    <cellStyle name="Normal 904 2" xfId="9815" xr:uid="{6C432B25-A03A-478A-9463-BFC4E926EAC0}"/>
    <cellStyle name="Normal 904 2 2" xfId="9814" xr:uid="{B2213C1D-2DDF-4351-85C7-225B51F087B6}"/>
    <cellStyle name="Normal 904 2 2 2" xfId="9813" xr:uid="{D58F4030-2D19-478B-B19A-74F8E2B41B7B}"/>
    <cellStyle name="Normal 904 2 2 2 2" xfId="9812" xr:uid="{A42CD8A6-29F8-48C5-9CE1-6D6F1164DF1D}"/>
    <cellStyle name="Normal 904 2 2 2 2 2" xfId="9811" xr:uid="{4074C322-AF15-44E8-9907-D464A7840C45}"/>
    <cellStyle name="Normal 904 2 2 2 3" xfId="9810" xr:uid="{B5E76A8D-852F-4F87-86BD-C06DD5B085AC}"/>
    <cellStyle name="Normal 904 2 2 3" xfId="9809" xr:uid="{6BCE9BE5-945F-4751-96A5-5C81C6F2B0A2}"/>
    <cellStyle name="Normal 904 2 2 3 2" xfId="9808" xr:uid="{5E92DE60-BC72-47A8-87DD-C69971FAD85A}"/>
    <cellStyle name="Normal 904 2 2 4" xfId="9807" xr:uid="{FFBC09D3-9B03-443F-8D35-8B6AE9AE16D4}"/>
    <cellStyle name="Normal 904 2 2 4 2" xfId="9806" xr:uid="{FCC689DB-C9B0-4780-AFBF-67D08F4F08C4}"/>
    <cellStyle name="Normal 904 2 2 5" xfId="9805" xr:uid="{9216450D-185C-4136-B6CC-487AFD200379}"/>
    <cellStyle name="Normal 904 2 3" xfId="9804" xr:uid="{F5B4132B-7053-48B9-8DFB-D1684BA6763B}"/>
    <cellStyle name="Normal 904 2 3 2" xfId="9803" xr:uid="{941FE25A-8EA5-4D67-881C-1ED5BADF341D}"/>
    <cellStyle name="Normal 904 2 3 2 2" xfId="9802" xr:uid="{04189C73-FB44-4900-8E97-A519BAB8850D}"/>
    <cellStyle name="Normal 904 2 3 3" xfId="9801" xr:uid="{8654D6CE-4EAA-479E-9C78-A6AE630C7160}"/>
    <cellStyle name="Normal 904 2 4" xfId="9800" xr:uid="{48534981-4C41-4492-963F-CF06092EC0C1}"/>
    <cellStyle name="Normal 904 2 4 2" xfId="9799" xr:uid="{EAF38428-9C89-4363-8185-CFF50805B40D}"/>
    <cellStyle name="Normal 904 2 5" xfId="9798" xr:uid="{EAFBD91C-5491-4EEF-9FEF-71679801BCDB}"/>
    <cellStyle name="Normal 904 2 5 2" xfId="9797" xr:uid="{E2DE788F-BFCA-404D-A2B5-17636AE41E9E}"/>
    <cellStyle name="Normal 904 2 6" xfId="9796" xr:uid="{5FE76CF9-84D6-4F51-AE04-A01D9690588B}"/>
    <cellStyle name="Normal 904 3" xfId="9795" xr:uid="{79FEEB8F-F849-4CE7-BD7B-6C951EC252D4}"/>
    <cellStyle name="Normal 904 3 2" xfId="9794" xr:uid="{31CF19FA-FC19-4B19-86D8-F243AED9D7F8}"/>
    <cellStyle name="Normal 904 3 2 2" xfId="9793" xr:uid="{2772B2F7-2909-476A-BFC3-4F16CDD972A7}"/>
    <cellStyle name="Normal 904 3 2 2 2" xfId="9792" xr:uid="{1E2D5956-FFA3-469D-A0BA-39CF2F8414AA}"/>
    <cellStyle name="Normal 904 3 2 3" xfId="9791" xr:uid="{C176589C-E4F4-4738-A6AB-21A2D913A619}"/>
    <cellStyle name="Normal 904 3 3" xfId="9790" xr:uid="{F889A8F3-4DB7-41F1-8BC3-0D0F6CDE520C}"/>
    <cellStyle name="Normal 904 3 3 2" xfId="9789" xr:uid="{5B502776-939E-4427-92D9-BB6EE5F9642D}"/>
    <cellStyle name="Normal 904 3 4" xfId="9788" xr:uid="{1C6E97B6-4F70-49EE-8054-1221DBC63CD1}"/>
    <cellStyle name="Normal 904 3 4 2" xfId="9787" xr:uid="{33486C89-8B22-4AE8-8D21-6E0D6A338A5C}"/>
    <cellStyle name="Normal 904 3 5" xfId="9786" xr:uid="{9718DE25-AEDC-44B2-8373-D585E4B606FC}"/>
    <cellStyle name="Normal 904 4" xfId="9785" xr:uid="{A2AFBA1C-D6A5-4D46-BD86-489EC8FAC432}"/>
    <cellStyle name="Normal 904 4 2" xfId="9784" xr:uid="{3C735B8C-5ACD-4557-8897-91AAC17BF786}"/>
    <cellStyle name="Normal 904 4 2 2" xfId="9783" xr:uid="{97060F81-2C47-42D9-84E4-96AC700E93DF}"/>
    <cellStyle name="Normal 904 4 3" xfId="9782" xr:uid="{966AF0B3-AA3C-40B4-A9B8-2870FF91997A}"/>
    <cellStyle name="Normal 904 5" xfId="9781" xr:uid="{F4EB79AF-9E56-4EFB-B1FB-4FE2F72C16AF}"/>
    <cellStyle name="Normal 904 5 2" xfId="9780" xr:uid="{01B2C562-0BDD-4DD2-A5AB-333B1F8AF154}"/>
    <cellStyle name="Normal 904 6" xfId="9779" xr:uid="{9A87F1E0-564A-4C67-B7CA-ABC8EB8714F3}"/>
    <cellStyle name="Normal 904 6 2" xfId="9778" xr:uid="{76C692F3-AFDB-4784-BEEB-B53855F356CE}"/>
    <cellStyle name="Normal 904 7" xfId="9777" xr:uid="{54EA5A3D-E2EC-450B-9DD3-705714D6085D}"/>
    <cellStyle name="Normal 905" xfId="9776" xr:uid="{60470128-1FD4-4269-9FA7-13C58FF7F6EA}"/>
    <cellStyle name="Normal 905 2" xfId="9775" xr:uid="{51B66F68-0906-4D58-B30A-FD732D8ADB5A}"/>
    <cellStyle name="Normal 905 2 2" xfId="9774" xr:uid="{FAF37771-0166-4C84-9169-5A3222D159E4}"/>
    <cellStyle name="Normal 905 2 2 2" xfId="9773" xr:uid="{614F127C-D6B6-49EF-B226-D42ECAE3A757}"/>
    <cellStyle name="Normal 905 2 2 2 2" xfId="9772" xr:uid="{4D8E3B7F-BAEC-4CB2-8016-01481ABCEE64}"/>
    <cellStyle name="Normal 905 2 2 2 2 2" xfId="9771" xr:uid="{B67F91E2-8178-423F-B770-9DED18247582}"/>
    <cellStyle name="Normal 905 2 2 2 3" xfId="9770" xr:uid="{26A11CDE-00B7-4390-91DE-377FDD4249BD}"/>
    <cellStyle name="Normal 905 2 2 3" xfId="9769" xr:uid="{7436B7EA-CEB7-4B48-A6D7-6A25FFB102F8}"/>
    <cellStyle name="Normal 905 2 2 3 2" xfId="9768" xr:uid="{5A72A91A-90CF-4711-8ED4-545AE561D445}"/>
    <cellStyle name="Normal 905 2 2 4" xfId="9767" xr:uid="{A72752A8-26BF-4B07-8A32-76A8D13A6499}"/>
    <cellStyle name="Normal 905 2 2 4 2" xfId="9766" xr:uid="{2607E12E-BB06-4A9B-8588-B8ED44D670F9}"/>
    <cellStyle name="Normal 905 2 2 5" xfId="9765" xr:uid="{710EA27C-3B33-44B6-96A2-C9E8DAFF77CF}"/>
    <cellStyle name="Normal 905 2 3" xfId="9764" xr:uid="{EE6E400D-71C3-4700-A22C-5F7CEE48B7E9}"/>
    <cellStyle name="Normal 905 2 3 2" xfId="9763" xr:uid="{39D704FA-C587-437C-8440-65A1C1BE63C4}"/>
    <cellStyle name="Normal 905 2 3 2 2" xfId="9762" xr:uid="{28C2A192-F29E-4CE0-B654-09EE8B417466}"/>
    <cellStyle name="Normal 905 2 3 3" xfId="9761" xr:uid="{25DB981D-BC43-431E-B3EA-20A183361BBE}"/>
    <cellStyle name="Normal 905 2 4" xfId="9760" xr:uid="{B1C86862-FCF9-4984-98F2-DACB18DF0E45}"/>
    <cellStyle name="Normal 905 2 4 2" xfId="9759" xr:uid="{654AD18A-16C4-4697-A4CD-9C881AFD06CA}"/>
    <cellStyle name="Normal 905 2 5" xfId="9758" xr:uid="{67EDFD82-4116-4769-B31D-2430CB400412}"/>
    <cellStyle name="Normal 905 2 5 2" xfId="9757" xr:uid="{65AF621C-3659-4ADD-807C-5FB9222777EF}"/>
    <cellStyle name="Normal 905 2 6" xfId="9756" xr:uid="{799D2DA7-7E6C-45EA-A7C6-DCB84ABEDD46}"/>
    <cellStyle name="Normal 905 3" xfId="9755" xr:uid="{C7C4C955-A85C-48B2-9D6E-5B3B8ACA84A9}"/>
    <cellStyle name="Normal 905 3 2" xfId="9754" xr:uid="{381758A1-9A76-4774-B86E-4C637530B6C8}"/>
    <cellStyle name="Normal 905 3 2 2" xfId="9753" xr:uid="{B2D715BA-188A-4DF5-A663-97760385BC24}"/>
    <cellStyle name="Normal 905 3 2 2 2" xfId="9752" xr:uid="{17E560F3-F9FF-4C51-9500-2A52907410B5}"/>
    <cellStyle name="Normal 905 3 2 3" xfId="9751" xr:uid="{0156E6CC-12F3-41AC-B646-01720BF11EBA}"/>
    <cellStyle name="Normal 905 3 3" xfId="9750" xr:uid="{F3056709-324F-4ADF-A72A-DABFEA8671BC}"/>
    <cellStyle name="Normal 905 3 3 2" xfId="9749" xr:uid="{0C1BC40E-2D5B-4718-9865-2B471DECAD5E}"/>
    <cellStyle name="Normal 905 3 4" xfId="9748" xr:uid="{0FD7DAE8-498E-429C-A301-BC7D31CFD043}"/>
    <cellStyle name="Normal 905 3 4 2" xfId="9747" xr:uid="{25D172D5-1FDB-457D-8283-EC36E7C1F3DC}"/>
    <cellStyle name="Normal 905 3 5" xfId="9746" xr:uid="{50BEB8D7-4CAA-467A-90E6-51E66A798CEE}"/>
    <cellStyle name="Normal 905 4" xfId="9745" xr:uid="{CC2466A0-7553-4903-839F-0CED321C5BF9}"/>
    <cellStyle name="Normal 905 4 2" xfId="9744" xr:uid="{E4197A18-E366-4F08-B15D-47BFEDDE4D7C}"/>
    <cellStyle name="Normal 905 4 2 2" xfId="9743" xr:uid="{E44FF795-DEA7-4BD2-9485-6948408636B7}"/>
    <cellStyle name="Normal 905 4 3" xfId="9742" xr:uid="{DF9EB90F-C05D-43E3-BE05-E6FFD049673C}"/>
    <cellStyle name="Normal 905 5" xfId="9741" xr:uid="{3741776B-E219-4DB1-A476-F06E6C85C21E}"/>
    <cellStyle name="Normal 905 5 2" xfId="9740" xr:uid="{019D6AFA-44F7-436D-B465-435BE1DC6076}"/>
    <cellStyle name="Normal 905 6" xfId="9739" xr:uid="{10E3DB07-AB16-4203-8320-EF4E7DF0EAD4}"/>
    <cellStyle name="Normal 905 6 2" xfId="9738" xr:uid="{C0AFEE31-8C6F-4BEA-A668-421470248C0E}"/>
    <cellStyle name="Normal 905 7" xfId="9737" xr:uid="{32810BAE-FEA0-4989-A631-7FE0244AC953}"/>
    <cellStyle name="Normal 906" xfId="9736" xr:uid="{A7651F82-DE8C-40E3-A8F0-CCC3CE7D2234}"/>
    <cellStyle name="Normal 906 2" xfId="9735" xr:uid="{99006CCC-4183-4255-9D86-7A4C14D85634}"/>
    <cellStyle name="Normal 906 2 2" xfId="9734" xr:uid="{68BB6E54-8EC5-42D2-9139-E5BEA4145F16}"/>
    <cellStyle name="Normal 906 2 2 2" xfId="9733" xr:uid="{1F2B2649-41A1-416F-8913-DB3C3CFA3A49}"/>
    <cellStyle name="Normal 906 2 2 2 2" xfId="9732" xr:uid="{5F66A7C3-63F3-4482-9A20-C0B7A5E40AB7}"/>
    <cellStyle name="Normal 906 2 2 2 2 2" xfId="9731" xr:uid="{DDC2A56E-7089-411D-BA9C-63A3E6FA5A7B}"/>
    <cellStyle name="Normal 906 2 2 2 3" xfId="9730" xr:uid="{A4D81CA9-A54E-4C08-84D6-A6E0D750FE44}"/>
    <cellStyle name="Normal 906 2 2 3" xfId="9729" xr:uid="{FC12020E-7970-408C-B689-07915BEABDEC}"/>
    <cellStyle name="Normal 906 2 2 3 2" xfId="9728" xr:uid="{AEF853EF-7EEF-43F2-8DD5-2F95A722B1D8}"/>
    <cellStyle name="Normal 906 2 2 4" xfId="9727" xr:uid="{7FCCB355-E1FA-4FF2-AF1F-757357161D64}"/>
    <cellStyle name="Normal 906 2 2 4 2" xfId="9726" xr:uid="{9A9E1698-DDCC-4A22-9C41-60C714E7D0F5}"/>
    <cellStyle name="Normal 906 2 2 5" xfId="9725" xr:uid="{F3A0CBF2-E5A8-4AA4-AEB5-E5092FC3003B}"/>
    <cellStyle name="Normal 906 2 3" xfId="9724" xr:uid="{45EA5194-1938-4CC9-89C8-C5E308E2F84A}"/>
    <cellStyle name="Normal 906 2 3 2" xfId="9723" xr:uid="{D4DD6EDD-7607-492A-B8CD-60379E186211}"/>
    <cellStyle name="Normal 906 2 3 2 2" xfId="9722" xr:uid="{34ED7DC4-1041-457D-8F10-8CF8C86D4DE3}"/>
    <cellStyle name="Normal 906 2 3 3" xfId="9721" xr:uid="{1E57935D-E0B2-4CE4-B52C-517E92C5E2DA}"/>
    <cellStyle name="Normal 906 2 4" xfId="9720" xr:uid="{4EC1CD85-9BE6-4128-A308-F94A1C794052}"/>
    <cellStyle name="Normal 906 2 4 2" xfId="9719" xr:uid="{628F6420-39B1-4802-B5D1-FEA9EE6EB078}"/>
    <cellStyle name="Normal 906 2 5" xfId="9718" xr:uid="{14EDEF2D-5484-4A12-8CE0-FD3D216A4AF9}"/>
    <cellStyle name="Normal 906 2 5 2" xfId="9717" xr:uid="{FE9A6D90-59B5-43CC-AD80-08F2BB0CBE5F}"/>
    <cellStyle name="Normal 906 2 6" xfId="9716" xr:uid="{78BDFE7C-C39A-4D6E-AB45-0BF1776CC5ED}"/>
    <cellStyle name="Normal 906 3" xfId="9715" xr:uid="{505627D0-953B-4B2B-A3AF-B9483BD37551}"/>
    <cellStyle name="Normal 906 3 2" xfId="9714" xr:uid="{D42351FA-D1FB-4CC5-A0CD-222A93A896E6}"/>
    <cellStyle name="Normal 906 3 2 2" xfId="9713" xr:uid="{F643F7FD-3D5C-44C4-9B6B-1B3F85BC01B8}"/>
    <cellStyle name="Normal 906 3 2 2 2" xfId="9712" xr:uid="{9F422226-3036-4504-AA53-61BF6A81E58F}"/>
    <cellStyle name="Normal 906 3 2 3" xfId="9711" xr:uid="{082DFC7A-AB08-4600-8031-D4610B402A14}"/>
    <cellStyle name="Normal 906 3 3" xfId="9710" xr:uid="{4CED6298-4624-4808-A089-43B577003BE9}"/>
    <cellStyle name="Normal 906 3 3 2" xfId="9709" xr:uid="{68F3DF46-85A2-4F57-8B49-84823B4E0919}"/>
    <cellStyle name="Normal 906 3 4" xfId="9708" xr:uid="{7461AF55-9A61-4CD9-8030-BA8D56EF767E}"/>
    <cellStyle name="Normal 906 3 4 2" xfId="9707" xr:uid="{3F044EA8-76C0-47A5-8BCF-887B3798DBBE}"/>
    <cellStyle name="Normal 906 3 5" xfId="9706" xr:uid="{ADC10445-64C7-4D22-81AB-5555570D1EB1}"/>
    <cellStyle name="Normal 906 4" xfId="9705" xr:uid="{59F067F1-725B-4C7B-9880-7F43BB078EED}"/>
    <cellStyle name="Normal 906 4 2" xfId="9704" xr:uid="{5BABD73D-5DC9-498B-99CD-2145E40EE06F}"/>
    <cellStyle name="Normal 906 4 2 2" xfId="9703" xr:uid="{84F9833C-1C80-4386-B57B-DF5D8648A982}"/>
    <cellStyle name="Normal 906 4 3" xfId="9702" xr:uid="{7AA17908-AA50-4067-88DB-559833F1E6B7}"/>
    <cellStyle name="Normal 906 5" xfId="9701" xr:uid="{BED81855-2CD0-43DF-B61E-C68854B4EBAC}"/>
    <cellStyle name="Normal 906 5 2" xfId="9700" xr:uid="{61EF570F-1023-4F8E-BFA0-42F5E968BFB3}"/>
    <cellStyle name="Normal 906 6" xfId="9699" xr:uid="{E905BC17-298D-4FF3-9138-54FB9CB31364}"/>
    <cellStyle name="Normal 906 6 2" xfId="9698" xr:uid="{0DB3B0D3-815C-4859-8B56-D2C1487A4088}"/>
    <cellStyle name="Normal 906 7" xfId="9697" xr:uid="{7353A756-2031-4C17-8FB1-A54A2203E6EC}"/>
    <cellStyle name="Normal 907" xfId="9696" xr:uid="{5BE8DC16-7D2F-4E11-AFEE-FC07EBAE4A1D}"/>
    <cellStyle name="Normal 907 2" xfId="9695" xr:uid="{CB8A1D1C-3FE3-4B02-BC9B-B227CBAF91C0}"/>
    <cellStyle name="Normal 907 2 2" xfId="9694" xr:uid="{6F5F790D-DAE6-40BE-8DA5-917EB56FC0D6}"/>
    <cellStyle name="Normal 907 2 2 2" xfId="9693" xr:uid="{B2837A1D-5D58-4BBF-BAD6-3ED6A98AE45C}"/>
    <cellStyle name="Normal 907 2 2 2 2" xfId="9692" xr:uid="{70428A1C-0C68-4586-9C27-32AA28764BEF}"/>
    <cellStyle name="Normal 907 2 2 2 2 2" xfId="9691" xr:uid="{8004BA70-AB5A-464C-82C0-D0BDA4AE81C6}"/>
    <cellStyle name="Normal 907 2 2 2 3" xfId="9690" xr:uid="{5E04ED5E-7169-406D-94B9-12A1C9211685}"/>
    <cellStyle name="Normal 907 2 2 3" xfId="9689" xr:uid="{6314D260-A7D5-46D3-A652-5A81ADCB3BF1}"/>
    <cellStyle name="Normal 907 2 2 3 2" xfId="9688" xr:uid="{834C1A55-824E-41BE-AB8C-54B92832D05E}"/>
    <cellStyle name="Normal 907 2 2 4" xfId="9687" xr:uid="{9E3CBC5C-A74B-4F4E-922F-1AF978D0C876}"/>
    <cellStyle name="Normal 907 2 2 4 2" xfId="9686" xr:uid="{FECBC9D4-0F75-4D01-9DC1-0188D9BC9345}"/>
    <cellStyle name="Normal 907 2 2 5" xfId="9685" xr:uid="{F8052216-2011-4DB8-B27B-FBF11B7162D6}"/>
    <cellStyle name="Normal 907 2 3" xfId="9684" xr:uid="{A87AE64F-1BAF-436D-8B92-AA122F865C87}"/>
    <cellStyle name="Normal 907 2 3 2" xfId="9683" xr:uid="{B3D571D2-360D-40F3-A74F-1754D948E38A}"/>
    <cellStyle name="Normal 907 2 3 2 2" xfId="9682" xr:uid="{A65F8EE8-0FD3-48F6-B2A3-40D7EF701366}"/>
    <cellStyle name="Normal 907 2 3 3" xfId="9681" xr:uid="{6666685F-C255-478F-B090-4AEA145363AF}"/>
    <cellStyle name="Normal 907 2 4" xfId="9680" xr:uid="{0012D67C-DB93-46BF-9FF1-F8C34BB786C1}"/>
    <cellStyle name="Normal 907 2 4 2" xfId="9679" xr:uid="{844514EE-A709-48E6-AD20-4374CA23E778}"/>
    <cellStyle name="Normal 907 2 5" xfId="9678" xr:uid="{ADE9D617-BBFA-49FE-AA41-4CF321E2A6A9}"/>
    <cellStyle name="Normal 907 2 5 2" xfId="9677" xr:uid="{937BC16B-5B18-4BEA-ABC3-B7B4A862DCD1}"/>
    <cellStyle name="Normal 907 2 6" xfId="9676" xr:uid="{FC707DAE-64EE-4BBF-AE4E-5B89524B714E}"/>
    <cellStyle name="Normal 907 3" xfId="9675" xr:uid="{0190A03B-DB37-4C15-872A-3D37D52B8623}"/>
    <cellStyle name="Normal 907 3 2" xfId="9674" xr:uid="{BBAE517A-4DD5-4E6E-953D-3009528DA032}"/>
    <cellStyle name="Normal 907 3 2 2" xfId="9673" xr:uid="{4F4E408A-86E3-4BEF-AFBE-01DE127B5706}"/>
    <cellStyle name="Normal 907 3 2 2 2" xfId="9672" xr:uid="{EA75001E-322A-4119-98C1-7384570E3FA7}"/>
    <cellStyle name="Normal 907 3 2 3" xfId="9671" xr:uid="{B74FB3EA-05F0-4795-9306-9E65B0159174}"/>
    <cellStyle name="Normal 907 3 3" xfId="9670" xr:uid="{7A78CFFC-1CA8-40B6-8F21-F010977F71BB}"/>
    <cellStyle name="Normal 907 3 3 2" xfId="9669" xr:uid="{FD33D30E-4B1F-4000-ADDB-98A431003694}"/>
    <cellStyle name="Normal 907 3 4" xfId="9668" xr:uid="{F4F3C274-3C45-406E-A97A-9A93E319EA83}"/>
    <cellStyle name="Normal 907 3 4 2" xfId="9667" xr:uid="{D881A453-D6BD-4255-97E5-F5F82132EF69}"/>
    <cellStyle name="Normal 907 3 5" xfId="9666" xr:uid="{6B2609C9-7C99-4665-A392-C3054B588133}"/>
    <cellStyle name="Normal 907 4" xfId="53981" xr:uid="{83CBE0BA-1292-47B7-ADE2-B457862C0441}"/>
    <cellStyle name="Normal 907 4 2" xfId="9665" xr:uid="{77404F71-324E-43A3-90EE-DB3A3FEB14D2}"/>
    <cellStyle name="Normal 907 4 2 2" xfId="9664" xr:uid="{78AA52AC-87B0-40EF-8D52-D27728F9CE6D}"/>
    <cellStyle name="Normal 907 4 3" xfId="9663" xr:uid="{7CC264B6-DC0A-4434-9775-A9417ED55912}"/>
    <cellStyle name="Normal 907 5" xfId="9662" xr:uid="{995C81A4-F0DB-46ED-AEE7-B536C9FCB638}"/>
    <cellStyle name="Normal 907 5 2" xfId="9661" xr:uid="{1B8F3C49-3BF7-4137-8B68-86B578F9579C}"/>
    <cellStyle name="Normal 907 6" xfId="9660" xr:uid="{A99DC17E-6E80-4ECD-A174-F57F4A0D42B7}"/>
    <cellStyle name="Normal 907 6 2" xfId="9659" xr:uid="{7D2FB358-5AF9-4187-A403-15B18FDA6D81}"/>
    <cellStyle name="Normal 907 7" xfId="9658" xr:uid="{E073FACE-CBB6-414C-8532-0F47D3549C78}"/>
    <cellStyle name="Normal 908" xfId="9657" xr:uid="{9D31B179-389D-4E1C-A115-F6767BBC51EF}"/>
    <cellStyle name="Normal 908 2" xfId="9656" xr:uid="{71F2BB84-0219-4FCE-BBCD-5A6F3C0838C1}"/>
    <cellStyle name="Normal 908 2 2" xfId="9655" xr:uid="{C9B197EF-A599-44A5-ACD2-13D2F510647D}"/>
    <cellStyle name="Normal 908 2 2 2" xfId="9654" xr:uid="{10734534-68E1-4103-82B6-C3B642B5D953}"/>
    <cellStyle name="Normal 908 2 2 2 2" xfId="9653" xr:uid="{907DFF81-BB08-4C5D-9BD9-A0C3DF3D0F2D}"/>
    <cellStyle name="Normal 908 2 2 2 2 2" xfId="9652" xr:uid="{C0249370-093D-4D2E-8A5B-C716F02F37CA}"/>
    <cellStyle name="Normal 908 2 2 2 3" xfId="9651" xr:uid="{983CD44B-8F26-4D8B-917D-5D6C36F09990}"/>
    <cellStyle name="Normal 908 2 2 3" xfId="9650" xr:uid="{F8CD5442-851C-4BFC-BF8D-E1EDFA5E2617}"/>
    <cellStyle name="Normal 908 2 2 3 2" xfId="9649" xr:uid="{93536911-95A7-4A01-B364-A84357159355}"/>
    <cellStyle name="Normal 908 2 2 4" xfId="9648" xr:uid="{618B61FD-C04E-4376-95BE-56FF3C6E7AA8}"/>
    <cellStyle name="Normal 908 2 2 4 2" xfId="9647" xr:uid="{315B8E6D-00BA-4675-BFC5-83BBD79917EB}"/>
    <cellStyle name="Normal 908 2 2 5" xfId="9646" xr:uid="{F6D4A72E-DD76-482B-B8EA-53CBCACF5743}"/>
    <cellStyle name="Normal 908 2 3" xfId="9645" xr:uid="{1B79635F-BEAD-4A2A-9105-82830081CE2C}"/>
    <cellStyle name="Normal 908 2 3 2" xfId="9644" xr:uid="{38781CE4-A277-4CA4-872B-079C659BCFFA}"/>
    <cellStyle name="Normal 908 2 3 2 2" xfId="9643" xr:uid="{2BB14B3A-C5DA-45E2-B756-879536FBE3A9}"/>
    <cellStyle name="Normal 908 2 3 3" xfId="9642" xr:uid="{56A6B254-0778-4FA5-9D4E-B3FC9C33367C}"/>
    <cellStyle name="Normal 908 2 4" xfId="9641" xr:uid="{8EDE2C88-8A41-4C5B-B0F3-5F0C2673D736}"/>
    <cellStyle name="Normal 908 2 4 2" xfId="9640" xr:uid="{4C3DAE1E-7F09-486F-A010-FDA1A3DEA2AD}"/>
    <cellStyle name="Normal 908 2 5" xfId="9639" xr:uid="{753AED8F-4F65-4F57-9EF3-086AC10B6440}"/>
    <cellStyle name="Normal 908 2 5 2" xfId="9638" xr:uid="{6F2C8D56-B29A-4DF2-A920-C49FF2C129CD}"/>
    <cellStyle name="Normal 908 2 6" xfId="9637" xr:uid="{6D34D90D-44EB-46C7-9019-7645ACCFAAFB}"/>
    <cellStyle name="Normal 908 3" xfId="9636" xr:uid="{7EBB3FCE-2478-456E-AD74-42BAC2C6C707}"/>
    <cellStyle name="Normal 908 3 2" xfId="9635" xr:uid="{AFF736E4-B019-433C-8B5B-04C7A5A3BD00}"/>
    <cellStyle name="Normal 908 3 2 2" xfId="9634" xr:uid="{6ED0FD37-E72C-40E6-B030-FCA663ECD766}"/>
    <cellStyle name="Normal 908 3 2 2 2" xfId="9633" xr:uid="{A8696E74-DC09-406B-9B84-3638A8444D84}"/>
    <cellStyle name="Normal 908 3 2 3" xfId="9632" xr:uid="{29D30A26-DB4C-45A4-B366-FC8576AAC51A}"/>
    <cellStyle name="Normal 908 3 3" xfId="9631" xr:uid="{FFE843E0-C6C6-4A53-A0CA-55713D66BC43}"/>
    <cellStyle name="Normal 908 3 3 2" xfId="9630" xr:uid="{FA5C8763-C1E6-4B5B-AD15-B149661F8F2C}"/>
    <cellStyle name="Normal 908 3 4" xfId="9629" xr:uid="{C9611E24-AC2D-45BD-AEEC-6C1AC46FDE13}"/>
    <cellStyle name="Normal 908 3 4 2" xfId="9628" xr:uid="{E125C036-A031-4E11-9810-92A59328E929}"/>
    <cellStyle name="Normal 908 3 5" xfId="9627" xr:uid="{3AB7741A-6876-457C-B47C-7B5AD3DAA197}"/>
    <cellStyle name="Normal 908 4" xfId="9626" xr:uid="{57BD3155-60F8-4E9D-8E73-67454B40C0CD}"/>
    <cellStyle name="Normal 908 4 2" xfId="9625" xr:uid="{2529C6A9-682C-4BF0-8B0E-37684904106F}"/>
    <cellStyle name="Normal 908 4 2 2" xfId="9624" xr:uid="{3C5B12E0-F5A8-48F8-85FD-A6B8E2924F10}"/>
    <cellStyle name="Normal 908 4 3" xfId="9623" xr:uid="{DD0158A5-F778-4EA2-BE3D-EC9E0FBA5B8D}"/>
    <cellStyle name="Normal 908 5" xfId="9622" xr:uid="{B9DC6B7D-5421-492A-BE0D-83A6DD24D526}"/>
    <cellStyle name="Normal 908 5 2" xfId="9621" xr:uid="{7C230B80-274E-447C-85F5-6CAFFD492B7F}"/>
    <cellStyle name="Normal 908 6" xfId="9620" xr:uid="{101E88F3-2956-4DCB-94C6-8F5F97FAC209}"/>
    <cellStyle name="Normal 908 6 2" xfId="9619" xr:uid="{7DD7CA5B-7568-48BC-9D7B-598B323E5485}"/>
    <cellStyle name="Normal 908 7" xfId="9618" xr:uid="{3BAE779F-4AFA-491C-B7C9-31EC55A09C10}"/>
    <cellStyle name="Normal 909" xfId="9617" xr:uid="{B652E5B8-A665-430D-8193-9C019085DDE4}"/>
    <cellStyle name="Normal 909 2" xfId="9616" xr:uid="{58C1120F-8C78-41E0-AA11-A15C8FF588C7}"/>
    <cellStyle name="Normal 909 2 2" xfId="9615" xr:uid="{B3B7F07C-E601-4136-A82A-D0E0F4A46DF0}"/>
    <cellStyle name="Normal 909 2 2 2" xfId="9614" xr:uid="{DA5B2663-000C-4F6F-8915-FA931E5FD0A6}"/>
    <cellStyle name="Normal 909 2 2 2 2" xfId="9613" xr:uid="{198568D0-F809-4F0C-8C2B-7278C7C4E67F}"/>
    <cellStyle name="Normal 909 2 2 2 2 2" xfId="9612" xr:uid="{2C678836-9760-47B9-9B56-F84313F33368}"/>
    <cellStyle name="Normal 909 2 2 2 3" xfId="9611" xr:uid="{44E41DFF-1D00-4F1D-8CC3-6918A311E55F}"/>
    <cellStyle name="Normal 909 2 2 3" xfId="9610" xr:uid="{43C98113-9606-4BC5-A885-5B07950922BD}"/>
    <cellStyle name="Normal 909 2 2 3 2" xfId="9609" xr:uid="{0823D475-AE91-473D-B02A-418B9EC4A6AA}"/>
    <cellStyle name="Normal 909 2 2 4" xfId="9608" xr:uid="{49B83260-63DB-4D3D-A69E-F7F6BA7664BC}"/>
    <cellStyle name="Normal 909 2 2 4 2" xfId="9607" xr:uid="{AC8B0EEE-C4CC-450F-8F91-D25E9D284591}"/>
    <cellStyle name="Normal 909 2 2 5" xfId="9606" xr:uid="{00351A20-7332-4AA9-AE26-1599A9064506}"/>
    <cellStyle name="Normal 909 2 3" xfId="9605" xr:uid="{0B52DC8A-2424-4DE1-9F04-A864D29C32F3}"/>
    <cellStyle name="Normal 909 2 3 2" xfId="9604" xr:uid="{36A49ADC-E963-435C-954B-486CE7AE0CF8}"/>
    <cellStyle name="Normal 909 2 3 2 2" xfId="9603" xr:uid="{1ECE7F71-6160-4C8A-BF55-8E6DDBB81F0F}"/>
    <cellStyle name="Normal 909 2 3 3" xfId="9602" xr:uid="{A748B72F-7229-4B6D-97B7-0C239513D052}"/>
    <cellStyle name="Normal 909 2 4" xfId="9601" xr:uid="{5491953A-93F1-4447-BA39-E4310BF38C30}"/>
    <cellStyle name="Normal 909 2 4 2" xfId="9600" xr:uid="{CC3B99FF-2642-4DEE-B2E1-1F0F0A645912}"/>
    <cellStyle name="Normal 909 2 5" xfId="9599" xr:uid="{62BC6207-7D99-4E9F-B37B-730374CBFE72}"/>
    <cellStyle name="Normal 909 2 5 2" xfId="9598" xr:uid="{3C18974D-7563-4859-8C3B-3C7F3B101F5B}"/>
    <cellStyle name="Normal 909 2 6" xfId="9597" xr:uid="{D8714CFF-B8F3-40EF-927E-959E9BDB0F90}"/>
    <cellStyle name="Normal 909 3" xfId="9596" xr:uid="{C87602F5-B6CA-401B-AE0D-1BF31C11D9EE}"/>
    <cellStyle name="Normal 909 3 2" xfId="9595" xr:uid="{0E421DC4-79D3-4FED-A33D-FD15D29E1AFB}"/>
    <cellStyle name="Normal 909 3 2 2" xfId="9594" xr:uid="{FD40D121-6560-401D-B4F2-E7EF60473060}"/>
    <cellStyle name="Normal 909 3 2 2 2" xfId="9593" xr:uid="{392FACD2-D90C-4039-891B-6342B60DD9CE}"/>
    <cellStyle name="Normal 909 3 2 3" xfId="9592" xr:uid="{5000310E-9713-4D4C-834C-0BAD304FA711}"/>
    <cellStyle name="Normal 909 3 3" xfId="9591" xr:uid="{07E60CC5-89CA-4B24-A77E-FDFA88917213}"/>
    <cellStyle name="Normal 909 3 3 2" xfId="9590" xr:uid="{38A07859-7EA8-4AB8-9C33-C7904C55A430}"/>
    <cellStyle name="Normal 909 3 4" xfId="9589" xr:uid="{D437CCD9-D683-4B12-A67E-5CE3272B4AC6}"/>
    <cellStyle name="Normal 909 3 4 2" xfId="9588" xr:uid="{85C4791B-3B0C-4A3F-AFF8-5599ABC28E52}"/>
    <cellStyle name="Normal 909 3 5" xfId="9587" xr:uid="{388E7396-D0C9-4BD0-A3BF-1B2B51BDD442}"/>
    <cellStyle name="Normal 909 4" xfId="9586" xr:uid="{AAC4C61B-68F0-4595-9A77-C85AF0DD09E4}"/>
    <cellStyle name="Normal 909 4 2" xfId="9585" xr:uid="{48DCD990-AF72-45D1-A487-830547E47249}"/>
    <cellStyle name="Normal 909 4 2 2" xfId="9584" xr:uid="{CE3086F1-DAFB-40ED-9657-8EFA869F2F7E}"/>
    <cellStyle name="Normal 909 4 3" xfId="9583" xr:uid="{0D35E2A3-0C52-4C82-B96F-24E5FE937609}"/>
    <cellStyle name="Normal 909 5" xfId="9582" xr:uid="{74FCB97E-8EF2-4BBE-A77D-04F063C7E27A}"/>
    <cellStyle name="Normal 909 5 2" xfId="9581" xr:uid="{436F052F-20C4-4849-BF0F-C8B448835DC7}"/>
    <cellStyle name="Normal 909 6" xfId="9580" xr:uid="{708C2F63-C001-4900-930F-E9BC5EE58C5D}"/>
    <cellStyle name="Normal 909 6 2" xfId="9579" xr:uid="{ED5922C9-A0F1-49B8-AAF7-47378D28CF1A}"/>
    <cellStyle name="Normal 909 7" xfId="9578" xr:uid="{7474E558-BE30-4D4C-914B-DAB320E38F97}"/>
    <cellStyle name="Normal 91" xfId="9577" xr:uid="{2C762AAF-FB65-4AE4-BA46-F75C11B6C684}"/>
    <cellStyle name="Normal 91 2" xfId="9576" xr:uid="{3D5B6F30-57F5-45E3-9DEE-DBFAC9933EB8}"/>
    <cellStyle name="Normal 91 2 2" xfId="9575" xr:uid="{E2A6337C-22F0-4CD5-9F2B-F52DC2CD947C}"/>
    <cellStyle name="Normal 91 3" xfId="9574" xr:uid="{99F1C263-A2A4-499D-8AEC-06D8054EAAD2}"/>
    <cellStyle name="Normal 91_Forecast" xfId="9573" xr:uid="{D897B696-DAAF-4E16-A4A3-EDC8626DB825}"/>
    <cellStyle name="Normal 910" xfId="9572" xr:uid="{F5F40D4C-B582-4BC7-8FE0-345C71E7204B}"/>
    <cellStyle name="Normal 910 2" xfId="9571" xr:uid="{6AB8DA59-24AA-4DDA-A3D7-F66E6F07D62E}"/>
    <cellStyle name="Normal 910 2 2" xfId="9570" xr:uid="{06F773D7-FE19-49B3-8289-5599042E3C45}"/>
    <cellStyle name="Normal 910 2 2 2" xfId="9569" xr:uid="{0F460CF9-C08A-4990-89F4-D48107F5F256}"/>
    <cellStyle name="Normal 910 2 2 2 2" xfId="9568" xr:uid="{FB818471-3731-4389-A731-9B381F827475}"/>
    <cellStyle name="Normal 910 2 2 2 2 2" xfId="9567" xr:uid="{D1BC9769-2B66-4314-B5B2-8B8E0B3D7AE7}"/>
    <cellStyle name="Normal 910 2 2 2 3" xfId="9566" xr:uid="{DA56FDAE-A62F-4280-95EF-53D68A3B9D22}"/>
    <cellStyle name="Normal 910 2 2 3" xfId="9565" xr:uid="{34505AE8-0212-4769-9B8E-5DF97E07B5C0}"/>
    <cellStyle name="Normal 910 2 2 3 2" xfId="9564" xr:uid="{63336FCF-33F1-459F-BCB8-EA5B4BC5F15B}"/>
    <cellStyle name="Normal 910 2 2 4" xfId="9563" xr:uid="{05F88AD2-128F-483B-B366-C132C3BF5CF3}"/>
    <cellStyle name="Normal 910 2 2 4 2" xfId="9562" xr:uid="{CB440C8E-62B6-4D12-A780-B5244B7D1A39}"/>
    <cellStyle name="Normal 910 2 2 5" xfId="9561" xr:uid="{0CB53A60-D08D-44AA-B9DA-E795141CADAD}"/>
    <cellStyle name="Normal 910 2 3" xfId="9560" xr:uid="{DEF7400F-8EFB-45E2-9BB9-E891A0D2FEE5}"/>
    <cellStyle name="Normal 910 2 3 2" xfId="9559" xr:uid="{B7F6AF7C-6B21-445B-95C0-805479AFCFB2}"/>
    <cellStyle name="Normal 910 2 3 2 2" xfId="9558" xr:uid="{024B9E55-7E2D-436F-8BD2-5203AAB243C4}"/>
    <cellStyle name="Normal 910 2 3 3" xfId="9557" xr:uid="{38CEB9D0-C051-464B-BDF4-3B13A273D1AB}"/>
    <cellStyle name="Normal 910 2 4" xfId="9556" xr:uid="{E211D46E-09C9-402D-8B9B-B08AA26D2B3D}"/>
    <cellStyle name="Normal 910 2 4 2" xfId="9555" xr:uid="{B1767BE0-A4C8-4524-8C42-DF1BFDCA45B8}"/>
    <cellStyle name="Normal 910 2 5" xfId="9554" xr:uid="{699933BA-A67A-470C-B3FC-7E01470B87F8}"/>
    <cellStyle name="Normal 910 2 5 2" xfId="9553" xr:uid="{60349BB3-1928-4ED7-B23B-99177382FB40}"/>
    <cellStyle name="Normal 910 2 6" xfId="9552" xr:uid="{1D2DE85B-A1E2-4092-B537-F9DB14960EE3}"/>
    <cellStyle name="Normal 910 3" xfId="9551" xr:uid="{CDCD9650-DC4B-4502-9E57-52FD4E89B956}"/>
    <cellStyle name="Normal 910 3 2" xfId="9550" xr:uid="{29E1C32B-1E5C-4B50-A481-66B25C390B6C}"/>
    <cellStyle name="Normal 910 3 2 2" xfId="9549" xr:uid="{F9FBC322-37CD-4A51-B908-87CF152D3730}"/>
    <cellStyle name="Normal 910 3 2 2 2" xfId="9548" xr:uid="{B99CC81C-8FCB-45D5-8CD0-56E48BD7691E}"/>
    <cellStyle name="Normal 910 3 2 3" xfId="9547" xr:uid="{0B4B0F01-438D-4F21-B136-A234BBA56F1C}"/>
    <cellStyle name="Normal 910 3 3" xfId="9546" xr:uid="{AA154CAC-B3FB-4B80-A566-D3A4DC136EEF}"/>
    <cellStyle name="Normal 910 3 3 2" xfId="9545" xr:uid="{408F070E-BFC8-4270-B33C-BE6DAD335AD7}"/>
    <cellStyle name="Normal 910 3 4" xfId="9544" xr:uid="{64E8D1B2-265A-4638-89FF-D2865833A936}"/>
    <cellStyle name="Normal 910 3 4 2" xfId="9543" xr:uid="{51908CA0-8ED1-4223-ABDA-113552EE3F68}"/>
    <cellStyle name="Normal 910 3 5" xfId="9542" xr:uid="{AE34BF6E-98C4-441C-B9FB-E4410F2CBCB3}"/>
    <cellStyle name="Normal 910 4" xfId="9541" xr:uid="{E0D20F1D-FFFF-405D-A90F-E2DF185C0472}"/>
    <cellStyle name="Normal 910 4 2" xfId="9540" xr:uid="{CF97B2AA-F260-4D1E-8273-CD4A7565F247}"/>
    <cellStyle name="Normal 910 4 2 2" xfId="9539" xr:uid="{6EF3D0EA-279F-48DB-9524-741DD23DCC4C}"/>
    <cellStyle name="Normal 910 4 3" xfId="9538" xr:uid="{445DC73A-07B1-4283-938E-878B5B8C3BA2}"/>
    <cellStyle name="Normal 910 5" xfId="9537" xr:uid="{3F519535-5F63-4C41-ABC8-6FBCFDD7A4C5}"/>
    <cellStyle name="Normal 910 5 2" xfId="9536" xr:uid="{867091A4-C68A-439E-9B6B-C660E0B48B1D}"/>
    <cellStyle name="Normal 910 6" xfId="9535" xr:uid="{FAA2549F-5AED-4CF8-AF50-4E073CC33791}"/>
    <cellStyle name="Normal 910 6 2" xfId="9534" xr:uid="{9C7FEC15-FF19-425D-AE44-75BE797D14DD}"/>
    <cellStyle name="Normal 910 7" xfId="9533" xr:uid="{FAE6CCDA-10FB-486E-8483-1F7E96025C4D}"/>
    <cellStyle name="Normal 911" xfId="9532" xr:uid="{128782AF-57F6-4A9F-81B8-4BD3703BF676}"/>
    <cellStyle name="Normal 911 2" xfId="9531" xr:uid="{C9B1E3A0-98F3-49CA-8F7D-F9B6F8888CA9}"/>
    <cellStyle name="Normal 911 2 2" xfId="9530" xr:uid="{AB5D3215-5F0A-4D59-95CE-2FC15E962949}"/>
    <cellStyle name="Normal 911 2 2 2" xfId="9529" xr:uid="{A8D3385F-A9CC-4942-8574-B697AB10A86D}"/>
    <cellStyle name="Normal 911 2 2 2 2" xfId="9528" xr:uid="{E21CE480-5ECD-47E7-9EAA-8ABE825BB238}"/>
    <cellStyle name="Normal 911 2 2 2 2 2" xfId="9527" xr:uid="{6C18D522-2903-4420-B314-E4EB121078D9}"/>
    <cellStyle name="Normal 911 2 2 2 3" xfId="9526" xr:uid="{2A96B340-B585-4322-B05C-FC0DFCBBAB44}"/>
    <cellStyle name="Normal 911 2 2 3" xfId="9525" xr:uid="{A539A275-22B1-400B-93B6-19337361ED44}"/>
    <cellStyle name="Normal 911 2 2 3 2" xfId="9524" xr:uid="{4D688F68-0716-4B5F-9A95-C8423B46F33D}"/>
    <cellStyle name="Normal 911 2 2 4" xfId="9523" xr:uid="{2E20CF3E-DECF-4204-81D1-C936E1A3530B}"/>
    <cellStyle name="Normal 911 2 2 4 2" xfId="9522" xr:uid="{AC45FA42-B3C5-4C75-9B8B-48959BEE5CC3}"/>
    <cellStyle name="Normal 911 2 2 5" xfId="9521" xr:uid="{63A4A6C3-C4E1-4E4F-BCDF-D1EE6529F6C8}"/>
    <cellStyle name="Normal 911 2 3" xfId="9520" xr:uid="{622BE453-D652-4040-9F29-E8E3CE43E1B1}"/>
    <cellStyle name="Normal 911 2 3 2" xfId="9519" xr:uid="{DF912EB4-8FA8-4360-961B-BB6B03EBCAF7}"/>
    <cellStyle name="Normal 911 2 3 2 2" xfId="9518" xr:uid="{FF2916A5-B1B3-4AAD-842D-6F80928FBEB1}"/>
    <cellStyle name="Normal 911 2 3 3" xfId="9517" xr:uid="{6E3264E4-32CC-462C-866D-36EECF85F193}"/>
    <cellStyle name="Normal 911 2 4" xfId="9516" xr:uid="{D8C50D83-FAB7-4ED7-A803-7A97B7A8C66F}"/>
    <cellStyle name="Normal 911 2 4 2" xfId="9515" xr:uid="{DA6B17C4-523F-4557-9F0D-A93D0E1BFE2C}"/>
    <cellStyle name="Normal 911 2 5" xfId="9514" xr:uid="{8F623106-5E80-4563-8A58-19BE51719B89}"/>
    <cellStyle name="Normal 911 2 5 2" xfId="9513" xr:uid="{EB560278-0CD0-4DB9-8ED5-A49C4B6BE129}"/>
    <cellStyle name="Normal 911 2 6" xfId="9512" xr:uid="{AE2E04E0-30C0-49FA-B155-352978EFE75F}"/>
    <cellStyle name="Normal 911 3" xfId="9511" xr:uid="{52D5E813-1244-4636-A871-CBE5B9D17FD8}"/>
    <cellStyle name="Normal 911 3 2" xfId="9510" xr:uid="{F0B5BFEE-2930-44F1-B475-90086FCBEA22}"/>
    <cellStyle name="Normal 911 3 2 2" xfId="9509" xr:uid="{B236B3F7-48DB-4521-A65C-ED1F65844025}"/>
    <cellStyle name="Normal 911 3 2 2 2" xfId="9508" xr:uid="{823FF07D-61F6-44CA-8606-9DEEFE7AD1A1}"/>
    <cellStyle name="Normal 911 3 2 3" xfId="9507" xr:uid="{DA2F7980-E6A3-49F9-BCCD-C17128EECB46}"/>
    <cellStyle name="Normal 911 3 3" xfId="9506" xr:uid="{800B0A87-9280-41CF-8665-67FD725A0AAB}"/>
    <cellStyle name="Normal 911 3 3 2" xfId="9505" xr:uid="{47A82C27-764E-4DCF-BBA3-A7300DAE3693}"/>
    <cellStyle name="Normal 911 3 4" xfId="9504" xr:uid="{FCC6642B-E4F0-4D33-B310-9B01DC70BD57}"/>
    <cellStyle name="Normal 911 3 4 2" xfId="9503" xr:uid="{040D9683-706A-4C74-B2E5-720031A16129}"/>
    <cellStyle name="Normal 911 3 5" xfId="9502" xr:uid="{4C54AF33-610C-4A90-8848-641879B57A32}"/>
    <cellStyle name="Normal 911 4" xfId="9501" xr:uid="{DF642D23-2B5D-4AA1-A1C1-3C69F6D13EE2}"/>
    <cellStyle name="Normal 911 4 2" xfId="9500" xr:uid="{543EF981-353B-4554-BA2C-E7B5151A265A}"/>
    <cellStyle name="Normal 911 4 2 2" xfId="9499" xr:uid="{A370B09C-56EC-4589-BD89-90174D2B15CC}"/>
    <cellStyle name="Normal 911 4 3" xfId="9498" xr:uid="{08FEC35F-1458-46EB-A538-B69D53A32A0F}"/>
    <cellStyle name="Normal 911 5" xfId="9497" xr:uid="{4A511FDC-D6FC-4DE3-B991-9243F82BE710}"/>
    <cellStyle name="Normal 911 5 2" xfId="9496" xr:uid="{F3182FED-9906-4D97-9486-87D90F051B5F}"/>
    <cellStyle name="Normal 911 6" xfId="9495" xr:uid="{211F58C7-F2DA-4E6F-823E-FD70EA613E7E}"/>
    <cellStyle name="Normal 911 6 2" xfId="9494" xr:uid="{9468172B-0E3F-4447-A6FC-68CF10017997}"/>
    <cellStyle name="Normal 911 7" xfId="9493" xr:uid="{53FC72AD-FC79-4AA8-9983-5046D0147C01}"/>
    <cellStyle name="Normal 912" xfId="9492" xr:uid="{983B7C71-D746-4579-8922-0A754D4228F5}"/>
    <cellStyle name="Normal 912 2" xfId="9491" xr:uid="{0C12988E-28F0-41AB-BD0D-FDB590CE042B}"/>
    <cellStyle name="Normal 912 2 2" xfId="9490" xr:uid="{1E23C8AC-EA24-4B56-8B1A-6D5A3529D54D}"/>
    <cellStyle name="Normal 912 2 2 2" xfId="9489" xr:uid="{E005A720-9E06-4D39-934A-809D85301E4A}"/>
    <cellStyle name="Normal 912 2 2 2 2" xfId="9488" xr:uid="{6AE0882D-846C-4223-B9E1-F9E937A4F88E}"/>
    <cellStyle name="Normal 912 2 2 2 2 2" xfId="9487" xr:uid="{A7303A1B-4701-4C30-A3CE-921D65F93459}"/>
    <cellStyle name="Normal 912 2 2 2 3" xfId="9486" xr:uid="{C2C67826-11B0-4FD0-B5A3-1951C19B3F6D}"/>
    <cellStyle name="Normal 912 2 2 3" xfId="9485" xr:uid="{6563FAE8-4349-4B94-9CBA-AF46F37D9B3D}"/>
    <cellStyle name="Normal 912 2 2 3 2" xfId="9484" xr:uid="{E7755FB0-CE7E-4F64-9A4E-6D7FA2D57089}"/>
    <cellStyle name="Normal 912 2 2 4" xfId="9483" xr:uid="{63DF32E7-E210-414F-994C-D709D6CBBEB2}"/>
    <cellStyle name="Normal 912 2 2 4 2" xfId="9482" xr:uid="{D1777FDC-41F6-4FEC-B81C-158B331237E6}"/>
    <cellStyle name="Normal 912 2 2 5" xfId="9481" xr:uid="{0538F382-9270-4A17-ADBE-3832C1164E49}"/>
    <cellStyle name="Normal 912 2 3" xfId="9480" xr:uid="{916F269D-05C6-495B-BE59-EBBD18804B5C}"/>
    <cellStyle name="Normal 912 2 3 2" xfId="9479" xr:uid="{B34E19DF-67E7-418E-88DE-37542550BC92}"/>
    <cellStyle name="Normal 912 2 3 2 2" xfId="9478" xr:uid="{4AEDE60A-9A7E-457A-BA31-202A754D6988}"/>
    <cellStyle name="Normal 912 2 3 3" xfId="9477" xr:uid="{A918939B-1334-4E43-ACF9-9F22FEC01CD5}"/>
    <cellStyle name="Normal 912 2 4" xfId="9476" xr:uid="{9309214C-AF93-4F62-B3E5-58DE7CFBDDAE}"/>
    <cellStyle name="Normal 912 2 4 2" xfId="9475" xr:uid="{B53A6514-2D71-4A15-A8DB-83A290F823B9}"/>
    <cellStyle name="Normal 912 2 5" xfId="9474" xr:uid="{F3C9C2DF-8F06-4662-BFF0-FFED3FA94B3C}"/>
    <cellStyle name="Normal 912 2 5 2" xfId="9473" xr:uid="{C48A1907-4AF6-443F-A188-AAA1CB6371DF}"/>
    <cellStyle name="Normal 912 2 6" xfId="9472" xr:uid="{B2C3E495-6311-455D-942F-81652C405101}"/>
    <cellStyle name="Normal 912 3" xfId="9471" xr:uid="{CE321F2D-12BC-4B17-B25E-4C81D3918449}"/>
    <cellStyle name="Normal 912 3 2" xfId="9470" xr:uid="{E94B6A82-458C-4072-AC38-22C0E5563719}"/>
    <cellStyle name="Normal 912 3 2 2" xfId="9469" xr:uid="{0E495426-9983-493B-B13A-A3DA951E23B1}"/>
    <cellStyle name="Normal 912 3 2 2 2" xfId="9468" xr:uid="{A48EF19D-B30F-4C86-89DE-08ABB7CB011C}"/>
    <cellStyle name="Normal 912 3 2 3" xfId="9467" xr:uid="{946BFBDA-3BF2-4683-8B31-45826F6A54EB}"/>
    <cellStyle name="Normal 912 3 3" xfId="9466" xr:uid="{138A9D98-E800-4B1B-8C92-81E64B49B722}"/>
    <cellStyle name="Normal 912 3 3 2" xfId="9465" xr:uid="{DD6E067E-9B23-4B7D-BF11-8DABDCDFA006}"/>
    <cellStyle name="Normal 912 3 4" xfId="9464" xr:uid="{F4F3DA2D-1288-4AEE-A776-E2DBB1C4AC52}"/>
    <cellStyle name="Normal 912 3 4 2" xfId="9463" xr:uid="{94B6AAE0-3DE3-453F-86CD-7CED4D4EA050}"/>
    <cellStyle name="Normal 912 3 5" xfId="9462" xr:uid="{B07F71F2-E22F-4C95-BEF1-5FE2323D8D20}"/>
    <cellStyle name="Normal 912 4" xfId="9461" xr:uid="{EA3877C7-28D6-47DC-876C-6D31CD02E57D}"/>
    <cellStyle name="Normal 912 4 2" xfId="9460" xr:uid="{F2A69252-CF98-4714-AB5F-36076B7B10CC}"/>
    <cellStyle name="Normal 912 4 2 2" xfId="9459" xr:uid="{CC707D29-A3C5-441D-BFE3-C36E8B28452D}"/>
    <cellStyle name="Normal 912 4 3" xfId="9458" xr:uid="{1958E72B-D1EF-4CF8-A608-D6839FDB9D0F}"/>
    <cellStyle name="Normal 912 5" xfId="9457" xr:uid="{72EF9304-7CBA-4A7E-980A-3F425FAB1FE1}"/>
    <cellStyle name="Normal 912 5 2" xfId="9456" xr:uid="{E4A571DF-B9BC-4F9D-B8D4-62DA9CE9A607}"/>
    <cellStyle name="Normal 912 6" xfId="9455" xr:uid="{F28D7EBD-3594-4C26-A1EB-6E7F6B72CA13}"/>
    <cellStyle name="Normal 912 6 2" xfId="9454" xr:uid="{C84CAF6F-2A85-486F-92A8-E2FD5BDD8C5F}"/>
    <cellStyle name="Normal 912 7" xfId="9453" xr:uid="{68E04335-9817-47A8-8204-CB1B67290C0B}"/>
    <cellStyle name="Normal 913" xfId="9452" xr:uid="{D42739E7-DD89-4C6D-A51B-2F9734EC88EE}"/>
    <cellStyle name="Normal 913 2" xfId="9451" xr:uid="{99DAF3D7-F33D-4EFC-87A7-DF01D0749B5D}"/>
    <cellStyle name="Normal 913 2 2" xfId="9450" xr:uid="{C0EB5B2C-EA9E-416F-B1C6-FCF26A0E5B56}"/>
    <cellStyle name="Normal 913 2 2 2" xfId="9449" xr:uid="{460D4078-3BBA-4567-9CDE-2AC783C4E8CC}"/>
    <cellStyle name="Normal 913 2 2 2 2" xfId="9448" xr:uid="{058A80B5-76E4-440D-92EC-519AF74E54E7}"/>
    <cellStyle name="Normal 913 2 2 2 2 2" xfId="9447" xr:uid="{E4DA30DD-E495-47F8-A190-716F349539D8}"/>
    <cellStyle name="Normal 913 2 2 2 3" xfId="9446" xr:uid="{464CBAA4-DEC3-4921-99F7-7DB5EF8B3C53}"/>
    <cellStyle name="Normal 913 2 2 3" xfId="9445" xr:uid="{8157C860-A5C9-4B8A-A272-FD708AD26FE3}"/>
    <cellStyle name="Normal 913 2 2 3 2" xfId="9444" xr:uid="{53B71C8B-B3B7-418C-99AA-EDAD7063FD05}"/>
    <cellStyle name="Normal 913 2 2 4" xfId="9443" xr:uid="{3E4B8E8D-D0E4-4599-85D8-680D323C68B5}"/>
    <cellStyle name="Normal 913 2 2 4 2" xfId="9442" xr:uid="{78761D89-7E8A-4BFC-8FAE-61D39F736969}"/>
    <cellStyle name="Normal 913 2 2 5" xfId="9441" xr:uid="{5C632C6F-0A33-45F3-9CD6-F0AE659267C4}"/>
    <cellStyle name="Normal 913 2 3" xfId="9440" xr:uid="{2D638FA4-6B2D-4031-BE91-E43AC72FEB83}"/>
    <cellStyle name="Normal 913 2 3 2" xfId="9439" xr:uid="{948C2888-C101-4176-9B30-602C03331775}"/>
    <cellStyle name="Normal 913 2 3 2 2" xfId="9438" xr:uid="{54CA404F-6AD5-49B4-950E-0F48C97EC237}"/>
    <cellStyle name="Normal 913 2 3 3" xfId="9437" xr:uid="{2969AE41-A475-435F-8717-FFFB2ED0FF30}"/>
    <cellStyle name="Normal 913 2 4" xfId="9436" xr:uid="{14FCF692-C13A-497E-B21E-8DD500251993}"/>
    <cellStyle name="Normal 913 2 4 2" xfId="9435" xr:uid="{CE0D36D7-F58A-4E3D-8B73-D669B9F4CC61}"/>
    <cellStyle name="Normal 913 2 5" xfId="9434" xr:uid="{D74A9D78-7AF7-40C2-AA02-D4C0A7F1BA2C}"/>
    <cellStyle name="Normal 913 2 5 2" xfId="9433" xr:uid="{0E857D35-CA0A-4F4F-A3F4-5487FDAB3B96}"/>
    <cellStyle name="Normal 913 2 6" xfId="9432" xr:uid="{D444E3F8-EC45-43BE-8091-DD49256A0622}"/>
    <cellStyle name="Normal 913 3" xfId="9431" xr:uid="{F477C6F6-1377-4636-A8AB-34419C04991E}"/>
    <cellStyle name="Normal 913 3 2" xfId="9430" xr:uid="{B50942C5-00FF-452C-B538-532D1F9207B2}"/>
    <cellStyle name="Normal 913 3 2 2" xfId="9429" xr:uid="{D0AB6E71-A7DF-4AE7-802D-8DFDED467046}"/>
    <cellStyle name="Normal 913 3 2 2 2" xfId="9428" xr:uid="{348C1514-A56B-43C8-8671-69CC5FFBC2AF}"/>
    <cellStyle name="Normal 913 3 2 3" xfId="9427" xr:uid="{4912DD75-D831-4402-8CE2-F2F6669A52B4}"/>
    <cellStyle name="Normal 913 3 3" xfId="9426" xr:uid="{572421C5-10CD-4AFC-A2F7-8726524C5CD8}"/>
    <cellStyle name="Normal 913 3 3 2" xfId="9425" xr:uid="{A9B41FC2-6EB6-47EC-B7E0-397A44DD56D7}"/>
    <cellStyle name="Normal 913 3 4" xfId="9424" xr:uid="{0F0C01DA-CFD4-4CEB-84DA-FCAD2D7AA58B}"/>
    <cellStyle name="Normal 913 3 4 2" xfId="9423" xr:uid="{A8075727-7D9A-4021-BACA-AAC732050B62}"/>
    <cellStyle name="Normal 913 3 5" xfId="9422" xr:uid="{CE7381C9-D489-4705-ADCC-0218B1721677}"/>
    <cellStyle name="Normal 913 4" xfId="9421" xr:uid="{A88E1017-F1FC-46A1-9D0A-1C66FAF2D0D4}"/>
    <cellStyle name="Normal 913 4 2" xfId="9420" xr:uid="{63538EA0-5B3E-4A30-BE9D-B0E5A4F78D84}"/>
    <cellStyle name="Normal 913 4 2 2" xfId="9419" xr:uid="{734A3BED-AC7E-4D7F-B463-962D3478E04B}"/>
    <cellStyle name="Normal 913 4 3" xfId="9418" xr:uid="{5D2548B4-4169-4624-A5DA-647DF36DA14F}"/>
    <cellStyle name="Normal 913 5" xfId="9417" xr:uid="{DE736329-C02E-4F27-8F43-F438ED3FC7BC}"/>
    <cellStyle name="Normal 913 5 2" xfId="9416" xr:uid="{2C1B8E9D-991B-4CA1-9482-2BAD3EFCA82D}"/>
    <cellStyle name="Normal 913 6" xfId="9415" xr:uid="{75BBC8A9-6BEF-4A6A-B8AF-36E48F1D4FA0}"/>
    <cellStyle name="Normal 913 6 2" xfId="9414" xr:uid="{A39B1EFF-C840-4A14-B9D6-F50E0F53C514}"/>
    <cellStyle name="Normal 913 7" xfId="9413" xr:uid="{887B9F5A-B2AA-43B4-952B-EE74A43DC251}"/>
    <cellStyle name="Normal 914" xfId="9412" xr:uid="{B8E4D45D-5965-48CF-98F3-6F8F0EEE8418}"/>
    <cellStyle name="Normal 914 2" xfId="9411" xr:uid="{F7DC917A-0AE9-49D0-99F2-138DE8722191}"/>
    <cellStyle name="Normal 914 2 2" xfId="9410" xr:uid="{AD54BA89-E525-4B92-8D64-DFBE63FB09E8}"/>
    <cellStyle name="Normal 914 2 2 2" xfId="9409" xr:uid="{DA411516-672A-4C3E-A827-FAFDD2207988}"/>
    <cellStyle name="Normal 914 2 2 2 2" xfId="9408" xr:uid="{B34AACAE-2E73-42EE-8AA2-9625A94D1423}"/>
    <cellStyle name="Normal 914 2 2 2 2 2" xfId="9407" xr:uid="{05BE1DE4-003D-4472-BA25-8A88400B3FB7}"/>
    <cellStyle name="Normal 914 2 2 2 3" xfId="9406" xr:uid="{CD95CC69-B0D3-46E5-BB3F-47CD2977D802}"/>
    <cellStyle name="Normal 914 2 2 3" xfId="9405" xr:uid="{79BB109C-CAE2-409D-A31E-D6D3D92DA57C}"/>
    <cellStyle name="Normal 914 2 2 3 2" xfId="9404" xr:uid="{830D3F8A-4AA2-4938-82BE-B443D1A17572}"/>
    <cellStyle name="Normal 914 2 2 4" xfId="9403" xr:uid="{21FA3BBC-0895-43FA-B538-48C70E9FC982}"/>
    <cellStyle name="Normal 914 2 2 4 2" xfId="9402" xr:uid="{75F894CC-7359-4C95-BB6F-B6166CA219BB}"/>
    <cellStyle name="Normal 914 2 2 5" xfId="9401" xr:uid="{967DE30E-D274-405A-8689-29BF9C29606F}"/>
    <cellStyle name="Normal 914 2 3" xfId="9400" xr:uid="{54D7508E-6CEC-4AD2-95A1-29D37ADC3FD7}"/>
    <cellStyle name="Normal 914 2 3 2" xfId="9399" xr:uid="{CDCD7CF4-56E0-4A29-B6B3-0A4A96215748}"/>
    <cellStyle name="Normal 914 2 3 2 2" xfId="9398" xr:uid="{EBF9AE61-D466-46AC-AF6B-D6798ADEC8AC}"/>
    <cellStyle name="Normal 914 2 3 3" xfId="9397" xr:uid="{3297F6FE-818D-4A0F-8620-7ECF6BCF1837}"/>
    <cellStyle name="Normal 914 2 4" xfId="9396" xr:uid="{34F00D6E-72F3-469A-9DBC-28DD99FB74D6}"/>
    <cellStyle name="Normal 914 2 4 2" xfId="9395" xr:uid="{B21BE7AB-B222-4634-838F-B0DA41B92BC1}"/>
    <cellStyle name="Normal 914 2 5" xfId="9394" xr:uid="{28156593-006C-44A2-BC6C-F335DA630A67}"/>
    <cellStyle name="Normal 914 2 5 2" xfId="9393" xr:uid="{7619F142-5A97-4FA4-9EFC-3806B768897D}"/>
    <cellStyle name="Normal 914 2 6" xfId="9392" xr:uid="{B3165C6A-B1E0-46CD-B30F-C119C050CDB1}"/>
    <cellStyle name="Normal 914 3" xfId="9391" xr:uid="{DDFA4B91-ED86-4C96-8787-2FB845EC2722}"/>
    <cellStyle name="Normal 914 3 2" xfId="9390" xr:uid="{7E060053-5987-45AD-8211-A0DDCE44195C}"/>
    <cellStyle name="Normal 914 3 2 2" xfId="9389" xr:uid="{2B277B69-D637-49B0-B0EC-1D983E6777F7}"/>
    <cellStyle name="Normal 914 3 2 2 2" xfId="9388" xr:uid="{C2D84F21-18AF-4271-8272-3D2F16FCD464}"/>
    <cellStyle name="Normal 914 3 2 3" xfId="9387" xr:uid="{64A6A805-DC34-4453-A77C-BCFFC9E2D771}"/>
    <cellStyle name="Normal 914 3 3" xfId="9386" xr:uid="{C6381C8A-7895-42EF-89A9-40F6BCAE2D52}"/>
    <cellStyle name="Normal 914 3 3 2" xfId="9385" xr:uid="{6D02C987-236E-4E2D-93BB-EFBB2092C46D}"/>
    <cellStyle name="Normal 914 3 4" xfId="9384" xr:uid="{3ED0F043-1845-40D2-AF7A-95F0A724031B}"/>
    <cellStyle name="Normal 914 3 4 2" xfId="9383" xr:uid="{E542F1E1-3A09-4DA2-80AC-1268F82B3DAE}"/>
    <cellStyle name="Normal 914 3 5" xfId="9382" xr:uid="{0E34B9BD-F022-4F68-B224-821CB4F232C3}"/>
    <cellStyle name="Normal 914 4" xfId="9381" xr:uid="{1029BC63-DA46-49DF-ACA7-A9DDA96BE78A}"/>
    <cellStyle name="Normal 914 4 2" xfId="9380" xr:uid="{7B41DAC8-5B6E-4C8A-814F-963B70B1B65B}"/>
    <cellStyle name="Normal 914 4 2 2" xfId="9379" xr:uid="{F0CB9EA9-34EE-4839-9D14-C2DEFBC07683}"/>
    <cellStyle name="Normal 914 4 3" xfId="9378" xr:uid="{B075390B-9682-4E6A-9235-14D7CB26AD84}"/>
    <cellStyle name="Normal 914 5" xfId="9377" xr:uid="{7AF458A7-B5BA-4E8E-B279-A3F21FE7AC65}"/>
    <cellStyle name="Normal 914 5 2" xfId="9376" xr:uid="{235C4788-5F38-4DBD-BBFA-C0875C908416}"/>
    <cellStyle name="Normal 914 6" xfId="9375" xr:uid="{3D633968-1E13-400F-97BE-24865C31934A}"/>
    <cellStyle name="Normal 914 6 2" xfId="9374" xr:uid="{A1B7B0C2-B59E-4104-AE7A-1FD7D831A66D}"/>
    <cellStyle name="Normal 914 7" xfId="9373" xr:uid="{FF4F1B10-8645-47F4-8916-C104B64B0EFF}"/>
    <cellStyle name="Normal 915" xfId="9372" xr:uid="{2FCBE5F3-0C68-4B9E-B9FB-ED71D5639394}"/>
    <cellStyle name="Normal 915 2" xfId="9371" xr:uid="{4A647D89-1C47-497C-8AAE-0D95815AA307}"/>
    <cellStyle name="Normal 915 2 2" xfId="9370" xr:uid="{D7B9B1EC-BB66-483E-A5D8-7C51DDE80D22}"/>
    <cellStyle name="Normal 915 2 2 2" xfId="9369" xr:uid="{A212F2AD-B48E-4160-A422-C93D4AD2B3BA}"/>
    <cellStyle name="Normal 915 2 2 2 2" xfId="9368" xr:uid="{273BD20A-058C-4C58-A915-F16CA72944E7}"/>
    <cellStyle name="Normal 915 2 2 2 2 2" xfId="9367" xr:uid="{EEB9A260-213B-48C7-B8C9-16AC4FDD1241}"/>
    <cellStyle name="Normal 915 2 2 2 3" xfId="9366" xr:uid="{AB5CAE8C-1E73-4C2C-AA00-5E8412789BB6}"/>
    <cellStyle name="Normal 915 2 2 3" xfId="9365" xr:uid="{A9A64FA2-79DD-40B5-9466-A410E15B52D6}"/>
    <cellStyle name="Normal 915 2 2 3 2" xfId="9364" xr:uid="{C7B6C177-43AF-4FA9-9768-3A82E7667F8D}"/>
    <cellStyle name="Normal 915 2 2 4" xfId="9363" xr:uid="{2A016257-83AD-45E0-AEE2-B3BC810780D5}"/>
    <cellStyle name="Normal 915 2 2 4 2" xfId="9362" xr:uid="{6EB4486B-F670-4292-A810-19B0A367AAF5}"/>
    <cellStyle name="Normal 915 2 2 5" xfId="9361" xr:uid="{85847FCD-60DD-455A-ACC9-1D122DF970DC}"/>
    <cellStyle name="Normal 915 2 3" xfId="9360" xr:uid="{D851076F-FCB6-4F11-B23B-CF35AAB4D2D5}"/>
    <cellStyle name="Normal 915 2 3 2" xfId="9359" xr:uid="{EA88CAEF-2DB6-4AA5-9CED-E6C3AE73F788}"/>
    <cellStyle name="Normal 915 2 3 2 2" xfId="9358" xr:uid="{0081FE5A-8E49-4FCD-B6DF-A3B2599DAE3E}"/>
    <cellStyle name="Normal 915 2 3 3" xfId="9357" xr:uid="{ABF9321F-5462-4511-BA9E-2B29E715FBCA}"/>
    <cellStyle name="Normal 915 2 4" xfId="9356" xr:uid="{D382FAF0-7D11-4030-9F28-7C4EDAEAB99B}"/>
    <cellStyle name="Normal 915 2 4 2" xfId="9355" xr:uid="{96E07E55-1B69-43F0-93C7-23F053E5179E}"/>
    <cellStyle name="Normal 915 2 5" xfId="9354" xr:uid="{C2ADB68C-1D23-45B4-9586-B1A0844CF79D}"/>
    <cellStyle name="Normal 915 2 5 2" xfId="9353" xr:uid="{00A9F099-F102-4326-905E-21DAF88FAC13}"/>
    <cellStyle name="Normal 915 2 6" xfId="9352" xr:uid="{687DEEBB-6DBC-4639-98ED-6EC30AC16F4B}"/>
    <cellStyle name="Normal 915 3" xfId="9351" xr:uid="{5C3694FA-91F5-4B45-8710-0321E8E4760E}"/>
    <cellStyle name="Normal 915 3 2" xfId="9350" xr:uid="{40C3002C-EF9E-4875-867B-4A1B3F2A7E5B}"/>
    <cellStyle name="Normal 915 3 2 2" xfId="9349" xr:uid="{FCC8CB22-EDDD-4C58-9B7B-27799F163EEB}"/>
    <cellStyle name="Normal 915 3 2 2 2" xfId="9348" xr:uid="{733ECCAD-57E7-41EB-BAF0-C5B2DD619340}"/>
    <cellStyle name="Normal 915 3 2 3" xfId="9347" xr:uid="{397439E8-8DAF-4024-9C63-1F53BD737F5A}"/>
    <cellStyle name="Normal 915 3 3" xfId="9346" xr:uid="{FC45DC90-FB04-48BC-9346-D80F87C5A0C5}"/>
    <cellStyle name="Normal 915 3 3 2" xfId="9345" xr:uid="{13C1D098-A935-4744-8C48-68AB54E48814}"/>
    <cellStyle name="Normal 915 3 4" xfId="9344" xr:uid="{C080B0C7-AFCC-4239-A3CB-AF452EAA15E1}"/>
    <cellStyle name="Normal 915 3 4 2" xfId="9343" xr:uid="{7808D409-A4B6-4ABC-9C0A-AF2F79D0B5D7}"/>
    <cellStyle name="Normal 915 3 5" xfId="9342" xr:uid="{4742987E-D400-4E73-8D7F-5656A760C972}"/>
    <cellStyle name="Normal 915 4" xfId="9341" xr:uid="{7AD1F605-7F4F-40D4-A42C-5289C56C45BD}"/>
    <cellStyle name="Normal 915 4 2" xfId="9340" xr:uid="{0A176242-BC80-4BB4-BB51-8D460B90E710}"/>
    <cellStyle name="Normal 915 4 2 2" xfId="9339" xr:uid="{2EF5D17B-B523-462B-BD67-34A99D7622EA}"/>
    <cellStyle name="Normal 915 4 3" xfId="9338" xr:uid="{5D2F14F4-718F-40E3-904A-762E200856F7}"/>
    <cellStyle name="Normal 915 5" xfId="9337" xr:uid="{C637943F-FFF4-4C74-9348-38AE6A8C03CB}"/>
    <cellStyle name="Normal 915 5 2" xfId="9336" xr:uid="{5A19BEE8-ED54-449C-B9DB-89475D775DF2}"/>
    <cellStyle name="Normal 915 6" xfId="9335" xr:uid="{F3A8BB1E-5775-412E-B709-664E83E0BE37}"/>
    <cellStyle name="Normal 915 6 2" xfId="9334" xr:uid="{0A6E0F66-F009-44AB-9EB4-125990710C96}"/>
    <cellStyle name="Normal 915 7" xfId="9333" xr:uid="{065FCD80-6561-4B3C-9AF0-FF6D9BE5C798}"/>
    <cellStyle name="Normal 916" xfId="9332" xr:uid="{CECD32A3-4910-45B2-86F4-AA63B17E59CF}"/>
    <cellStyle name="Normal 916 2" xfId="9331" xr:uid="{3D9F3322-E08D-4B20-AFF4-E10DD774EF23}"/>
    <cellStyle name="Normal 916 2 2" xfId="9330" xr:uid="{2406A710-2649-4100-80FF-C674D93BBEE7}"/>
    <cellStyle name="Normal 916 2 2 2" xfId="9329" xr:uid="{E0A76FCA-F712-4157-B4F2-E26D6A055C19}"/>
    <cellStyle name="Normal 916 2 2 2 2" xfId="9328" xr:uid="{39515962-401E-4586-A759-0A3A3F528847}"/>
    <cellStyle name="Normal 916 2 2 2 2 2" xfId="9327" xr:uid="{40DC0231-4A56-4110-B9FE-99F7A71F2CA1}"/>
    <cellStyle name="Normal 916 2 2 2 3" xfId="9326" xr:uid="{A5854C19-F5F1-40C3-B7F3-CFE3AFECD614}"/>
    <cellStyle name="Normal 916 2 2 3" xfId="9325" xr:uid="{2C8DD8B0-A46A-49FF-A070-CCB637D0FE31}"/>
    <cellStyle name="Normal 916 2 2 3 2" xfId="9324" xr:uid="{B34C3006-894D-4E93-BA9C-2255D08537AF}"/>
    <cellStyle name="Normal 916 2 2 4" xfId="9323" xr:uid="{D6D3F288-0389-4B05-A9E5-3DF06BB5B1EA}"/>
    <cellStyle name="Normal 916 2 2 4 2" xfId="9322" xr:uid="{F08727E9-9984-4586-8AF6-AE0A9BA1DE8D}"/>
    <cellStyle name="Normal 916 2 2 5" xfId="9321" xr:uid="{C7B59711-AF71-4A65-97DA-94995DE9BC8C}"/>
    <cellStyle name="Normal 916 2 3" xfId="9320" xr:uid="{4271A152-42DC-46AA-9E1F-4FF51869F661}"/>
    <cellStyle name="Normal 916 2 3 2" xfId="9319" xr:uid="{A6457E81-52E0-4E09-B373-5F7E31881DFB}"/>
    <cellStyle name="Normal 916 2 3 2 2" xfId="9318" xr:uid="{D8EC3961-4F3A-4043-B669-EFB9782E010C}"/>
    <cellStyle name="Normal 916 2 3 3" xfId="9317" xr:uid="{B14D9374-3A0D-4243-B9AB-FF50DF03A458}"/>
    <cellStyle name="Normal 916 2 4" xfId="9316" xr:uid="{3789A66B-7EA9-49CF-8937-4E0A491586E4}"/>
    <cellStyle name="Normal 916 2 4 2" xfId="9315" xr:uid="{E80B4E78-7BC8-4FA8-BDFA-545179CEBDA9}"/>
    <cellStyle name="Normal 916 2 5" xfId="9314" xr:uid="{23BF5740-EB30-45AA-9A89-92A869CDC12A}"/>
    <cellStyle name="Normal 916 2 5 2" xfId="9313" xr:uid="{D26091C6-D336-49AC-AEFA-EA47C43201F5}"/>
    <cellStyle name="Normal 916 2 6" xfId="9312" xr:uid="{A206FA9F-36F5-417C-A4E7-3F8E4E65BBBB}"/>
    <cellStyle name="Normal 916 3" xfId="9311" xr:uid="{65D31194-597A-46BA-A07B-C1B98EA0825B}"/>
    <cellStyle name="Normal 916 3 2" xfId="9310" xr:uid="{480A9A09-0E4E-4D21-AA2F-00D85B2324A2}"/>
    <cellStyle name="Normal 916 3 2 2" xfId="9309" xr:uid="{1467D392-0439-4368-AB81-75AF41930110}"/>
    <cellStyle name="Normal 916 3 2 2 2" xfId="9308" xr:uid="{02288C36-9A52-4268-BF5E-30553C6E949E}"/>
    <cellStyle name="Normal 916 3 2 3" xfId="9307" xr:uid="{09ACF623-1085-4089-9583-D8CB55A65040}"/>
    <cellStyle name="Normal 916 3 3" xfId="9306" xr:uid="{42B8A05C-C483-481E-90FC-538AFEFAF746}"/>
    <cellStyle name="Normal 916 3 3 2" xfId="9305" xr:uid="{D22109D4-1A9B-40A1-84CB-ABEFE525E451}"/>
    <cellStyle name="Normal 916 3 4" xfId="9304" xr:uid="{EA05415E-C029-4C75-AC33-6C8E985DA61F}"/>
    <cellStyle name="Normal 916 3 4 2" xfId="9303" xr:uid="{903921A3-A63D-43A3-91BE-7390A281A5AB}"/>
    <cellStyle name="Normal 916 3 5" xfId="9302" xr:uid="{BFF5CE2E-2B81-4F96-A46E-E4CB2DC4A87A}"/>
    <cellStyle name="Normal 916 4" xfId="9301" xr:uid="{9CE74398-875F-4BF2-9CDE-424D14966712}"/>
    <cellStyle name="Normal 916 4 2" xfId="9300" xr:uid="{90FFC11C-C5FB-411E-B784-2F401B38610D}"/>
    <cellStyle name="Normal 916 4 2 2" xfId="9299" xr:uid="{ABEFA12B-1AF1-41E5-97CE-E49A36E8C86C}"/>
    <cellStyle name="Normal 916 4 3" xfId="9298" xr:uid="{10A2F22E-75CF-4B0F-9FDF-DC5B5AE83126}"/>
    <cellStyle name="Normal 916 5" xfId="9297" xr:uid="{9013E7D1-12E2-4121-BB8A-013A134FA7FB}"/>
    <cellStyle name="Normal 916 5 2" xfId="9296" xr:uid="{4CAB264E-D35F-4A83-87AE-26261DFD7973}"/>
    <cellStyle name="Normal 916 6" xfId="9295" xr:uid="{E1A6A693-9F56-4C44-97D7-F9A105FF50B9}"/>
    <cellStyle name="Normal 916 6 2" xfId="9294" xr:uid="{466A527D-9589-4BE4-B69B-7C6640F5BF17}"/>
    <cellStyle name="Normal 916 7" xfId="9293" xr:uid="{1307A60D-4F1A-40A4-BBB0-4868D47EDF46}"/>
    <cellStyle name="Normal 917" xfId="9292" xr:uid="{6114F5E1-A2ED-493A-A7D6-0E6FCC4C683B}"/>
    <cellStyle name="Normal 917 2" xfId="9291" xr:uid="{3FDDAE86-FCCC-4566-94CD-5EE1E831AD98}"/>
    <cellStyle name="Normal 917 2 2" xfId="9290" xr:uid="{F4F2845E-FAAE-4581-AC04-4D0408168289}"/>
    <cellStyle name="Normal 917 2 2 2" xfId="9289" xr:uid="{D136ECDF-2316-466C-BBA4-E6A8AD896BB1}"/>
    <cellStyle name="Normal 917 2 2 2 2" xfId="9288" xr:uid="{4513A5D9-0B32-462C-BC1C-94528570F581}"/>
    <cellStyle name="Normal 917 2 2 2 2 2" xfId="9287" xr:uid="{AD839ADE-AE94-4F36-BC0F-F93F6C99B364}"/>
    <cellStyle name="Normal 917 2 2 2 3" xfId="9286" xr:uid="{ECE8CB69-53BE-4F3C-86AB-5978B46253E6}"/>
    <cellStyle name="Normal 917 2 2 3" xfId="9285" xr:uid="{D9BF3B04-4F97-4A41-8933-D4876B8E8C7F}"/>
    <cellStyle name="Normal 917 2 2 3 2" xfId="9284" xr:uid="{6EE79302-D0CC-4F7F-92AC-F3A770C781C1}"/>
    <cellStyle name="Normal 917 2 2 4" xfId="9283" xr:uid="{16CDB212-74D5-4B8D-96CD-AF83902C152E}"/>
    <cellStyle name="Normal 917 2 2 4 2" xfId="9282" xr:uid="{BD984A01-E97C-4872-B33F-3F49445CF78F}"/>
    <cellStyle name="Normal 917 2 2 5" xfId="9281" xr:uid="{EC1D1E61-6ACF-4DA8-AADB-25A4670A757B}"/>
    <cellStyle name="Normal 917 2 3" xfId="9280" xr:uid="{AD446C07-4524-43F4-A6EF-4FAEA294958A}"/>
    <cellStyle name="Normal 917 2 3 2" xfId="9279" xr:uid="{4E3C6D43-FDC9-4C7B-A2F2-F97B35F2CF1B}"/>
    <cellStyle name="Normal 917 2 3 2 2" xfId="9278" xr:uid="{C52DACE6-3F9F-435C-A442-DCB82C96DF66}"/>
    <cellStyle name="Normal 917 2 3 3" xfId="9277" xr:uid="{995AACD7-0BFD-410F-90A6-BD018F18EA2E}"/>
    <cellStyle name="Normal 917 2 4" xfId="9276" xr:uid="{65634935-52A2-4D0C-8F75-B6FE24D67B2C}"/>
    <cellStyle name="Normal 917 2 4 2" xfId="9275" xr:uid="{8E89685E-713F-4631-9ADA-5D31141CEF3F}"/>
    <cellStyle name="Normal 917 2 5" xfId="9274" xr:uid="{11C77D1D-53FB-4D68-90E7-35D6C0E5D1F9}"/>
    <cellStyle name="Normal 917 2 5 2" xfId="9273" xr:uid="{CC3163F5-18CB-4900-9DFD-1CDD4B894E71}"/>
    <cellStyle name="Normal 917 2 6" xfId="9272" xr:uid="{AF646E7A-8FBB-4AD7-B6C5-8F49026871A1}"/>
    <cellStyle name="Normal 917 3" xfId="9271" xr:uid="{20C95306-1CB5-44AA-9BA4-75905B79ADF8}"/>
    <cellStyle name="Normal 917 3 2" xfId="9270" xr:uid="{1742462C-6935-4554-A630-F927734F35D4}"/>
    <cellStyle name="Normal 917 3 2 2" xfId="9269" xr:uid="{F68F012C-20F1-4BB2-9D7C-77B87E920FE2}"/>
    <cellStyle name="Normal 917 3 2 2 2" xfId="9268" xr:uid="{290C614E-D525-47B0-A982-E6F9D60C3061}"/>
    <cellStyle name="Normal 917 3 2 3" xfId="9267" xr:uid="{3A9A81C3-FED0-4037-95EA-FCE96E3B452C}"/>
    <cellStyle name="Normal 917 3 3" xfId="9266" xr:uid="{C55B978F-8EDE-48A1-B75B-A9DBE5BD787E}"/>
    <cellStyle name="Normal 917 3 3 2" xfId="9265" xr:uid="{63D80B43-EC06-4249-89FC-A403AA9E0D32}"/>
    <cellStyle name="Normal 917 3 4" xfId="9264" xr:uid="{99191CAF-2F42-47A2-877A-AB974AF46789}"/>
    <cellStyle name="Normal 917 3 4 2" xfId="9263" xr:uid="{B8F1E43A-EC2A-4EA8-871E-1BA51347E8ED}"/>
    <cellStyle name="Normal 917 3 5" xfId="9262" xr:uid="{1437ECDC-7DCB-4974-BE53-424565648FC8}"/>
    <cellStyle name="Normal 917 4" xfId="9261" xr:uid="{BDA62539-CB65-4126-9D03-290486CECE7E}"/>
    <cellStyle name="Normal 917 4 2" xfId="9260" xr:uid="{39018DEE-8E17-4519-8FAA-A06023F26D67}"/>
    <cellStyle name="Normal 917 4 2 2" xfId="9259" xr:uid="{76C41B52-BCF9-41C8-80F8-4B1FAB83CBF6}"/>
    <cellStyle name="Normal 917 4 3" xfId="9258" xr:uid="{B3EA0EC8-E126-4863-B87B-A51CF7AA8AB0}"/>
    <cellStyle name="Normal 917 5" xfId="9257" xr:uid="{B2070329-BEBA-4692-B895-F7AB53BD4DDC}"/>
    <cellStyle name="Normal 917 5 2" xfId="9256" xr:uid="{7906FDFF-9472-4817-B8C0-34669B589ACE}"/>
    <cellStyle name="Normal 917 6" xfId="9255" xr:uid="{057CC4AF-3BC5-48F5-999E-F519B2788E7D}"/>
    <cellStyle name="Normal 917 6 2" xfId="9254" xr:uid="{5E2D15DB-CBEC-4009-B0F8-B579C4D03C4F}"/>
    <cellStyle name="Normal 917 7" xfId="9253" xr:uid="{7714EF89-1320-4BFE-8D55-F500FA8C6233}"/>
    <cellStyle name="Normal 918" xfId="9252" xr:uid="{3EDB85CB-977D-4B85-B34C-594B2B50BF06}"/>
    <cellStyle name="Normal 918 2" xfId="9251" xr:uid="{7D499DD1-F267-4A4E-9BD0-08CBF96BBED2}"/>
    <cellStyle name="Normal 918 2 2" xfId="9250" xr:uid="{5190258B-8F0C-4C06-AFBF-FF3BA84FDDAE}"/>
    <cellStyle name="Normal 918 2 2 2" xfId="9249" xr:uid="{10F6D6D4-8D56-4126-94E0-40E7B83A9661}"/>
    <cellStyle name="Normal 918 2 2 2 2" xfId="9248" xr:uid="{447CB6AE-85F3-4E80-97DE-A7B8C5D8225B}"/>
    <cellStyle name="Normal 918 2 2 2 2 2" xfId="9247" xr:uid="{06535CF0-356F-4E1F-A48C-590DCBCF4187}"/>
    <cellStyle name="Normal 918 2 2 2 3" xfId="9246" xr:uid="{833CAF68-26FC-4401-882F-702BD81341E5}"/>
    <cellStyle name="Normal 918 2 2 3" xfId="9245" xr:uid="{41B879D3-60E4-4189-BB2C-797AD7D52CC4}"/>
    <cellStyle name="Normal 918 2 2 3 2" xfId="9244" xr:uid="{EB9F891B-FEB5-414A-85E6-AE5D8EB491BF}"/>
    <cellStyle name="Normal 918 2 2 4" xfId="9243" xr:uid="{698D3E30-4034-4345-A644-DFC5E3D33267}"/>
    <cellStyle name="Normal 918 2 2 4 2" xfId="9242" xr:uid="{C3FD8384-6789-41B8-9460-A3258B97E082}"/>
    <cellStyle name="Normal 918 2 2 5" xfId="9241" xr:uid="{75347F4D-2CA8-4003-A15A-55616835ADA7}"/>
    <cellStyle name="Normal 918 2 3" xfId="9240" xr:uid="{0788C9F2-D101-4963-805D-B8D867F71AA7}"/>
    <cellStyle name="Normal 918 2 3 2" xfId="9239" xr:uid="{899B75F9-961C-49D6-BCA5-43F2561C5CC4}"/>
    <cellStyle name="Normal 918 2 3 2 2" xfId="9238" xr:uid="{2A860544-4D77-4846-A65E-80D98A7E3CD9}"/>
    <cellStyle name="Normal 918 2 3 3" xfId="9237" xr:uid="{FD88CCF0-43F9-46D6-98B8-A9601993F3EE}"/>
    <cellStyle name="Normal 918 2 4" xfId="9236" xr:uid="{B977EF71-848B-4697-9E71-22B546469C34}"/>
    <cellStyle name="Normal 918 2 4 2" xfId="9235" xr:uid="{3B792F62-1570-4113-A4FE-14E979A61751}"/>
    <cellStyle name="Normal 918 2 5" xfId="9234" xr:uid="{61211981-57B9-4474-946A-37C2EB238D48}"/>
    <cellStyle name="Normal 918 2 5 2" xfId="9233" xr:uid="{05C72D8D-6AA9-47A2-BCEE-2612274FBC4A}"/>
    <cellStyle name="Normal 918 2 6" xfId="9232" xr:uid="{9119539B-BE2D-4D16-A1CE-C4A84DCFB4FF}"/>
    <cellStyle name="Normal 918 3" xfId="9231" xr:uid="{91B85276-C67D-4054-B505-3F8898723FBB}"/>
    <cellStyle name="Normal 918 3 2" xfId="9230" xr:uid="{6044E7DA-6B49-4B77-96EB-3178BF00D595}"/>
    <cellStyle name="Normal 918 3 2 2" xfId="9229" xr:uid="{DA96A55C-25B6-4010-9775-4D3A8ADAB670}"/>
    <cellStyle name="Normal 918 3 2 2 2" xfId="9228" xr:uid="{C81EB4D1-71E4-401A-8FDC-C3DCE522B7A4}"/>
    <cellStyle name="Normal 918 3 2 3" xfId="9227" xr:uid="{F85F4A58-E39F-43B0-A771-24CAB7912CC8}"/>
    <cellStyle name="Normal 918 3 3" xfId="9226" xr:uid="{1682FDBB-21D8-4516-AA66-EDADAF8D402E}"/>
    <cellStyle name="Normal 918 3 3 2" xfId="9225" xr:uid="{05F026EF-70DD-4EB0-BD0D-25761611E53E}"/>
    <cellStyle name="Normal 918 3 4" xfId="9224" xr:uid="{A85347B2-8066-4D2B-8FEE-195D4F61F807}"/>
    <cellStyle name="Normal 918 3 4 2" xfId="9223" xr:uid="{CE3387A3-0C16-4E06-84DC-AA88350AC5C3}"/>
    <cellStyle name="Normal 918 3 5" xfId="9222" xr:uid="{D05C4715-31B5-43CC-8CC3-552A16914090}"/>
    <cellStyle name="Normal 918 4" xfId="9221" xr:uid="{1744FCA9-F429-474D-B23D-DCBB89EAA251}"/>
    <cellStyle name="Normal 918 4 2" xfId="9220" xr:uid="{4F5E40D6-09DA-462D-8AC9-CF5D6A301583}"/>
    <cellStyle name="Normal 918 4 2 2" xfId="9219" xr:uid="{ACF9A0AD-C93A-4EDC-949A-F35428305F74}"/>
    <cellStyle name="Normal 918 4 3" xfId="9218" xr:uid="{AAA5E1AC-8FC6-488E-86DB-E24125AF5404}"/>
    <cellStyle name="Normal 918 5" xfId="9217" xr:uid="{2669A05E-D5BF-4E7D-A01A-F2A68478BE5B}"/>
    <cellStyle name="Normal 918 5 2" xfId="9216" xr:uid="{9B90C780-1CD5-4D33-8CBA-3DDAA168F03D}"/>
    <cellStyle name="Normal 918 6" xfId="9215" xr:uid="{D1F9C11D-4111-4929-8989-727EC9748D35}"/>
    <cellStyle name="Normal 918 6 2" xfId="9214" xr:uid="{6FF24ABC-BEC8-4511-A194-EAF11D0B425E}"/>
    <cellStyle name="Normal 918 7" xfId="9213" xr:uid="{D664871D-7C86-4D86-8FDE-A89886D49FCE}"/>
    <cellStyle name="Normal 919" xfId="9212" xr:uid="{E37243B5-79DE-48A6-B07B-9FFC9916BEB9}"/>
    <cellStyle name="Normal 919 2" xfId="9211" xr:uid="{349FAF66-7536-4918-9737-F340758537EE}"/>
    <cellStyle name="Normal 919 2 2" xfId="9210" xr:uid="{67E2E6C0-13AB-4B5E-A9E0-9901544D7937}"/>
    <cellStyle name="Normal 919 2 2 2" xfId="9209" xr:uid="{396CDBBD-F4C0-453B-B756-BF99EC3445FC}"/>
    <cellStyle name="Normal 919 2 2 2 2" xfId="9208" xr:uid="{24F0346C-2FA4-4FEA-9414-DEEF318794EB}"/>
    <cellStyle name="Normal 919 2 2 2 2 2" xfId="9207" xr:uid="{027D239C-5584-4B2B-A61D-158DFA3F6C25}"/>
    <cellStyle name="Normal 919 2 2 2 3" xfId="9206" xr:uid="{9621C85B-DEE4-4B5B-B66E-701745200129}"/>
    <cellStyle name="Normal 919 2 2 3" xfId="9205" xr:uid="{BDA7E71E-8FC9-4461-8309-4BAFE2255A0B}"/>
    <cellStyle name="Normal 919 2 2 3 2" xfId="9204" xr:uid="{4C8F7E2B-7B80-4868-9713-E4DE72C1E469}"/>
    <cellStyle name="Normal 919 2 2 4" xfId="9203" xr:uid="{9D6C281C-A080-4FAA-9782-3226670C2724}"/>
    <cellStyle name="Normal 919 2 2 4 2" xfId="9202" xr:uid="{E8CBD96E-C39B-4D7B-9EFB-79B9FFAA724A}"/>
    <cellStyle name="Normal 919 2 2 5" xfId="9201" xr:uid="{90945667-2940-483C-9F9D-891435C63625}"/>
    <cellStyle name="Normal 919 2 3" xfId="9200" xr:uid="{1D658766-0C38-488A-8902-31350F5479B3}"/>
    <cellStyle name="Normal 919 2 3 2" xfId="9199" xr:uid="{665AF2AB-25C5-4577-A5E3-8EFB611FB3A8}"/>
    <cellStyle name="Normal 919 2 3 2 2" xfId="9198" xr:uid="{184B0177-7880-4835-AC7E-EF5A226E5CC1}"/>
    <cellStyle name="Normal 919 2 3 3" xfId="9197" xr:uid="{C8782477-DB40-4E41-B290-691FB7055CA3}"/>
    <cellStyle name="Normal 919 2 4" xfId="9196" xr:uid="{7363496E-0144-4031-B162-FD231FA80D52}"/>
    <cellStyle name="Normal 919 2 4 2" xfId="9195" xr:uid="{50135FA7-1019-4016-8BCB-C76B54D927E3}"/>
    <cellStyle name="Normal 919 2 5" xfId="9194" xr:uid="{E64E77E9-B23A-47E5-8D22-661B0FBF351E}"/>
    <cellStyle name="Normal 919 2 5 2" xfId="9193" xr:uid="{CC6645A5-07C4-4388-8D57-3A41FD731563}"/>
    <cellStyle name="Normal 919 2 6" xfId="9192" xr:uid="{BE18EAB0-6822-44F8-B89E-5860D575F3E2}"/>
    <cellStyle name="Normal 919 3" xfId="9191" xr:uid="{0D89492F-43CD-43CD-AB21-8C925335200F}"/>
    <cellStyle name="Normal 919 3 2" xfId="9190" xr:uid="{A77A99C9-BC10-4C4B-8436-49EFF48BA166}"/>
    <cellStyle name="Normal 919 3 2 2" xfId="9189" xr:uid="{2052D111-011A-4195-8D6A-30A4D238FBFB}"/>
    <cellStyle name="Normal 919 3 2 2 2" xfId="9188" xr:uid="{8FB50ED3-18DF-4908-A7D0-B94C155683B3}"/>
    <cellStyle name="Normal 919 3 2 3" xfId="9187" xr:uid="{C49E1A8E-76EC-4394-9632-1FCD12B89D13}"/>
    <cellStyle name="Normal 919 3 3" xfId="9186" xr:uid="{0895AD22-E68E-42F0-8494-526F7D9B481B}"/>
    <cellStyle name="Normal 919 3 3 2" xfId="9185" xr:uid="{667385BC-157C-4130-B2BD-4CFEBEED7ACE}"/>
    <cellStyle name="Normal 919 3 4" xfId="9184" xr:uid="{4864FC0F-E8EB-4D0A-AC7B-91334A261781}"/>
    <cellStyle name="Normal 919 3 4 2" xfId="9183" xr:uid="{56086861-C884-4053-A846-F50C78C4325F}"/>
    <cellStyle name="Normal 919 3 5" xfId="9182" xr:uid="{9B6CFD95-30F3-4FE4-937E-FDCDB7FF5906}"/>
    <cellStyle name="Normal 919 4" xfId="9181" xr:uid="{45CD6EE2-96A4-4DC2-9CD9-1BDA69EFBC12}"/>
    <cellStyle name="Normal 919 4 2" xfId="9180" xr:uid="{09FCDEB6-2A3C-4D70-BDED-15B7A03EEC30}"/>
    <cellStyle name="Normal 919 4 2 2" xfId="9179" xr:uid="{9BD69CF5-B734-4C14-9D8F-514AED68B89A}"/>
    <cellStyle name="Normal 919 4 3" xfId="9178" xr:uid="{5363ECD4-73A8-4E8B-96F5-7B646BF0B50F}"/>
    <cellStyle name="Normal 919 5" xfId="9177" xr:uid="{B341938C-5619-4F0E-8A87-376A4210ACA6}"/>
    <cellStyle name="Normal 919 5 2" xfId="9176" xr:uid="{F760F5ED-A20A-414D-B8B5-D84790E18370}"/>
    <cellStyle name="Normal 919 6" xfId="9175" xr:uid="{16EA93BA-A6E1-4E99-867A-25198FE5BAD4}"/>
    <cellStyle name="Normal 919 6 2" xfId="9174" xr:uid="{FB2A72BD-F9E0-407A-9D7A-A1121E861BC0}"/>
    <cellStyle name="Normal 919 7" xfId="9173" xr:uid="{4E6CA4CE-1181-4C14-A46F-E811438585B6}"/>
    <cellStyle name="Normal 92" xfId="9172" xr:uid="{E34524BC-57A2-4203-AABA-2931EE3D5A19}"/>
    <cellStyle name="Normal 92 2" xfId="9171" xr:uid="{61FAB3F9-5AA2-4BA6-AD15-B7A5EC85F0BD}"/>
    <cellStyle name="Normal 92 2 2" xfId="9170" xr:uid="{CA9D2280-09C0-41E1-80EC-E0208E138BFF}"/>
    <cellStyle name="Normal 92 3" xfId="9169" xr:uid="{D8BC7199-B132-423C-ABCB-A61F5AF34D28}"/>
    <cellStyle name="Normal 92_Forecast" xfId="9168" xr:uid="{F1AC9D12-A998-439D-B25A-AFE9E30BD670}"/>
    <cellStyle name="Normal 920" xfId="9167" xr:uid="{31497D57-1936-4351-B024-FCD5E5AEA2A3}"/>
    <cellStyle name="Normal 920 2" xfId="9166" xr:uid="{3214F4CD-790B-4D85-AD67-B34FFF439873}"/>
    <cellStyle name="Normal 920 2 2" xfId="9165" xr:uid="{E19E5D61-D099-45B3-85D9-170FC0E5E5FB}"/>
    <cellStyle name="Normal 920 2 2 2" xfId="9164" xr:uid="{BDE24C2F-4FC7-4137-879D-409F081FEAC7}"/>
    <cellStyle name="Normal 920 2 2 2 2" xfId="9163" xr:uid="{45F29446-1AEE-494F-956E-3E9743BFA4CE}"/>
    <cellStyle name="Normal 920 2 2 2 2 2" xfId="9162" xr:uid="{A4DBE7FD-0D31-49ED-B0D0-8A17DEE6C151}"/>
    <cellStyle name="Normal 920 2 2 2 3" xfId="9161" xr:uid="{D017FB2D-C81B-4878-AA5E-CF101501292A}"/>
    <cellStyle name="Normal 920 2 2 3" xfId="9160" xr:uid="{AF3F91CD-9746-4402-8447-BCD774C69D02}"/>
    <cellStyle name="Normal 920 2 2 3 2" xfId="9159" xr:uid="{2BD65DB4-66C2-4E21-BF65-4A8A91DFB494}"/>
    <cellStyle name="Normal 920 2 2 4" xfId="9158" xr:uid="{4811502A-8560-4FCD-B039-294B83336F51}"/>
    <cellStyle name="Normal 920 2 2 4 2" xfId="9157" xr:uid="{4E4171C5-6D20-43AF-BE1A-CF6CDD389D0D}"/>
    <cellStyle name="Normal 920 2 2 5" xfId="9156" xr:uid="{E8287E21-2BD0-4251-A21D-1FB4B1106EE7}"/>
    <cellStyle name="Normal 920 2 3" xfId="9155" xr:uid="{4B10828A-E9DE-42DE-AFD0-0B9E91E977EA}"/>
    <cellStyle name="Normal 920 2 3 2" xfId="9154" xr:uid="{2CACCB2C-4714-4B26-A657-0E6AF5E15ED4}"/>
    <cellStyle name="Normal 920 2 3 2 2" xfId="9153" xr:uid="{AAAEEFB2-F651-4706-A947-54F5523F1819}"/>
    <cellStyle name="Normal 920 2 3 3" xfId="9152" xr:uid="{CEEF1290-3FDD-48FA-9B37-AA186AA063FF}"/>
    <cellStyle name="Normal 920 2 4" xfId="9151" xr:uid="{568934BB-D47E-450D-BE6A-AB3F58539881}"/>
    <cellStyle name="Normal 920 2 4 2" xfId="9150" xr:uid="{9B55A12B-E733-4D5B-8D81-C4192B9D6C57}"/>
    <cellStyle name="Normal 920 2 5" xfId="9149" xr:uid="{F620AFC4-BC7A-4656-B7E6-1BF1EC05DF04}"/>
    <cellStyle name="Normal 920 2 5 2" xfId="9148" xr:uid="{ACC6C913-4E6A-4DBD-AA70-D2F4D1F7BC32}"/>
    <cellStyle name="Normal 920 2 6" xfId="9147" xr:uid="{FCF99545-E6B0-442B-BA19-5C27F9E8C919}"/>
    <cellStyle name="Normal 920 3" xfId="9146" xr:uid="{0E374724-3868-4B3F-9009-DCF23DA2637C}"/>
    <cellStyle name="Normal 920 3 2" xfId="9145" xr:uid="{5E982297-0FE1-4E55-A541-2471F970300A}"/>
    <cellStyle name="Normal 920 3 2 2" xfId="9144" xr:uid="{D4FF6A7A-E49C-4650-B371-E280E1B3C296}"/>
    <cellStyle name="Normal 920 3 2 2 2" xfId="9143" xr:uid="{2E7F58C9-FFB3-4114-8941-8E61B000285C}"/>
    <cellStyle name="Normal 920 3 2 3" xfId="9142" xr:uid="{C97AA3F1-8BE1-4846-AB92-D084EDAACDD9}"/>
    <cellStyle name="Normal 920 3 3" xfId="9141" xr:uid="{A58DDD7B-3201-4127-A661-7F9976829D95}"/>
    <cellStyle name="Normal 920 3 3 2" xfId="9140" xr:uid="{805B6094-1971-48EB-BA8D-73BA2D610CBC}"/>
    <cellStyle name="Normal 920 3 4" xfId="9139" xr:uid="{B2BD945F-C66A-4BB7-B80D-B5F7EF57A6D5}"/>
    <cellStyle name="Normal 920 3 4 2" xfId="9138" xr:uid="{9F6B91EC-D088-4643-A238-BE8C4510A62D}"/>
    <cellStyle name="Normal 920 3 5" xfId="9137" xr:uid="{68F6289F-1842-4138-8687-B1B76402431E}"/>
    <cellStyle name="Normal 920 4" xfId="9136" xr:uid="{7704C76A-630C-4318-99D9-C144DE0E3820}"/>
    <cellStyle name="Normal 920 4 2" xfId="9135" xr:uid="{49BD69FD-D37F-4934-823C-919688E899C4}"/>
    <cellStyle name="Normal 920 4 2 2" xfId="9134" xr:uid="{0B60B204-C690-4DCE-9E8B-69295CEDE139}"/>
    <cellStyle name="Normal 920 4 3" xfId="9133" xr:uid="{9C348209-1FE5-426D-B750-BC36E57634F8}"/>
    <cellStyle name="Normal 920 5" xfId="9132" xr:uid="{C54A6536-5458-4447-8EF3-AD4CB9002CC4}"/>
    <cellStyle name="Normal 920 5 2" xfId="9131" xr:uid="{2BAB061D-02DE-4CCB-A788-8E1588361DD3}"/>
    <cellStyle name="Normal 920 6" xfId="9130" xr:uid="{BB0DBC39-AF4A-4C60-BBDC-D1001A1FA39C}"/>
    <cellStyle name="Normal 920 6 2" xfId="9129" xr:uid="{DEC00FED-48B5-47E0-A7AB-FE9B6144DE30}"/>
    <cellStyle name="Normal 920 7" xfId="9128" xr:uid="{476EE83C-AF25-4E41-8B35-82AC0DD60BC5}"/>
    <cellStyle name="Normal 921" xfId="9127" xr:uid="{EDD4AD26-B6E7-4B5C-ACA4-F3423C4FF868}"/>
    <cellStyle name="Normal 921 2" xfId="9126" xr:uid="{8032C72F-452D-464A-915A-E5AA4C895AF5}"/>
    <cellStyle name="Normal 921 2 2" xfId="9125" xr:uid="{7455DC5F-3AA0-4A7C-A925-6E01C858ECEE}"/>
    <cellStyle name="Normal 921 2 2 2" xfId="9124" xr:uid="{E0C6B382-BE4D-4DDB-A39F-69A19816D268}"/>
    <cellStyle name="Normal 921 2 2 2 2" xfId="9123" xr:uid="{F3594BC6-CA05-4AA0-B38C-C8BD547BF98D}"/>
    <cellStyle name="Normal 921 2 2 2 2 2" xfId="9122" xr:uid="{E786C099-9669-403C-8EC0-8AE56FFCDF7A}"/>
    <cellStyle name="Normal 921 2 2 2 3" xfId="9121" xr:uid="{3C1D3FC5-20D4-4BD0-BF90-ECC9759CED15}"/>
    <cellStyle name="Normal 921 2 2 3" xfId="9120" xr:uid="{A1A49AC4-5E93-446D-AF73-8B8668245254}"/>
    <cellStyle name="Normal 921 2 2 3 2" xfId="9119" xr:uid="{0A846CCB-C9AE-45B9-B65D-45A53D67F71F}"/>
    <cellStyle name="Normal 921 2 2 4" xfId="9118" xr:uid="{F94C443B-DFB4-4644-B3AF-94A41AD942C8}"/>
    <cellStyle name="Normal 921 2 2 4 2" xfId="9117" xr:uid="{53547EBF-B958-47C8-A140-ED2FD82BC70C}"/>
    <cellStyle name="Normal 921 2 2 5" xfId="9116" xr:uid="{B74F24B9-8A89-469B-B732-F7D3C9B3C0A2}"/>
    <cellStyle name="Normal 921 2 3" xfId="9115" xr:uid="{B505D8DC-7273-4474-8DF1-050441A63E64}"/>
    <cellStyle name="Normal 921 2 3 2" xfId="9114" xr:uid="{C046CBD8-6AE8-42FE-8387-7A82E015D9DF}"/>
    <cellStyle name="Normal 921 2 3 2 2" xfId="9113" xr:uid="{1BF9786F-41D0-4E31-8205-0F6B8EDBE07C}"/>
    <cellStyle name="Normal 921 2 3 3" xfId="9112" xr:uid="{94120527-E8B5-4EB6-B4ED-69B433A3823F}"/>
    <cellStyle name="Normal 921 2 4" xfId="9111" xr:uid="{584C4524-2D29-4E18-8B68-60770F601D5F}"/>
    <cellStyle name="Normal 921 2 4 2" xfId="9110" xr:uid="{082E793E-4AE5-4F23-B6C7-4F7DF6398DBB}"/>
    <cellStyle name="Normal 921 2 5" xfId="9109" xr:uid="{B365ABA0-08BE-4B99-97E4-38F4A5F00B0F}"/>
    <cellStyle name="Normal 921 2 5 2" xfId="9108" xr:uid="{CD2ECF0E-ADF0-4D7F-ADDB-3605484E178C}"/>
    <cellStyle name="Normal 921 2 6" xfId="9107" xr:uid="{37CE3BDD-C893-46A4-AE3A-4A03A165E044}"/>
    <cellStyle name="Normal 921 3" xfId="9106" xr:uid="{7FF96E7B-AA56-4D4D-96D1-81795B7255B6}"/>
    <cellStyle name="Normal 921 3 2" xfId="9105" xr:uid="{2588F368-1619-4FDE-B4AA-9785A6589390}"/>
    <cellStyle name="Normal 921 3 2 2" xfId="9104" xr:uid="{8F678EDD-CFBE-4580-BF92-A36A55EBE509}"/>
    <cellStyle name="Normal 921 3 2 2 2" xfId="9103" xr:uid="{755FC04D-32AD-47DE-AA65-DE11D7D093B3}"/>
    <cellStyle name="Normal 921 3 2 3" xfId="9102" xr:uid="{5C096B1E-7BE1-40F4-A44D-FD1B25477A69}"/>
    <cellStyle name="Normal 921 3 3" xfId="9101" xr:uid="{1E86903E-879B-4F19-BB69-B9BD10C71B6F}"/>
    <cellStyle name="Normal 921 3 3 2" xfId="9100" xr:uid="{E77056C0-F094-43DF-A318-9800189C45E3}"/>
    <cellStyle name="Normal 921 3 4" xfId="9099" xr:uid="{66805BE5-F291-4F6C-8881-6EAAB9C5F21F}"/>
    <cellStyle name="Normal 921 3 4 2" xfId="9098" xr:uid="{5410FAD1-623C-42C2-822E-5475A50B9475}"/>
    <cellStyle name="Normal 921 3 5" xfId="9097" xr:uid="{56C6CE12-6A53-4047-B965-E892868609BF}"/>
    <cellStyle name="Normal 921 4" xfId="9096" xr:uid="{77E339D0-31A1-4E30-BDCC-56AFF472B71A}"/>
    <cellStyle name="Normal 921 4 2" xfId="9095" xr:uid="{4046F7D9-13B1-4287-AAE3-30AB06613B65}"/>
    <cellStyle name="Normal 921 4 2 2" xfId="9094" xr:uid="{304F67F3-B887-42D3-BE1E-DF1E3E285B45}"/>
    <cellStyle name="Normal 921 4 3" xfId="9093" xr:uid="{E741D4D6-DE0F-4DED-A991-6B7F998547AE}"/>
    <cellStyle name="Normal 921 5" xfId="9092" xr:uid="{539D89A6-8A88-43C6-9A89-8568ED20615E}"/>
    <cellStyle name="Normal 921 5 2" xfId="9091" xr:uid="{9165CF05-CBBF-4115-9FC1-865C0E6DA093}"/>
    <cellStyle name="Normal 921 6" xfId="9090" xr:uid="{784C8E16-16AE-4F9B-8BB3-7F71535ADC05}"/>
    <cellStyle name="Normal 921 6 2" xfId="9089" xr:uid="{13C9D935-0929-4BDE-BC1E-EFD20B8C36A4}"/>
    <cellStyle name="Normal 921 7" xfId="9088" xr:uid="{1D8CA665-3948-44C9-BF50-DBF93E0489E8}"/>
    <cellStyle name="Normal 922" xfId="9087" xr:uid="{CBFC474C-C8B3-4716-B730-F95A6E30BC43}"/>
    <cellStyle name="Normal 922 2" xfId="9086" xr:uid="{A40041A3-8BFC-472D-AF21-14509DDBCC78}"/>
    <cellStyle name="Normal 922 2 2" xfId="9085" xr:uid="{928348D7-9A83-4100-93F5-756830C1B3BB}"/>
    <cellStyle name="Normal 922 2 2 2" xfId="9084" xr:uid="{1B16B57E-87E6-4F7E-8C9A-9576001976EB}"/>
    <cellStyle name="Normal 922 2 2 2 2" xfId="9083" xr:uid="{BB0D722C-C809-4680-95B5-D702EAD3349A}"/>
    <cellStyle name="Normal 922 2 2 2 2 2" xfId="9082" xr:uid="{13D31F18-D428-4B1A-9503-44A1058DC72F}"/>
    <cellStyle name="Normal 922 2 2 2 3" xfId="9081" xr:uid="{0123CD39-102C-44A5-AEFE-295F68359813}"/>
    <cellStyle name="Normal 922 2 2 3" xfId="9080" xr:uid="{C5FEBA57-ACDB-4598-89E2-18B5A3C9C92F}"/>
    <cellStyle name="Normal 922 2 2 3 2" xfId="9079" xr:uid="{08F4C93A-5BE2-44EA-A93A-38CB2325DAFE}"/>
    <cellStyle name="Normal 922 2 2 4" xfId="9078" xr:uid="{EDF2E21D-2A7B-406E-94F9-37E474CB097C}"/>
    <cellStyle name="Normal 922 2 2 4 2" xfId="9077" xr:uid="{758E7392-FA5B-441E-A33E-9FCE5A88D1A2}"/>
    <cellStyle name="Normal 922 2 2 5" xfId="9076" xr:uid="{A8A96A66-D4B2-4367-AD6C-E386622DCF3C}"/>
    <cellStyle name="Normal 922 2 3" xfId="9075" xr:uid="{AB2ACB6A-1BDD-43CF-8A7D-93229DF1D8A2}"/>
    <cellStyle name="Normal 922 2 3 2" xfId="9074" xr:uid="{5B62BFED-0302-4238-8F8E-1330E37D4E87}"/>
    <cellStyle name="Normal 922 2 3 2 2" xfId="9073" xr:uid="{509EF499-0F2C-4564-8985-289D82F30CB0}"/>
    <cellStyle name="Normal 922 2 3 3" xfId="9072" xr:uid="{86D16B77-85DA-417C-8254-FD43CDAFD781}"/>
    <cellStyle name="Normal 922 2 4" xfId="9071" xr:uid="{044F2611-F0B8-456B-AFE4-4AE2461D7E18}"/>
    <cellStyle name="Normal 922 2 4 2" xfId="9070" xr:uid="{4524A83B-64F9-4181-B53A-115BEC6F194A}"/>
    <cellStyle name="Normal 922 2 5" xfId="9069" xr:uid="{2B872AAC-BF27-4FB9-BAFC-569C5C8005A8}"/>
    <cellStyle name="Normal 922 2 5 2" xfId="9068" xr:uid="{A91562F6-811C-4DC7-8A82-5FD620C45EA5}"/>
    <cellStyle name="Normal 922 2 6" xfId="9067" xr:uid="{79902609-DD02-4A4D-8BE8-F11D4FE44786}"/>
    <cellStyle name="Normal 922 3" xfId="9066" xr:uid="{17E42EA1-FC27-464C-850C-81B571BB0B80}"/>
    <cellStyle name="Normal 922 3 2" xfId="9065" xr:uid="{3F296428-6F7B-4557-A63E-2DA0E64CD7D6}"/>
    <cellStyle name="Normal 922 3 2 2" xfId="9064" xr:uid="{CBD0EAAF-4908-4D64-B67E-D68B4ACCB6D9}"/>
    <cellStyle name="Normal 922 3 2 2 2" xfId="9063" xr:uid="{E0F05BAB-F8DB-4CC7-9636-7FFAB6DA5CBF}"/>
    <cellStyle name="Normal 922 3 2 3" xfId="9062" xr:uid="{29210D7A-B429-4BDA-9E2C-10EAE53DAC4F}"/>
    <cellStyle name="Normal 922 3 3" xfId="9061" xr:uid="{3F0CD5DA-250B-4F2E-83AD-F1DAAD762D83}"/>
    <cellStyle name="Normal 922 3 3 2" xfId="9060" xr:uid="{16973310-031C-4173-8399-F7ABC753D26D}"/>
    <cellStyle name="Normal 922 3 4" xfId="9059" xr:uid="{89D21D6D-DABC-4278-9E7E-5ED4D0818EC0}"/>
    <cellStyle name="Normal 922 3 4 2" xfId="9058" xr:uid="{3D8141A8-2C69-487D-9B95-C5F4DCA837F8}"/>
    <cellStyle name="Normal 922 3 5" xfId="9057" xr:uid="{6E1FDDAA-774E-4945-81AB-A27F8ECC116F}"/>
    <cellStyle name="Normal 922 4" xfId="212" xr:uid="{9A594CAA-4639-4EE7-BAE2-3B868058427F}"/>
    <cellStyle name="Normal 922 4 2" xfId="9056" xr:uid="{C525D3AF-9C28-4D22-B2CF-4F3A023CE960}"/>
    <cellStyle name="Normal 922 4 2 2" xfId="9055" xr:uid="{AA790599-44E9-4BA3-BD2F-E0CF3130A548}"/>
    <cellStyle name="Normal 922 4 3" xfId="9054" xr:uid="{8E218099-7630-4D01-B025-5CF933B05181}"/>
    <cellStyle name="Normal 922 5" xfId="9053" xr:uid="{24C9327C-7DE7-414F-9E51-B0E26F131117}"/>
    <cellStyle name="Normal 922 5 2" xfId="9052" xr:uid="{FBBED1C8-243E-4471-B6EE-F92B6345354D}"/>
    <cellStyle name="Normal 922 6" xfId="9051" xr:uid="{2D58110C-E19B-4FC8-80B2-E7410AD471FE}"/>
    <cellStyle name="Normal 922 6 2" xfId="9050" xr:uid="{DC5AE093-C83D-49BB-BDA5-FF99E78A64B4}"/>
    <cellStyle name="Normal 922 7" xfId="9049" xr:uid="{DD8AFD00-606D-4BA0-A7F2-CEFD855F3D16}"/>
    <cellStyle name="Normal 923" xfId="9048" xr:uid="{F0EFB606-9040-4F8C-AD86-4F17EB37E3A1}"/>
    <cellStyle name="Normal 923 2" xfId="9047" xr:uid="{B35DEDED-E3FF-459E-BDFD-EC52862CB503}"/>
    <cellStyle name="Normal 923 2 2" xfId="9046" xr:uid="{F6566EE6-C070-4B9F-891F-ACA6B5DEBD31}"/>
    <cellStyle name="Normal 923 2 2 2" xfId="9045" xr:uid="{9A0A3B1E-DFF5-411F-940B-25DFC4F1B7A8}"/>
    <cellStyle name="Normal 923 2 2 2 2" xfId="9044" xr:uid="{0151A29B-0451-42A4-B3AF-9DF2FABE118F}"/>
    <cellStyle name="Normal 923 2 2 2 2 2" xfId="54004" xr:uid="{59756A7D-79D8-4D55-B4D4-CC843882D9AE}"/>
    <cellStyle name="Normal 923 2 2 2 3" xfId="53995" xr:uid="{A250F5B2-B57C-4CF6-9304-5AD7F6821867}"/>
    <cellStyle name="Normal 923 2 2 3" xfId="53951" xr:uid="{DEAD5188-E445-46BF-AE97-C0ED5BE0A122}"/>
    <cellStyle name="Normal 923 2 2 3 2" xfId="9043" xr:uid="{52A63AEF-714D-4A03-89D8-28FB0919C9E7}"/>
    <cellStyle name="Normal 923 2 2 4" xfId="9042" xr:uid="{AEDCBDD7-380E-490C-8A13-CB71EFF7F4DD}"/>
    <cellStyle name="Normal 923 2 2 4 2" xfId="9041" xr:uid="{AADB4A2E-C2C1-4AB1-B8D6-5FD4302E67D1}"/>
    <cellStyle name="Normal 923 2 2 5" xfId="9040" xr:uid="{D1617845-4818-401C-BAB7-86E94024ABBE}"/>
    <cellStyle name="Normal 923 2 3" xfId="9039" xr:uid="{D4746508-D9FF-463A-9847-C1CB475CE844}"/>
    <cellStyle name="Normal 923 2 3 2" xfId="9038" xr:uid="{8A808850-E9B5-4991-BBB5-025220B5E444}"/>
    <cellStyle name="Normal 923 2 3 2 2" xfId="9037" xr:uid="{FEBAABE7-4F10-4C6C-A186-26D693C5F315}"/>
    <cellStyle name="Normal 923 2 3 3" xfId="9036" xr:uid="{4B6FE174-4E0E-433C-8511-E29A9BCBED87}"/>
    <cellStyle name="Normal 923 2 4" xfId="9035" xr:uid="{730CF41A-5A74-4C19-965F-C94596C3D5B5}"/>
    <cellStyle name="Normal 923 2 4 2" xfId="9034" xr:uid="{04FC7811-A55B-4C5A-9384-477D07E84E6D}"/>
    <cellStyle name="Normal 923 2 5" xfId="9033" xr:uid="{F3E63EF9-8E2F-4E4E-BF58-B529EBE6E267}"/>
    <cellStyle name="Normal 923 2 5 2" xfId="9032" xr:uid="{E65CDC76-7FC5-45BB-A770-FDD7FC4BC447}"/>
    <cellStyle name="Normal 923 2 6" xfId="9031" xr:uid="{E10818FB-AAFC-4332-B54D-D76FE2B1CF38}"/>
    <cellStyle name="Normal 923 3" xfId="9030" xr:uid="{24A113C7-F731-46B5-AD63-315D47F5A95F}"/>
    <cellStyle name="Normal 923 3 2" xfId="9029" xr:uid="{315DE563-9C3D-4B86-A482-88A529E40AF4}"/>
    <cellStyle name="Normal 923 3 2 2" xfId="9028" xr:uid="{85EE6EBF-0BBD-428F-9B2F-5A1C5907F76E}"/>
    <cellStyle name="Normal 923 3 2 2 2" xfId="9027" xr:uid="{DC98C9CA-E3E7-43B1-843E-F06E43B3FB62}"/>
    <cellStyle name="Normal 923 3 2 3" xfId="9026" xr:uid="{48B61D09-9BBD-4F92-A816-5B7F08F8E4F3}"/>
    <cellStyle name="Normal 923 3 3" xfId="9025" xr:uid="{5DD0171C-F37B-485F-8083-6F43D81DC319}"/>
    <cellStyle name="Normal 923 3 3 2" xfId="9024" xr:uid="{7282D80C-D7E7-4186-B3B6-AE656F99A563}"/>
    <cellStyle name="Normal 923 3 4" xfId="9023" xr:uid="{810DD888-652B-404D-8C14-EBC4BE7BDA54}"/>
    <cellStyle name="Normal 923 3 4 2" xfId="9022" xr:uid="{3FF0BCEA-8692-4AC6-95DF-112053A7DDD9}"/>
    <cellStyle name="Normal 923 3 5" xfId="9021" xr:uid="{8E8AF485-9F4D-47E5-A444-04EAA37185E6}"/>
    <cellStyle name="Normal 923 4" xfId="9020" xr:uid="{5ECB6A43-66B3-48F4-AE2A-1256E541B1EA}"/>
    <cellStyle name="Normal 923 4 2" xfId="9019" xr:uid="{D9FE4A99-D613-469E-9534-7A900C8B5F1E}"/>
    <cellStyle name="Normal 923 4 2 2" xfId="9018" xr:uid="{04A2C0F3-5677-42CA-A6AA-03F17FA10E72}"/>
    <cellStyle name="Normal 923 4 3" xfId="9017" xr:uid="{AA7D791D-492A-452E-A63F-8FC81DF11BEE}"/>
    <cellStyle name="Normal 923 5" xfId="9016" xr:uid="{088D212E-9993-46C2-94FE-5F08FF55FA93}"/>
    <cellStyle name="Normal 923 5 2" xfId="9015" xr:uid="{AE913313-4720-4642-84D9-6EAF52FAB6A3}"/>
    <cellStyle name="Normal 923 6" xfId="9014" xr:uid="{5968C696-A2F4-4BED-BCD2-A833EC37E661}"/>
    <cellStyle name="Normal 923 6 2" xfId="9013" xr:uid="{6BB8F69D-2335-4958-B06D-5480CBE302E2}"/>
    <cellStyle name="Normal 923 7" xfId="9012" xr:uid="{4AD6AAEA-1E0D-4006-BA49-968C71E88406}"/>
    <cellStyle name="Normal 924" xfId="9011" xr:uid="{57116B53-33EC-4B67-ABCE-A90165D0C199}"/>
    <cellStyle name="Normal 924 2" xfId="9010" xr:uid="{C5FDDD6C-8CD7-4494-83ED-96D1F808C4DB}"/>
    <cellStyle name="Normal 924 2 2" xfId="9009" xr:uid="{2CC7572A-5B2F-432B-AEDC-C3F77F9B568C}"/>
    <cellStyle name="Normal 924 2 2 2" xfId="9008" xr:uid="{DC0784A2-0DF0-4902-B0BA-36FC4917FEFF}"/>
    <cellStyle name="Normal 924 2 2 2 2" xfId="9007" xr:uid="{C908AEA3-D668-44DF-8DB1-6F5679D120FC}"/>
    <cellStyle name="Normal 924 2 2 2 2 2" xfId="9006" xr:uid="{6E7D2CC9-CEA0-4C78-80C2-4DC6D1321F0F}"/>
    <cellStyle name="Normal 924 2 2 2 3" xfId="9005" xr:uid="{A99680F4-D26C-4A38-9493-2906BE99D52C}"/>
    <cellStyle name="Normal 924 2 2 3" xfId="9004" xr:uid="{DADA6593-75BD-49DF-A1C6-D7DB6300C053}"/>
    <cellStyle name="Normal 924 2 2 3 2" xfId="9003" xr:uid="{77BFC240-0E5D-4CF6-8982-014CE14CDD21}"/>
    <cellStyle name="Normal 924 2 2 4" xfId="9002" xr:uid="{2992EC1D-9B3D-42E3-843E-8A4EBE66247F}"/>
    <cellStyle name="Normal 924 2 2 4 2" xfId="9001" xr:uid="{ED0331AD-6E1E-4C82-8372-1EEC87679D54}"/>
    <cellStyle name="Normal 924 2 2 5" xfId="9000" xr:uid="{972311FB-806C-4149-9EE3-E06EB6C5DCE5}"/>
    <cellStyle name="Normal 924 2 3" xfId="8999" xr:uid="{535B7BC8-2CB1-4275-ADC1-022A9E91805D}"/>
    <cellStyle name="Normal 924 2 3 2" xfId="8998" xr:uid="{487C66B7-F155-4D12-802A-0FF1A9073F02}"/>
    <cellStyle name="Normal 924 2 3 2 2" xfId="8997" xr:uid="{98F4C767-7B34-46B9-AB62-A0425920ED72}"/>
    <cellStyle name="Normal 924 2 3 3" xfId="8996" xr:uid="{F8C34254-3931-4E11-B08E-1E06AE2F5A43}"/>
    <cellStyle name="Normal 924 2 4" xfId="8995" xr:uid="{2DBA31D3-54D6-44C2-B7FC-5235417C8405}"/>
    <cellStyle name="Normal 924 2 4 2" xfId="8994" xr:uid="{3BE44D0B-5A40-4B4A-9C72-F86FE1634772}"/>
    <cellStyle name="Normal 924 2 5" xfId="8993" xr:uid="{23E81243-39FF-4C7A-9E8A-A03E486A46E8}"/>
    <cellStyle name="Normal 924 2 5 2" xfId="8992" xr:uid="{BA7E4234-CFE7-4094-990C-307B0C110B10}"/>
    <cellStyle name="Normal 924 2 6" xfId="8991" xr:uid="{A2F6E5C4-C565-4AED-9A73-E19067FFBC3B}"/>
    <cellStyle name="Normal 924 3" xfId="8990" xr:uid="{6F9F55F7-7C91-458A-A8F1-E458CA4BF5F6}"/>
    <cellStyle name="Normal 924 3 2" xfId="8989" xr:uid="{CFE6325A-07D6-49D2-A6F2-D4C5609A4F3B}"/>
    <cellStyle name="Normal 924 3 2 2" xfId="8988" xr:uid="{ED34D39F-0EDF-4C62-B92F-28CDCB18E4EA}"/>
    <cellStyle name="Normal 924 3 2 2 2" xfId="8987" xr:uid="{E44C2DCE-4A5E-4F12-8FD0-A8A097443DDD}"/>
    <cellStyle name="Normal 924 3 2 3" xfId="8986" xr:uid="{2E9060AF-8409-4E91-8551-AA272563E749}"/>
    <cellStyle name="Normal 924 3 3" xfId="8985" xr:uid="{95ABB721-8D59-4F49-9CA2-DBE91AAE36F5}"/>
    <cellStyle name="Normal 924 3 3 2" xfId="8984" xr:uid="{6AE14675-4EEB-435C-B484-1A341EF79E7D}"/>
    <cellStyle name="Normal 924 3 4" xfId="8983" xr:uid="{229BACF5-6FBE-46DE-854E-72E782416760}"/>
    <cellStyle name="Normal 924 3 4 2" xfId="8982" xr:uid="{D5616383-02F2-4F56-9C65-DB7FF327FE28}"/>
    <cellStyle name="Normal 924 3 5" xfId="8981" xr:uid="{91BDF75C-E3CE-4316-9C4A-E9E1BA802CFA}"/>
    <cellStyle name="Normal 924 4" xfId="8980" xr:uid="{0348BCC7-3F85-4020-BBE6-2D44792E0EDA}"/>
    <cellStyle name="Normal 924 4 2" xfId="8979" xr:uid="{AFD8B653-E9C1-4069-9747-38B76EE0532E}"/>
    <cellStyle name="Normal 924 4 2 2" xfId="8978" xr:uid="{461D4EB7-758B-486A-8F1C-F0BCED834EB1}"/>
    <cellStyle name="Normal 924 4 3" xfId="8977" xr:uid="{E888E809-2174-4A0E-89E2-F03D02F3C505}"/>
    <cellStyle name="Normal 924 5" xfId="8976" xr:uid="{A0B5C827-3389-4160-B6CB-6AEB5ED6F4F9}"/>
    <cellStyle name="Normal 924 5 2" xfId="8975" xr:uid="{C329122C-48F9-49BA-A9F3-DD30B64DAFA0}"/>
    <cellStyle name="Normal 924 6" xfId="8974" xr:uid="{7069B069-01DC-4BC0-A3B1-ADBE65A93CD0}"/>
    <cellStyle name="Normal 924 6 2" xfId="8973" xr:uid="{2F455A44-2938-4631-83D2-E1D964BB3BF5}"/>
    <cellStyle name="Normal 924 7" xfId="8972" xr:uid="{93EEB837-52D6-42BB-B5E0-621F7D2370E1}"/>
    <cellStyle name="Normal 925" xfId="8971" xr:uid="{5355730F-0263-4AC9-B1B3-830E654F270A}"/>
    <cellStyle name="Normal 925 2" xfId="8970" xr:uid="{8158425A-B3B2-4F18-B58C-7D586FF0BDCC}"/>
    <cellStyle name="Normal 925 2 2" xfId="8969" xr:uid="{AD5A1064-435F-4EF0-96E7-DC53EAF222B7}"/>
    <cellStyle name="Normal 925 2 2 2" xfId="8968" xr:uid="{AAEAB29A-A112-4DF7-88EE-0C1A2B7E3BB9}"/>
    <cellStyle name="Normal 925 2 2 2 2" xfId="8967" xr:uid="{2459EF9B-A728-4F61-AB70-BED648E21051}"/>
    <cellStyle name="Normal 925 2 2 2 2 2" xfId="8966" xr:uid="{EEF54028-BB17-4D94-83CB-5599CCBDE58A}"/>
    <cellStyle name="Normal 925 2 2 2 3" xfId="8965" xr:uid="{7113EDE0-8592-4885-AECF-0CF1D1627156}"/>
    <cellStyle name="Normal 925 2 2 3" xfId="8964" xr:uid="{74B2A293-B839-441E-9452-A6227A478812}"/>
    <cellStyle name="Normal 925 2 2 3 2" xfId="8963" xr:uid="{1FC41710-BA79-4412-A371-9893CD28BB4D}"/>
    <cellStyle name="Normal 925 2 2 4" xfId="8962" xr:uid="{494DB78E-BD74-46AF-814A-BC412F94809C}"/>
    <cellStyle name="Normal 925 2 2 4 2" xfId="8961" xr:uid="{E26D790E-C9EE-45B2-8855-9F9747F2558C}"/>
    <cellStyle name="Normal 925 2 2 5" xfId="8960" xr:uid="{2C3E9635-27B1-475B-B211-60720B96A5BD}"/>
    <cellStyle name="Normal 925 2 3" xfId="8959" xr:uid="{8B513470-5AD8-4B98-B203-7B2022E35CE4}"/>
    <cellStyle name="Normal 925 2 3 2" xfId="8958" xr:uid="{6525D98F-B7D7-43F7-8594-A0DEA484A9B9}"/>
    <cellStyle name="Normal 925 2 3 2 2" xfId="8957" xr:uid="{8F593256-930E-4465-9FDB-D3300515EF2C}"/>
    <cellStyle name="Normal 925 2 3 3" xfId="8956" xr:uid="{A1674595-EB96-4641-8DF6-DB6CB2E5F55D}"/>
    <cellStyle name="Normal 925 2 4" xfId="8955" xr:uid="{2C568AC4-26A4-4768-8AA9-7857571CF802}"/>
    <cellStyle name="Normal 925 2 4 2" xfId="8954" xr:uid="{1CA557C8-BE48-459D-998B-3D19F5A3E65A}"/>
    <cellStyle name="Normal 925 2 5" xfId="8953" xr:uid="{02556F60-A7E3-45BE-951A-33DB35D3605F}"/>
    <cellStyle name="Normal 925 2 5 2" xfId="8952" xr:uid="{BC886D88-DA1B-4E9A-8854-2EBFFBEC6984}"/>
    <cellStyle name="Normal 925 2 6" xfId="8951" xr:uid="{E025B53D-9F3B-49A0-8625-906E91732903}"/>
    <cellStyle name="Normal 925 3" xfId="8950" xr:uid="{DFD747F6-8F41-4C35-B2E5-1066E8913912}"/>
    <cellStyle name="Normal 925 3 2" xfId="8949" xr:uid="{C774E39C-3DFE-4CA7-9191-A61EB57BC0B5}"/>
    <cellStyle name="Normal 925 3 2 2" xfId="8948" xr:uid="{15CED32C-DA96-4462-91AC-5C7E06575262}"/>
    <cellStyle name="Normal 925 3 2 2 2" xfId="8947" xr:uid="{BDB7068D-D167-4551-83C4-F224DC912C9B}"/>
    <cellStyle name="Normal 925 3 2 3" xfId="8946" xr:uid="{7AFAE571-31BE-4A4B-A5D1-28E477B2CDEE}"/>
    <cellStyle name="Normal 925 3 3" xfId="8945" xr:uid="{9FB36FB9-5215-4802-822B-4F5EAF61D42C}"/>
    <cellStyle name="Normal 925 3 3 2" xfId="8944" xr:uid="{4AD80CDB-BED5-408F-9838-A30D2AD2334C}"/>
    <cellStyle name="Normal 925 3 4" xfId="8943" xr:uid="{15EAF692-3FE3-4646-A267-622A3273AA88}"/>
    <cellStyle name="Normal 925 3 4 2" xfId="8942" xr:uid="{0BED0138-C0DD-43F9-9F27-CD75177E502A}"/>
    <cellStyle name="Normal 925 3 5" xfId="8941" xr:uid="{439226A7-1A81-46C7-9E76-A76F9D8FD7EF}"/>
    <cellStyle name="Normal 925 4" xfId="8940" xr:uid="{B3A4A8D4-4F88-4139-A62E-C5B884DC2542}"/>
    <cellStyle name="Normal 925 4 2" xfId="8939" xr:uid="{9901A8C1-3F6A-4268-B259-54F5956A521F}"/>
    <cellStyle name="Normal 925 4 2 2" xfId="8938" xr:uid="{E3FB9C9A-C1AF-44DC-991A-39AD676B474D}"/>
    <cellStyle name="Normal 925 4 3" xfId="8937" xr:uid="{9BB97018-D15A-4B9F-84CE-5E2A2424F036}"/>
    <cellStyle name="Normal 925 5" xfId="8936" xr:uid="{83BB7AF5-A560-4742-B96F-864189B99CEF}"/>
    <cellStyle name="Normal 925 5 2" xfId="8935" xr:uid="{2D90D2D0-8A30-48DB-900A-17EA1A4F1D84}"/>
    <cellStyle name="Normal 925 6" xfId="8934" xr:uid="{63DCA72B-E7D0-4F98-835F-E5AD2A196E79}"/>
    <cellStyle name="Normal 925 6 2" xfId="8933" xr:uid="{F33CDC9E-351A-43FB-AE54-54BA774FE65A}"/>
    <cellStyle name="Normal 925 7" xfId="8932" xr:uid="{03B1CDE4-CB4A-43DA-A89F-B0B8C5C5976F}"/>
    <cellStyle name="Normal 926" xfId="8931" xr:uid="{D2775504-EDF0-492A-8520-00A08781AE70}"/>
    <cellStyle name="Normal 926 2" xfId="8930" xr:uid="{527F308A-589A-4620-BF46-7842ECF218B5}"/>
    <cellStyle name="Normal 926 2 2" xfId="8929" xr:uid="{C353D8FD-24DE-4275-A13A-87C5FA65253A}"/>
    <cellStyle name="Normal 926 2 2 2" xfId="8928" xr:uid="{725FBE4B-BFF3-47A2-89DC-0CCC097DE378}"/>
    <cellStyle name="Normal 926 2 2 2 2" xfId="8927" xr:uid="{FAADFFD3-4542-482E-9D8A-8DFBFB5509C1}"/>
    <cellStyle name="Normal 926 2 2 2 2 2" xfId="8926" xr:uid="{43639770-13FC-4659-9499-0DB1BECDA562}"/>
    <cellStyle name="Normal 926 2 2 2 3" xfId="8925" xr:uid="{E0BC2086-193C-4926-9A9A-7EEB28D0A9BF}"/>
    <cellStyle name="Normal 926 2 2 3" xfId="8924" xr:uid="{3240CD11-1A04-49A6-A71E-A6412D46FDCD}"/>
    <cellStyle name="Normal 926 2 2 3 2" xfId="8923" xr:uid="{F76C73F6-4A1E-4991-913F-61FFE93C7C9C}"/>
    <cellStyle name="Normal 926 2 2 4" xfId="8922" xr:uid="{1BCBFBB3-EDA1-434E-B16A-C532A60B16E2}"/>
    <cellStyle name="Normal 926 2 2 4 2" xfId="8921" xr:uid="{E22F4404-FE0F-4374-A76B-86E3AFCA27F8}"/>
    <cellStyle name="Normal 926 2 2 5" xfId="8920" xr:uid="{4E618A6B-58F1-4691-80BA-92F75887FA2F}"/>
    <cellStyle name="Normal 926 2 3" xfId="8919" xr:uid="{FC642644-37BE-4534-AD5E-9683111E9AF8}"/>
    <cellStyle name="Normal 926 2 3 2" xfId="8918" xr:uid="{3D8AC4AA-FF27-493E-9C0D-C73F8F999D5F}"/>
    <cellStyle name="Normal 926 2 3 2 2" xfId="8917" xr:uid="{A2FF633E-AE7C-45FB-B0BA-3FC5BF6DF9B8}"/>
    <cellStyle name="Normal 926 2 3 3" xfId="8916" xr:uid="{A4EC710F-7E40-43D9-8FF5-6FBE09646417}"/>
    <cellStyle name="Normal 926 2 4" xfId="8915" xr:uid="{BF3F3F5A-DB16-4046-8FE1-D511C2BEFC39}"/>
    <cellStyle name="Normal 926 2 4 2" xfId="8914" xr:uid="{EA484B2D-0982-47C3-9EEF-0FAADDB88395}"/>
    <cellStyle name="Normal 926 2 5" xfId="8913" xr:uid="{A74A9131-9F4E-4621-95F6-D874A2A14064}"/>
    <cellStyle name="Normal 926 2 5 2" xfId="8912" xr:uid="{9EC683D5-8CA0-4912-8D42-2A9AC52D5FFD}"/>
    <cellStyle name="Normal 926 2 6" xfId="8911" xr:uid="{1B209FA2-1DD6-4119-9596-32E97BA66E24}"/>
    <cellStyle name="Normal 926 3" xfId="8910" xr:uid="{1AF139E4-1DF2-43DA-8D78-F626A7E36646}"/>
    <cellStyle name="Normal 926 3 2" xfId="8909" xr:uid="{400D9D54-D870-4400-9A59-DE841A1CA23A}"/>
    <cellStyle name="Normal 926 3 2 2" xfId="8908" xr:uid="{C900FE3E-BC61-40D0-BD90-1A38A51FCC55}"/>
    <cellStyle name="Normal 926 3 2 2 2" xfId="8907" xr:uid="{0CB7FFFD-086F-4FA8-8742-919748A2A3BA}"/>
    <cellStyle name="Normal 926 3 2 3" xfId="8906" xr:uid="{CAE49DE7-173D-4D1B-97C9-EB7FC20696F1}"/>
    <cellStyle name="Normal 926 3 3" xfId="8905" xr:uid="{B5A6F970-3F6D-47F1-971C-0EDA1E50BF58}"/>
    <cellStyle name="Normal 926 3 3 2" xfId="8904" xr:uid="{38783409-245A-45BB-9DA7-DEE61A18B268}"/>
    <cellStyle name="Normal 926 3 4" xfId="8903" xr:uid="{07B21C6E-B179-434F-AF38-4E47167A9208}"/>
    <cellStyle name="Normal 926 3 4 2" xfId="8902" xr:uid="{8024D1D4-50A8-4FF2-8A78-D99798FC7A0E}"/>
    <cellStyle name="Normal 926 3 5" xfId="8901" xr:uid="{BFFF97B9-EBC7-4574-92B0-1C77C4BA4C2D}"/>
    <cellStyle name="Normal 926 4" xfId="8900" xr:uid="{C2664709-462E-41BB-B6EC-0E0E8380FFA3}"/>
    <cellStyle name="Normal 926 4 2" xfId="8899" xr:uid="{B27BBF91-F5FB-4868-A4AC-0E201D79EFFF}"/>
    <cellStyle name="Normal 926 4 2 2" xfId="8898" xr:uid="{9A4B31FC-ED2B-428A-BAE0-0A06092798CB}"/>
    <cellStyle name="Normal 926 4 3" xfId="8897" xr:uid="{9AF817AA-8D23-4412-9F12-7E0990E7235A}"/>
    <cellStyle name="Normal 926 5" xfId="8896" xr:uid="{BD0E7F31-BCBD-41F1-B055-C8B5FE16C723}"/>
    <cellStyle name="Normal 926 5 2" xfId="8895" xr:uid="{29B47A61-A3BF-40AA-AE5C-6502B2E3963C}"/>
    <cellStyle name="Normal 926 6" xfId="8894" xr:uid="{A9F40E4E-AAF8-4318-8727-DDD1D953C933}"/>
    <cellStyle name="Normal 926 6 2" xfId="8893" xr:uid="{EB73DBA1-4D98-4730-A631-FADFB20864FB}"/>
    <cellStyle name="Normal 926 7" xfId="8892" xr:uid="{F710B370-579A-4418-B277-E223AA6A1567}"/>
    <cellStyle name="Normal 927" xfId="8891" xr:uid="{6AAECABD-4A8B-4ED6-9F9B-71A082AFE083}"/>
    <cellStyle name="Normal 927 2" xfId="8890" xr:uid="{4E0F6D58-D09E-47A7-B467-3EC41D6A542D}"/>
    <cellStyle name="Normal 927 2 2" xfId="8889" xr:uid="{622D3075-F677-401F-9F59-E20B6CB5D44F}"/>
    <cellStyle name="Normal 927 2 2 2" xfId="8888" xr:uid="{76913736-CCB6-493E-892A-E86A98A437DF}"/>
    <cellStyle name="Normal 927 2 2 2 2" xfId="8887" xr:uid="{2081BCE9-4B20-4E3B-9116-D918C5130150}"/>
    <cellStyle name="Normal 927 2 2 2 2 2" xfId="8886" xr:uid="{B2A0CEAE-59D8-495B-83F2-3E739BBA642D}"/>
    <cellStyle name="Normal 927 2 2 2 3" xfId="8885" xr:uid="{1DD76DBC-2CD2-4528-83A9-CF42C2F5F33F}"/>
    <cellStyle name="Normal 927 2 2 3" xfId="8884" xr:uid="{2D87FFE4-6169-4E70-B9ED-BF7E74CE4325}"/>
    <cellStyle name="Normal 927 2 2 3 2" xfId="8883" xr:uid="{CACCA859-95F4-4616-9D2B-F2D30EAC6FBC}"/>
    <cellStyle name="Normal 927 2 2 4" xfId="8882" xr:uid="{E034013B-337A-465B-A43F-A1B56DCF8D1E}"/>
    <cellStyle name="Normal 927 2 2 4 2" xfId="8881" xr:uid="{6EB5023B-0ED4-4E05-A7FD-D91E53438EBD}"/>
    <cellStyle name="Normal 927 2 2 5" xfId="8880" xr:uid="{F1B8AC64-CE0D-4A8E-AB24-6C4C20439300}"/>
    <cellStyle name="Normal 927 2 3" xfId="8879" xr:uid="{D3BCA7B1-997D-4130-9322-5C91075AF6F3}"/>
    <cellStyle name="Normal 927 2 3 2" xfId="8878" xr:uid="{686B7CE4-B09E-40BC-BAA6-7B8579968993}"/>
    <cellStyle name="Normal 927 2 3 2 2" xfId="8877" xr:uid="{484436D9-C880-4E0B-9051-14BA07DFF864}"/>
    <cellStyle name="Normal 927 2 3 3" xfId="8876" xr:uid="{4A4C5D95-F06D-4875-8B1F-011A47AD22EE}"/>
    <cellStyle name="Normal 927 2 4" xfId="8875" xr:uid="{131AA1D2-291E-41C5-A37D-EA4F3F2EDE12}"/>
    <cellStyle name="Normal 927 2 4 2" xfId="8874" xr:uid="{4812E7D4-CE3E-47EE-AE1F-882072B3411C}"/>
    <cellStyle name="Normal 927 2 5" xfId="8873" xr:uid="{E3EF61CE-9DBC-4DD1-9AE0-E0619980329B}"/>
    <cellStyle name="Normal 927 2 5 2" xfId="8872" xr:uid="{3109C270-BE55-4558-9505-4A76996549C5}"/>
    <cellStyle name="Normal 927 2 6" xfId="8871" xr:uid="{564DF617-0AC3-420B-ABC5-B1704FE2FCC9}"/>
    <cellStyle name="Normal 927 3" xfId="8870" xr:uid="{99FD30AF-5B52-462F-BD6D-5664508D22BC}"/>
    <cellStyle name="Normal 927 3 2" xfId="8869" xr:uid="{D037632B-D607-42DE-BA76-7424D738E56F}"/>
    <cellStyle name="Normal 927 3 2 2" xfId="8868" xr:uid="{1DAC1B81-B186-4FF9-9383-B111E20F07B7}"/>
    <cellStyle name="Normal 927 3 2 2 2" xfId="8867" xr:uid="{993F0F56-EFE8-4E11-8714-FE4D5340E1FE}"/>
    <cellStyle name="Normal 927 3 2 3" xfId="8866" xr:uid="{0FB1B99C-2CE8-43EC-8AEA-33F761575890}"/>
    <cellStyle name="Normal 927 3 3" xfId="8865" xr:uid="{8A030D96-9B80-4B52-A434-C2DCCD580261}"/>
    <cellStyle name="Normal 927 3 3 2" xfId="8864" xr:uid="{54DB0877-5F30-4EE8-9C50-3349B73A7E6A}"/>
    <cellStyle name="Normal 927 3 4" xfId="8863" xr:uid="{69428A8F-507C-4F57-8086-96CFD58B5CCC}"/>
    <cellStyle name="Normal 927 3 4 2" xfId="8862" xr:uid="{FA4A90F7-9EE3-406F-86D4-4A2A6065529D}"/>
    <cellStyle name="Normal 927 3 5" xfId="8861" xr:uid="{24C8099F-0625-4CB2-88E2-9CE255811F68}"/>
    <cellStyle name="Normal 927 4" xfId="8860" xr:uid="{C0920D4B-5E53-48D1-AD3C-4CACF02E89AF}"/>
    <cellStyle name="Normal 927 4 2" xfId="8859" xr:uid="{B450F124-7876-4289-A010-1B0B0C81D6D3}"/>
    <cellStyle name="Normal 927 4 2 2" xfId="8858" xr:uid="{4FCB25FD-CC34-4EC1-9B41-ACC84A11B4D5}"/>
    <cellStyle name="Normal 927 4 3" xfId="8857" xr:uid="{AE2325CD-4062-444D-B1A7-3B72DAD94476}"/>
    <cellStyle name="Normal 927 5" xfId="8856" xr:uid="{E389C112-1E58-4A11-B042-397EC1EEA3DC}"/>
    <cellStyle name="Normal 927 5 2" xfId="8855" xr:uid="{ACCF7CA4-E59B-46DB-894C-FCCD10773405}"/>
    <cellStyle name="Normal 927 6" xfId="8854" xr:uid="{9BC186DA-E991-4C48-B8E0-E489C8E1C858}"/>
    <cellStyle name="Normal 927 6 2" xfId="8853" xr:uid="{CF5F0B6E-26B4-4F50-9892-3566B7C66A8E}"/>
    <cellStyle name="Normal 927 7" xfId="8852" xr:uid="{496D3DB6-DDB2-4EAF-AC82-607BC1355461}"/>
    <cellStyle name="Normal 928" xfId="8851" xr:uid="{45F385B4-6B35-4DFB-8054-45A2D502CC00}"/>
    <cellStyle name="Normal 928 2" xfId="8850" xr:uid="{7B7DCC82-A384-44BF-8778-C957CAC08FBC}"/>
    <cellStyle name="Normal 928 2 2" xfId="8849" xr:uid="{1378D1C2-3E4E-48BA-A9F1-EC6D5068A3D0}"/>
    <cellStyle name="Normal 928 2 2 2" xfId="8848" xr:uid="{65137A08-FD49-42F0-BC17-66E4941964E6}"/>
    <cellStyle name="Normal 928 2 2 2 2" xfId="8847" xr:uid="{F5B50559-8477-4134-8A90-BFDBBA5D8B16}"/>
    <cellStyle name="Normal 928 2 2 2 2 2" xfId="8846" xr:uid="{DC989D63-A59A-4073-8EDD-43CD89803D40}"/>
    <cellStyle name="Normal 928 2 2 2 3" xfId="8845" xr:uid="{D6E9A19E-97F3-4F2A-9C4B-18DDED81D804}"/>
    <cellStyle name="Normal 928 2 2 3" xfId="8844" xr:uid="{5BA4F0FC-8227-40E2-8299-E2C81EA430FE}"/>
    <cellStyle name="Normal 928 2 2 3 2" xfId="8843" xr:uid="{7155E08B-0434-4213-A713-2396C36CC4D7}"/>
    <cellStyle name="Normal 928 2 2 4" xfId="8842" xr:uid="{23213269-8C3A-4A5C-BFCC-7A27996336DC}"/>
    <cellStyle name="Normal 928 2 2 4 2" xfId="8841" xr:uid="{40FEF541-14A9-416B-AD26-E07F1E7ECF69}"/>
    <cellStyle name="Normal 928 2 2 5" xfId="8840" xr:uid="{3B0DC293-C30B-421F-A740-4C59B9D9784B}"/>
    <cellStyle name="Normal 928 2 3" xfId="8839" xr:uid="{F782CF3D-53DF-4090-AB9C-158D65BA66A9}"/>
    <cellStyle name="Normal 928 2 3 2" xfId="8838" xr:uid="{B47C3AB8-83C7-4C45-8F18-1755248AE015}"/>
    <cellStyle name="Normal 928 2 3 2 2" xfId="8837" xr:uid="{182BCDE5-902A-4A9B-8F8E-FCA14932220C}"/>
    <cellStyle name="Normal 928 2 3 3" xfId="8836" xr:uid="{3E277BE9-82BD-4087-B14E-21F9E0950E9E}"/>
    <cellStyle name="Normal 928 2 4" xfId="8835" xr:uid="{CF4F96E8-8298-4D86-9556-75A0438D592A}"/>
    <cellStyle name="Normal 928 2 4 2" xfId="8834" xr:uid="{5D2B5CB3-0A72-42CF-B7DE-431B04B66399}"/>
    <cellStyle name="Normal 928 2 5" xfId="8833" xr:uid="{D0AD3D72-5369-46DC-AE2D-B1DB14F2B91D}"/>
    <cellStyle name="Normal 928 2 5 2" xfId="8832" xr:uid="{03EF9F7A-97B7-4523-B151-7D09CDEA1145}"/>
    <cellStyle name="Normal 928 2 6" xfId="8831" xr:uid="{AF77A7F4-76D8-4733-A0A6-04EBBBC5B152}"/>
    <cellStyle name="Normal 928 3" xfId="8830" xr:uid="{C4ED699E-55FC-4099-A3B5-CB145D143F59}"/>
    <cellStyle name="Normal 928 3 2" xfId="8829" xr:uid="{D2EC3B5B-FEF9-4061-8511-4BC95903DC1E}"/>
    <cellStyle name="Normal 928 3 2 2" xfId="8828" xr:uid="{05BDEB71-9594-475A-85C1-58A36B779445}"/>
    <cellStyle name="Normal 928 3 2 2 2" xfId="8827" xr:uid="{BC3D48CF-B5F5-4BB8-9AC7-DD4BF6E7A7D8}"/>
    <cellStyle name="Normal 928 3 2 3" xfId="8826" xr:uid="{50628BCF-3AF2-4B7F-A69A-63DB43F22BFB}"/>
    <cellStyle name="Normal 928 3 3" xfId="8825" xr:uid="{DBA56513-B507-4224-8759-A14B2CDB8325}"/>
    <cellStyle name="Normal 928 3 3 2" xfId="8824" xr:uid="{0E959916-BC35-432F-9BE9-7301EEEA8B29}"/>
    <cellStyle name="Normal 928 3 4" xfId="8823" xr:uid="{12F1A282-FE4F-4EFE-81B3-2031FCFBEF7F}"/>
    <cellStyle name="Normal 928 3 4 2" xfId="8822" xr:uid="{54AECB02-FDD2-44DF-A8D9-5C64480EEBFA}"/>
    <cellStyle name="Normal 928 3 5" xfId="8821" xr:uid="{AEDB2486-4E65-4FFE-8FF7-F6972E55207F}"/>
    <cellStyle name="Normal 928 4" xfId="8820" xr:uid="{20E09931-82EA-4786-A050-26874F07EA84}"/>
    <cellStyle name="Normal 928 4 2" xfId="8819" xr:uid="{4F6EBEF1-CD5A-42C0-8E6F-919891F5D49F}"/>
    <cellStyle name="Normal 928 4 2 2" xfId="8818" xr:uid="{8AEE2135-4CB4-44CB-A021-EF39FEC9A379}"/>
    <cellStyle name="Normal 928 4 3" xfId="8817" xr:uid="{E20AC353-0A03-4C99-B295-118D4297D885}"/>
    <cellStyle name="Normal 928 5" xfId="8816" xr:uid="{D19F8241-C5FE-4571-9D87-2FFCA4E2A505}"/>
    <cellStyle name="Normal 928 5 2" xfId="8815" xr:uid="{ED4A111C-043E-4A56-ABF2-019CD10F790A}"/>
    <cellStyle name="Normal 928 6" xfId="8814" xr:uid="{44912E58-CEEA-4316-8F0A-45B1B3C0BC6B}"/>
    <cellStyle name="Normal 928 6 2" xfId="8813" xr:uid="{B611F7B1-57E8-4E74-885B-F39CF841B458}"/>
    <cellStyle name="Normal 928 7" xfId="8812" xr:uid="{90616BE7-BBC6-47D0-AD65-790B6E853117}"/>
    <cellStyle name="Normal 929" xfId="8811" xr:uid="{9F3C85D2-7D10-412A-9A0F-9A97B8C920A8}"/>
    <cellStyle name="Normal 929 2" xfId="8810" xr:uid="{967B948B-AFDB-4E4A-A37B-19129F18A5BE}"/>
    <cellStyle name="Normal 929 2 2" xfId="8809" xr:uid="{9B348B5F-32DE-4F6A-9E23-3BA95FF6987B}"/>
    <cellStyle name="Normal 929 2 2 2" xfId="8808" xr:uid="{E736BE7E-8B3A-4B50-90BE-C587FBD3880C}"/>
    <cellStyle name="Normal 929 2 2 2 2" xfId="8807" xr:uid="{D7867374-5527-44A0-B4A4-99DEC5217936}"/>
    <cellStyle name="Normal 929 2 2 2 2 2" xfId="8806" xr:uid="{DD8D04B3-36F5-48CF-BC9D-EA865EC6CCAE}"/>
    <cellStyle name="Normal 929 2 2 2 3" xfId="8805" xr:uid="{23F8176A-243B-40C8-BF35-2659E3289835}"/>
    <cellStyle name="Normal 929 2 2 3" xfId="8804" xr:uid="{5F13BA81-B425-485E-A8DC-7CE22F02DBF2}"/>
    <cellStyle name="Normal 929 2 2 3 2" xfId="8803" xr:uid="{75540627-8053-488C-889A-40827BE89EDC}"/>
    <cellStyle name="Normal 929 2 2 4" xfId="8802" xr:uid="{9463D477-FB4D-4A49-9BE9-40899543DD80}"/>
    <cellStyle name="Normal 929 2 2 4 2" xfId="8801" xr:uid="{AD07F058-1C75-4E34-8F26-A560BF452CCC}"/>
    <cellStyle name="Normal 929 2 2 5" xfId="8800" xr:uid="{B93483F0-B55A-456B-B657-E0D890C451C1}"/>
    <cellStyle name="Normal 929 2 3" xfId="8799" xr:uid="{872990F2-A5DC-40B4-935F-64544923B16C}"/>
    <cellStyle name="Normal 929 2 3 2" xfId="8798" xr:uid="{72DA1536-E783-41B7-81C3-BE3AFF76F378}"/>
    <cellStyle name="Normal 929 2 3 2 2" xfId="8797" xr:uid="{A84D3352-D289-4D38-AA5B-680BD7B0EDEA}"/>
    <cellStyle name="Normal 929 2 3 3" xfId="8796" xr:uid="{B880D95B-5853-4108-9DB0-EE1C060B129B}"/>
    <cellStyle name="Normal 929 2 4" xfId="8795" xr:uid="{4B172C1F-B7CE-4AA0-9D47-21280A838CFF}"/>
    <cellStyle name="Normal 929 2 4 2" xfId="8794" xr:uid="{2D1A4D19-F701-4A24-A75E-D7DC71487252}"/>
    <cellStyle name="Normal 929 2 5" xfId="8793" xr:uid="{56E9444D-89D6-4753-9C9D-A756B8428E1E}"/>
    <cellStyle name="Normal 929 2 5 2" xfId="8792" xr:uid="{A4D9B4FF-2FF9-456A-A954-B4AF79A76343}"/>
    <cellStyle name="Normal 929 2 6" xfId="8791" xr:uid="{8FFFEBAF-0FA7-4D10-8900-D4179567B2D6}"/>
    <cellStyle name="Normal 929 3" xfId="8790" xr:uid="{B5242991-F269-4F81-9C92-DA6832E880DD}"/>
    <cellStyle name="Normal 929 3 2" xfId="8789" xr:uid="{06E50F72-A778-48EF-80D8-11761E53C326}"/>
    <cellStyle name="Normal 929 3 2 2" xfId="8788" xr:uid="{E22F8057-3827-4C77-9869-388499831B32}"/>
    <cellStyle name="Normal 929 3 2 2 2" xfId="8787" xr:uid="{A2325452-D0D3-485D-8103-5EB1F6DEB9BF}"/>
    <cellStyle name="Normal 929 3 2 3" xfId="8786" xr:uid="{01109DBE-A82D-42D8-B3C4-CDB9F9874F66}"/>
    <cellStyle name="Normal 929 3 3" xfId="8785" xr:uid="{4D69E5CD-C8F8-4B9C-BF06-3829B71895E7}"/>
    <cellStyle name="Normal 929 3 3 2" xfId="8784" xr:uid="{F4C88297-482D-4E8D-A3E8-FA206C02D4BE}"/>
    <cellStyle name="Normal 929 3 4" xfId="8783" xr:uid="{724CC58B-843A-4CD1-9F1E-72BECF3B857F}"/>
    <cellStyle name="Normal 929 3 4 2" xfId="8782" xr:uid="{DBAA8DF5-A45A-4B4D-AB3A-376ED4994899}"/>
    <cellStyle name="Normal 929 3 5" xfId="8781" xr:uid="{7F77ADDF-FF1E-4053-9900-5B1046288998}"/>
    <cellStyle name="Normal 929 4" xfId="8780" xr:uid="{293DD840-42CC-47A1-82ED-B05531C7126D}"/>
    <cellStyle name="Normal 929 4 2" xfId="8779" xr:uid="{2ADDC4DF-9894-44F2-8106-D457E4098BA3}"/>
    <cellStyle name="Normal 929 4 2 2" xfId="8778" xr:uid="{E1755213-C579-4663-8466-2C12781546C2}"/>
    <cellStyle name="Normal 929 4 3" xfId="8777" xr:uid="{A65C3F99-3CC0-477A-BB94-35D4B4407B56}"/>
    <cellStyle name="Normal 929 5" xfId="8776" xr:uid="{7B54ADFC-CB12-4DFD-BBBA-68FCD542824F}"/>
    <cellStyle name="Normal 929 5 2" xfId="8775" xr:uid="{A0A3492B-E156-47FD-B967-912A34A1ED5E}"/>
    <cellStyle name="Normal 929 6" xfId="8774" xr:uid="{5ABEB10D-08A7-4B86-8BC4-AA0BDB8EB9CF}"/>
    <cellStyle name="Normal 929 6 2" xfId="8773" xr:uid="{ED8F6789-2731-458C-8FD6-36F80F917982}"/>
    <cellStyle name="Normal 929 7" xfId="8772" xr:uid="{ADEA25CC-DAF1-4ECD-B7AE-D1363C437F03}"/>
    <cellStyle name="Normal 93" xfId="8771" xr:uid="{7E271D2F-9569-4CE9-B4BB-87C6022C630E}"/>
    <cellStyle name="Normal 93 2" xfId="8770" xr:uid="{9E331A6D-8CF6-4AC4-820E-CDEF4B5F653F}"/>
    <cellStyle name="Normal 93 2 2" xfId="8769" xr:uid="{48EEEADF-43C3-4714-8287-0CF3AD795FC4}"/>
    <cellStyle name="Normal 93 3" xfId="8768" xr:uid="{754C71DB-E2C4-483A-B903-9B6A17A75530}"/>
    <cellStyle name="Normal 93_Forecast" xfId="8767" xr:uid="{CA0F1A3E-B78E-4FC4-B446-21275D5E30A1}"/>
    <cellStyle name="Normal 930" xfId="8766" xr:uid="{C61BFF87-5B1E-4974-B3FA-C60B7A2A340E}"/>
    <cellStyle name="Normal 930 2" xfId="8765" xr:uid="{ED59DE7E-D331-43F0-B155-0D43C1A7196E}"/>
    <cellStyle name="Normal 930 2 2" xfId="8764" xr:uid="{ECAA606A-4974-4C8E-8C00-EA0A1F5FC7D9}"/>
    <cellStyle name="Normal 930 2 2 2" xfId="8763" xr:uid="{0473BF3A-8FDC-4622-9A8A-93766FE52BEB}"/>
    <cellStyle name="Normal 930 2 2 2 2" xfId="8762" xr:uid="{4D7D73C1-C7DA-4186-8057-5CF69A6BA22B}"/>
    <cellStyle name="Normal 930 2 2 2 2 2" xfId="8761" xr:uid="{AA5F6B44-FAB3-4327-B138-2F401883DEB0}"/>
    <cellStyle name="Normal 930 2 2 2 3" xfId="8760" xr:uid="{44AD76A3-5F25-49A5-96E6-A4DFF7ECBB7D}"/>
    <cellStyle name="Normal 930 2 2 3" xfId="8759" xr:uid="{7EA7EA92-C009-428D-BF4D-FCDEFCDD8833}"/>
    <cellStyle name="Normal 930 2 2 3 2" xfId="8758" xr:uid="{418F76C5-92D9-4FB7-9CC8-58672C118EB0}"/>
    <cellStyle name="Normal 930 2 2 4" xfId="8757" xr:uid="{E091CF99-B53F-404C-8C13-9CA8F2D99027}"/>
    <cellStyle name="Normal 930 2 2 4 2" xfId="8756" xr:uid="{ECE5E324-0E46-41D9-83D0-DDB159B419C3}"/>
    <cellStyle name="Normal 930 2 2 5" xfId="8755" xr:uid="{688DDB6F-B783-4217-B4EE-3E2D760FF2DD}"/>
    <cellStyle name="Normal 930 2 3" xfId="8754" xr:uid="{F915C282-855B-4A47-9324-4023E4735F8F}"/>
    <cellStyle name="Normal 930 2 3 2" xfId="8753" xr:uid="{63B7CFC3-FDF6-4FFA-981D-6A848011F50B}"/>
    <cellStyle name="Normal 930 2 3 2 2" xfId="8752" xr:uid="{BDE79E02-DF7F-4C47-BC3C-CB0F88A6D993}"/>
    <cellStyle name="Normal 930 2 3 3" xfId="8751" xr:uid="{B6273079-B3B2-435D-B43B-BAE8EE9469CB}"/>
    <cellStyle name="Normal 930 2 4" xfId="8750" xr:uid="{87167A73-0CA7-46EE-8E7B-7860612ED1D8}"/>
    <cellStyle name="Normal 930 2 4 2" xfId="8749" xr:uid="{66BEFB35-A99E-4CEE-8C32-34DA38862F82}"/>
    <cellStyle name="Normal 930 2 5" xfId="8748" xr:uid="{36CFA950-FC5C-4577-AAE9-420EA2F91055}"/>
    <cellStyle name="Normal 930 2 5 2" xfId="8747" xr:uid="{05376132-50BD-43CA-8CBD-38AD32FCB1E7}"/>
    <cellStyle name="Normal 930 2 6" xfId="8746" xr:uid="{DDCACF42-12C5-4ECF-9BD9-101CDC536DF6}"/>
    <cellStyle name="Normal 930 3" xfId="8745" xr:uid="{B0E16A64-8394-4CEE-AAA5-8DB0AD873DB1}"/>
    <cellStyle name="Normal 930 3 2" xfId="8744" xr:uid="{42A47D78-E629-41FF-8D14-301E0CF711A6}"/>
    <cellStyle name="Normal 930 3 2 2" xfId="8743" xr:uid="{3F7663EF-194F-4F8D-B479-026620052C22}"/>
    <cellStyle name="Normal 930 3 2 2 2" xfId="8742" xr:uid="{B9D4C92F-7345-4871-A6EF-E9EC2A8C88ED}"/>
    <cellStyle name="Normal 930 3 2 3" xfId="8741" xr:uid="{D881EA5F-C057-4B5F-9864-D2A105536107}"/>
    <cellStyle name="Normal 930 3 3" xfId="8740" xr:uid="{0C37CE5C-33E6-4B17-BA26-A2D91A7041AC}"/>
    <cellStyle name="Normal 930 3 3 2" xfId="8739" xr:uid="{1DEB2D2C-543E-4BA2-BF06-A62B87460BD5}"/>
    <cellStyle name="Normal 930 3 4" xfId="8738" xr:uid="{B707BFE8-4B30-4F89-A6F4-C0D83173D5D3}"/>
    <cellStyle name="Normal 930 3 4 2" xfId="8737" xr:uid="{E8B33EA3-DD46-4695-897D-D667044292CF}"/>
    <cellStyle name="Normal 930 3 5" xfId="8736" xr:uid="{02A513C9-0788-4071-A550-3351E4B9B7F8}"/>
    <cellStyle name="Normal 930 4" xfId="8735" xr:uid="{0607C118-77A4-484A-9A75-3F585A26ACB3}"/>
    <cellStyle name="Normal 930 4 2" xfId="8734" xr:uid="{91E5F7D0-8275-4D01-A8BD-FAC789BF5A9C}"/>
    <cellStyle name="Normal 930 4 2 2" xfId="8733" xr:uid="{A965E12C-CD55-4753-842B-4CFAFE9B2463}"/>
    <cellStyle name="Normal 930 4 3" xfId="8732" xr:uid="{DDE777CA-9247-4BE4-8D2F-6E1B00EADCC0}"/>
    <cellStyle name="Normal 930 5" xfId="8731" xr:uid="{CEB7D20D-651F-40CC-B974-34A3F1D6CDA0}"/>
    <cellStyle name="Normal 930 5 2" xfId="8730" xr:uid="{317F79F8-18A6-4297-B231-5B5428141A11}"/>
    <cellStyle name="Normal 930 6" xfId="8729" xr:uid="{863D611A-A9DA-46E5-BE2A-1918F5174C87}"/>
    <cellStyle name="Normal 930 6 2" xfId="8728" xr:uid="{413B2DB9-197E-4D88-AC41-E2DB89E9D8AB}"/>
    <cellStyle name="Normal 930 7" xfId="8727" xr:uid="{609091B9-3D97-43F5-8937-BD569EBC405C}"/>
    <cellStyle name="Normal 931" xfId="8726" xr:uid="{7D7F8112-7C26-4168-96F7-950F7552FB0A}"/>
    <cellStyle name="Normal 931 2" xfId="8725" xr:uid="{98B4CA8A-D37C-46E4-8340-5D429E9097FB}"/>
    <cellStyle name="Normal 931 2 2" xfId="8724" xr:uid="{B2EB4AFA-260C-44CC-B774-FF00C494B6D9}"/>
    <cellStyle name="Normal 931 2 2 2" xfId="8723" xr:uid="{77EA487A-F016-45D8-86B4-0E2D08F219FF}"/>
    <cellStyle name="Normal 931 2 2 2 2" xfId="8722" xr:uid="{6FBEB95E-4F19-450A-922F-EBC681CC5D08}"/>
    <cellStyle name="Normal 931 2 2 2 2 2" xfId="8721" xr:uid="{968B83A4-782C-48B6-B88D-D489515A33E4}"/>
    <cellStyle name="Normal 931 2 2 2 3" xfId="8720" xr:uid="{B0B3D88A-F1B1-43F3-9188-81BEC3FBF5E3}"/>
    <cellStyle name="Normal 931 2 2 3" xfId="8719" xr:uid="{0A9F25D5-CB22-40C7-8BDE-C6DC19DA398B}"/>
    <cellStyle name="Normal 931 2 2 3 2" xfId="8718" xr:uid="{F30A6677-063C-4C7E-89E3-3F84BF5AC57A}"/>
    <cellStyle name="Normal 931 2 2 4" xfId="8717" xr:uid="{A4DB6C4F-CC6D-4163-B0FC-A53464A47298}"/>
    <cellStyle name="Normal 931 2 2 4 2" xfId="8716" xr:uid="{54D5F8A1-40DD-4D74-A37B-82DE5D721BA4}"/>
    <cellStyle name="Normal 931 2 2 5" xfId="8715" xr:uid="{1E14EF04-0EF2-4DC4-9A16-006C758F5D9C}"/>
    <cellStyle name="Normal 931 2 3" xfId="8714" xr:uid="{B386E7E5-7589-48A0-852F-29FEF7BC0DB9}"/>
    <cellStyle name="Normal 931 2 3 2" xfId="8713" xr:uid="{D881E708-AC11-4CCE-8062-6CDFD9941C51}"/>
    <cellStyle name="Normal 931 2 3 2 2" xfId="8712" xr:uid="{2396568D-7552-4DCA-A684-68285CCA843F}"/>
    <cellStyle name="Normal 931 2 3 3" xfId="8711" xr:uid="{51EEE7F6-25A1-4FD8-AC67-388D9A6FD842}"/>
    <cellStyle name="Normal 931 2 4" xfId="8710" xr:uid="{3CC4A36A-7BF4-4371-AB75-D2920BBBE7D0}"/>
    <cellStyle name="Normal 931 2 4 2" xfId="8709" xr:uid="{ECF8C11C-A8F3-447C-BD5D-D5AE2D79967F}"/>
    <cellStyle name="Normal 931 2 5" xfId="8708" xr:uid="{5A1ABE9C-DAD6-49A4-A950-3CACD14F7B2D}"/>
    <cellStyle name="Normal 931 2 5 2" xfId="8707" xr:uid="{DA5B15F8-D154-46FC-8BF4-8CB83EA88ECE}"/>
    <cellStyle name="Normal 931 2 6" xfId="8706" xr:uid="{4D14949C-A7B7-41FD-80F9-9623E2BEF579}"/>
    <cellStyle name="Normal 931 3" xfId="8705" xr:uid="{3D164E09-4F22-4E16-B689-6F5DDB7BECDC}"/>
    <cellStyle name="Normal 931 3 2" xfId="8704" xr:uid="{7EBD8A4A-B260-46FE-9895-FBCAFEE1E9F7}"/>
    <cellStyle name="Normal 931 3 2 2" xfId="8703" xr:uid="{ADCA884D-7C18-4802-B4C1-2F9FE62523F4}"/>
    <cellStyle name="Normal 931 3 2 2 2" xfId="8702" xr:uid="{75B34859-9D0C-478C-B4A1-8C75BF3DAECF}"/>
    <cellStyle name="Normal 931 3 2 3" xfId="8701" xr:uid="{F1C68105-26DD-43B4-B215-01ED7C9A2EC7}"/>
    <cellStyle name="Normal 931 3 3" xfId="8700" xr:uid="{2B16DA82-5604-4CC1-9408-1C3B0E3CE42E}"/>
    <cellStyle name="Normal 931 3 3 2" xfId="8699" xr:uid="{271A7F95-E5FC-4475-9F6B-089CE8AC3F25}"/>
    <cellStyle name="Normal 931 3 4" xfId="8698" xr:uid="{0FAD8E48-55C6-4D15-AC88-572ECF711A58}"/>
    <cellStyle name="Normal 931 3 4 2" xfId="8697" xr:uid="{F8F4FEFB-3331-4F54-A760-4A4E5F82C1BE}"/>
    <cellStyle name="Normal 931 3 5" xfId="8696" xr:uid="{20E9B1A2-D86A-4825-B6DC-07B5385A9890}"/>
    <cellStyle name="Normal 931 4" xfId="8695" xr:uid="{31D7892F-BC73-4E63-BFD9-778DA15BFE54}"/>
    <cellStyle name="Normal 931 4 2" xfId="8694" xr:uid="{4ADD7110-6B39-401E-BE4B-08178D2FCC01}"/>
    <cellStyle name="Normal 931 4 2 2" xfId="8693" xr:uid="{F02467D2-3579-4C13-A9AB-A26BAD37042F}"/>
    <cellStyle name="Normal 931 4 3" xfId="8692" xr:uid="{32F3FF1F-E222-4D9A-95BC-1F7417B3944A}"/>
    <cellStyle name="Normal 931 5" xfId="8691" xr:uid="{90BB6B7F-A882-4471-85D6-4089ADC5005F}"/>
    <cellStyle name="Normal 931 5 2" xfId="8690" xr:uid="{84515E99-C6CC-47E6-98E7-86EBA5091BC4}"/>
    <cellStyle name="Normal 931 6" xfId="8689" xr:uid="{493136D1-FD3F-4C0C-B966-7DE8E25DF178}"/>
    <cellStyle name="Normal 931 6 2" xfId="8688" xr:uid="{5870B15E-FF6B-4AE6-AA5A-2EF7D6DA16F8}"/>
    <cellStyle name="Normal 931 7" xfId="8687" xr:uid="{1F9F95FD-5AAA-44EA-B13E-80E789BA7EA9}"/>
    <cellStyle name="Normal 932" xfId="8686" xr:uid="{30B20E44-B162-4F7A-A378-FD8C0B49CA33}"/>
    <cellStyle name="Normal 932 2" xfId="8685" xr:uid="{1CA1F515-AC8F-4EBB-9FAF-210788A2352A}"/>
    <cellStyle name="Normal 933" xfId="8684" xr:uid="{1CE2CD72-9C80-43D1-AB4B-5A915E755C84}"/>
    <cellStyle name="Normal 933 2" xfId="8683" xr:uid="{23F28D03-A0C3-465F-B986-592A0FC18912}"/>
    <cellStyle name="Normal 934" xfId="8682" xr:uid="{4E7BE90C-1B75-44CA-A930-2F7DCB4F9B5F}"/>
    <cellStyle name="Normal 934 2" xfId="8681" xr:uid="{06C60976-9DC5-41F7-8546-BEAA4D2CA69D}"/>
    <cellStyle name="Normal 935" xfId="8680" xr:uid="{9E0EFEF9-7568-4438-B453-346DC90AF9F1}"/>
    <cellStyle name="Normal 936" xfId="8679" xr:uid="{185AD6A0-C814-4C4D-BACF-0CD7F2F267BE}"/>
    <cellStyle name="Normal 937" xfId="8678" xr:uid="{9FB6DBBB-C7A2-4453-B986-E7083BBB549B}"/>
    <cellStyle name="Normal 938" xfId="8677" xr:uid="{770BF30F-A9B9-4C28-B3A3-36B422418927}"/>
    <cellStyle name="Normal 939" xfId="8676" xr:uid="{7D6DD5BC-F5DC-4F9E-AABA-8543A30E8E23}"/>
    <cellStyle name="Normal 94" xfId="8675" xr:uid="{08DCB7E0-7F39-4AC0-9862-58C89F47F031}"/>
    <cellStyle name="Normal 94 2" xfId="8674" xr:uid="{423D1B57-DCCF-4FB9-BFF5-9C81F7854057}"/>
    <cellStyle name="Normal 94 2 2" xfId="8673" xr:uid="{00D86F9E-0861-4076-828B-917B7D28533C}"/>
    <cellStyle name="Normal 94 3" xfId="8672" xr:uid="{8EA6256F-D49A-40A9-9768-C4724E7ECD71}"/>
    <cellStyle name="Normal 94_Forecast" xfId="8671" xr:uid="{165A19FB-336B-4E6B-81C6-C1AE4EDEE0B9}"/>
    <cellStyle name="Normal 940" xfId="8670" xr:uid="{4E7C3EB4-CB20-4369-B71B-F4D92E9D6458}"/>
    <cellStyle name="Normal 941" xfId="8669" xr:uid="{D22CA04B-D1B3-4982-AD9F-833CFCC6A26B}"/>
    <cellStyle name="Normal 942" xfId="8668" xr:uid="{563EFCD5-029F-4F17-9356-0B0FC6FA5AFF}"/>
    <cellStyle name="Normal 943" xfId="8667" xr:uid="{9A43D118-7DD5-4C96-90CB-CF4081593225}"/>
    <cellStyle name="Normal 944" xfId="8666" xr:uid="{8C5B5A22-9F79-4CA3-AD8A-8EE45D23F2D6}"/>
    <cellStyle name="Normal 945" xfId="8665" xr:uid="{7DF20EB0-CE42-4731-8E8D-CB18A166F1FE}"/>
    <cellStyle name="Normal 946" xfId="8664" xr:uid="{447C6CE2-B462-4AEA-908A-6F1DD2C28586}"/>
    <cellStyle name="Normal 946 2" xfId="8663" xr:uid="{D41838FC-83AD-48AD-BF85-28C9E36C8274}"/>
    <cellStyle name="Normal 946 2 2" xfId="8662" xr:uid="{45077D52-D5A1-4994-AEE3-1306966C9A88}"/>
    <cellStyle name="Normal 946 2 2 2" xfId="8661" xr:uid="{774283CD-846E-43C5-B91F-CE804C232724}"/>
    <cellStyle name="Normal 946 2 2 2 2" xfId="8660" xr:uid="{8C31243A-F39B-493C-89C3-45EB6231A9F9}"/>
    <cellStyle name="Normal 946 2 2 2 2 2" xfId="8659" xr:uid="{B14E7076-CAB3-4BDA-ABA3-3713E36A1C40}"/>
    <cellStyle name="Normal 946 2 2 2 3" xfId="8658" xr:uid="{CC45870A-8C7D-4F94-854D-FF687D30D415}"/>
    <cellStyle name="Normal 946 2 2 3" xfId="8657" xr:uid="{85CC1A13-9A01-492E-AFD9-9E6A2EA959C1}"/>
    <cellStyle name="Normal 946 2 2 3 2" xfId="8633" xr:uid="{D7C02477-A178-4425-8F5F-0D9EA06E7358}"/>
    <cellStyle name="Normal 946 2 2 4" xfId="8656" xr:uid="{26DBC206-E2DB-45AF-AB42-4C0BB3EADE45}"/>
    <cellStyle name="Normal 946 2 2 4 2" xfId="8655" xr:uid="{CB3A1313-CD8D-4AFC-9139-8146659DC288}"/>
    <cellStyle name="Normal 946 2 2 5" xfId="8654" xr:uid="{2758E57B-3530-4CAE-8C9E-522CEB953F8F}"/>
    <cellStyle name="Normal 946 2 3" xfId="8653" xr:uid="{CB53A64F-4553-46C9-A818-53F32FF9DA4E}"/>
    <cellStyle name="Normal 946 2 3 2" xfId="8652" xr:uid="{2E20CE2E-BA01-413C-B299-26AC949651A3}"/>
    <cellStyle name="Normal 946 2 3 2 2" xfId="8651" xr:uid="{074443F1-CE32-4314-984D-4DE203F07055}"/>
    <cellStyle name="Normal 946 2 3 3" xfId="8650" xr:uid="{A81CA147-9B02-4498-90CE-A9394D0948E7}"/>
    <cellStyle name="Normal 946 2 4" xfId="8649" xr:uid="{6F07969B-74F2-4827-A4D1-81C2444B422B}"/>
    <cellStyle name="Normal 946 2 4 2" xfId="8648" xr:uid="{02531137-6245-46C5-9F3C-8BBA3BB30E55}"/>
    <cellStyle name="Normal 946 2 5" xfId="8647" xr:uid="{0C660EB4-3285-43E6-937D-D854D8A0CAF6}"/>
    <cellStyle name="Normal 946 2 5 2" xfId="8646" xr:uid="{CDE324D4-80C8-4C9F-BE59-F0CE2188FE2C}"/>
    <cellStyle name="Normal 946 2 6" xfId="8645" xr:uid="{73CBEF2F-AA11-42A2-ABFE-32D475CAD26D}"/>
    <cellStyle name="Normal 946 3" xfId="8644" xr:uid="{08263F98-84C8-4FA3-9535-74F214B8C8FD}"/>
    <cellStyle name="Normal 946 3 2" xfId="8643" xr:uid="{00C77ED4-68F3-487E-9D00-6DCBEBFE78DE}"/>
    <cellStyle name="Normal 946 3 2 2" xfId="53967" xr:uid="{78F67D80-56C4-42A6-83C8-7A231563B2BF}"/>
    <cellStyle name="Normal 946 3 2 2 2" xfId="53965" xr:uid="{3C91D1D4-17C3-4B84-B1B7-0BDDC37DF317}"/>
    <cellStyle name="Normal 946 3 2 3" xfId="8642" xr:uid="{22A45B55-4473-4BCC-A8CA-E2017EDCB371}"/>
    <cellStyle name="Normal 946 3 3" xfId="8641" xr:uid="{D08C1DEC-2D9E-4769-B35C-B3219091FC53}"/>
    <cellStyle name="Normal 946 3 3 2" xfId="8640" xr:uid="{E160C414-EBC2-48C6-A5AC-1B8A2DE95816}"/>
    <cellStyle name="Normal 946 3 4" xfId="8639" xr:uid="{F88492EE-6BDD-4118-BB2F-A4767B36FCE5}"/>
    <cellStyle name="Normal 946 3 4 2" xfId="8638" xr:uid="{AF100F30-AA31-420D-9509-C2650D74F87C}"/>
    <cellStyle name="Normal 946 3 5" xfId="8637" xr:uid="{75B5F5F0-0545-4975-B776-2D295E858673}"/>
    <cellStyle name="Normal 946 4" xfId="8636" xr:uid="{2C5FAB36-2D57-43C8-AD33-21AA8353D463}"/>
    <cellStyle name="Normal 946 4 2" xfId="8635" xr:uid="{51A27D11-218D-4BA6-B52B-83AF0CF5CAFF}"/>
    <cellStyle name="Normal 946 4 2 2" xfId="8634" xr:uid="{24A6B2A1-3C27-4CCC-AD6C-296DE99E30A3}"/>
    <cellStyle name="Normal 946 4 3" xfId="121" xr:uid="{77D8C631-2C60-4C18-A2D5-48919B9BEF4F}"/>
    <cellStyle name="Normal 946 5" xfId="8632" xr:uid="{035ECFDB-9E88-4388-9A44-B81473743225}"/>
    <cellStyle name="Normal 946 5 2" xfId="8631" xr:uid="{69C452BA-937A-44AF-8A54-41484B5353A7}"/>
    <cellStyle name="Normal 946 6" xfId="8630" xr:uid="{BBFD96AC-356F-463C-8BDD-A2161709E1B3}"/>
    <cellStyle name="Normal 946 6 2" xfId="8629" xr:uid="{5878C4A6-114B-4925-8E47-C701D52386AC}"/>
    <cellStyle name="Normal 946 7" xfId="8628" xr:uid="{FE36C205-CB02-4ED6-8C64-B700A7D82597}"/>
    <cellStyle name="Normal 947" xfId="8627" xr:uid="{37197D7B-6675-4C08-885A-B646C475C850}"/>
    <cellStyle name="Normal 947 2" xfId="8626" xr:uid="{A925C9CF-CB4A-44C8-B2D1-813BC6A1B960}"/>
    <cellStyle name="Normal 947 2 2" xfId="8625" xr:uid="{BB4B5806-784A-43AD-911E-CBCAF12CC921}"/>
    <cellStyle name="Normal 947 2 2 2" xfId="8624" xr:uid="{D8C4DE81-A607-4283-9F02-6B384B0C3391}"/>
    <cellStyle name="Normal 947 2 2 2 2" xfId="8623" xr:uid="{18463A2D-C864-44EA-80E0-1E2EBC7646D9}"/>
    <cellStyle name="Normal 947 2 2 2 2 2" xfId="8622" xr:uid="{F8F490E6-1CE3-4EE7-A08D-5AB771297E1F}"/>
    <cellStyle name="Normal 947 2 2 2 3" xfId="8621" xr:uid="{F9B3237D-D0E3-4110-BFB9-5041D15FF225}"/>
    <cellStyle name="Normal 947 2 2 3" xfId="8620" xr:uid="{2204D11E-FF82-424B-B022-5A51C9586490}"/>
    <cellStyle name="Normal 947 2 2 3 2" xfId="8619" xr:uid="{1E5CE864-3C56-4ACD-B7FF-09F744C43995}"/>
    <cellStyle name="Normal 947 2 2 4" xfId="8618" xr:uid="{E8E4C550-50E4-4FD7-87F1-4D25F53020D7}"/>
    <cellStyle name="Normal 947 2 2 4 2" xfId="8617" xr:uid="{20E9BD4F-CFB3-4604-A83B-76E4E978D1D7}"/>
    <cellStyle name="Normal 947 2 2 5" xfId="8616" xr:uid="{3B9BB892-2652-46D8-AE2F-5EDDE8EEC4C1}"/>
    <cellStyle name="Normal 947 2 3" xfId="8615" xr:uid="{E550EFBF-636B-44DB-BD27-E1CE821D6603}"/>
    <cellStyle name="Normal 947 2 3 2" xfId="8614" xr:uid="{99788C8B-89FF-4EAF-929B-FC807C8F0BFC}"/>
    <cellStyle name="Normal 947 2 3 2 2" xfId="8613" xr:uid="{0F743C9E-F092-4D9B-B424-9A0FAC4D2C62}"/>
    <cellStyle name="Normal 947 2 3 3" xfId="8612" xr:uid="{3CEB271F-CF1D-4D95-AEDB-AC416B964412}"/>
    <cellStyle name="Normal 947 2 4" xfId="8611" xr:uid="{21257CD3-4AB5-4421-B4E3-A21206989C5E}"/>
    <cellStyle name="Normal 947 2 4 2" xfId="8610" xr:uid="{3EB58432-270B-4FF8-B4CC-9B6E9DB34AC3}"/>
    <cellStyle name="Normal 947 2 5" xfId="8609" xr:uid="{96AAA04F-BB7B-4BA7-8DF6-109AA65496C8}"/>
    <cellStyle name="Normal 947 2 5 2" xfId="8608" xr:uid="{558FE641-FE6D-4D3A-83C7-6991F4D4D47B}"/>
    <cellStyle name="Normal 947 2 6" xfId="8607" xr:uid="{8C1D5440-84A4-4DF8-96C0-F6EA53E7677A}"/>
    <cellStyle name="Normal 947 3" xfId="8606" xr:uid="{D69AF69D-FD6E-4039-845D-9D614DDF4DD0}"/>
    <cellStyle name="Normal 947 3 2" xfId="8605" xr:uid="{C756592D-FC33-4AF3-8237-16D69D956448}"/>
    <cellStyle name="Normal 947 3 2 2" xfId="8604" xr:uid="{79769E29-73D4-43D3-A9AD-99692DA3D468}"/>
    <cellStyle name="Normal 947 3 2 2 2" xfId="8603" xr:uid="{A5A234BC-2AAA-4015-BF40-1D438FE3BA51}"/>
    <cellStyle name="Normal 947 3 2 3" xfId="8602" xr:uid="{D6042A6E-F893-4C65-B6B1-4163777D02D1}"/>
    <cellStyle name="Normal 947 3 3" xfId="8601" xr:uid="{EF3C416C-9EDE-4516-AABC-A03BED7EA445}"/>
    <cellStyle name="Normal 947 3 3 2" xfId="8600" xr:uid="{A20AC5D5-470F-4985-B582-3B9C166230E2}"/>
    <cellStyle name="Normal 947 3 4" xfId="8599" xr:uid="{AB245FE8-8A06-4030-A333-EA40B259591F}"/>
    <cellStyle name="Normal 947 3 4 2" xfId="8598" xr:uid="{B742132D-6195-4AD0-966D-54CEE032762F}"/>
    <cellStyle name="Normal 947 3 5" xfId="8597" xr:uid="{C02B6098-D275-4D11-9A90-8B468966D3CD}"/>
    <cellStyle name="Normal 947 4" xfId="8596" xr:uid="{3B245B6D-606B-4645-A081-433E03AD647B}"/>
    <cellStyle name="Normal 947 4 2" xfId="8595" xr:uid="{24FF6036-29B4-430E-9661-D7B8848C6CD6}"/>
    <cellStyle name="Normal 947 4 2 2" xfId="8594" xr:uid="{C1D0FF1D-BA29-4FF7-9FA4-48B82E7F533F}"/>
    <cellStyle name="Normal 947 4 3" xfId="8593" xr:uid="{529285A4-76C6-4B43-9254-293CBC03BDF8}"/>
    <cellStyle name="Normal 947 5" xfId="8592" xr:uid="{45070590-8728-49EB-AA00-E440AF2C9C35}"/>
    <cellStyle name="Normal 947 5 2" xfId="8591" xr:uid="{ED3EC08A-3C6D-4CA3-A933-EB5DC24DF0D4}"/>
    <cellStyle name="Normal 947 6" xfId="8590" xr:uid="{EDEFC046-8037-4102-A763-C1A2E381C51F}"/>
    <cellStyle name="Normal 947 6 2" xfId="8589" xr:uid="{0481C070-8981-4D7A-8CFA-240247F1B51B}"/>
    <cellStyle name="Normal 947 7" xfId="8588" xr:uid="{24820DB7-579A-409F-A6D2-7A7C33874FE9}"/>
    <cellStyle name="Normal 948" xfId="8587" xr:uid="{5B0EE696-F69B-4F7F-873A-72EA3999E6F5}"/>
    <cellStyle name="Normal 948 2" xfId="8586" xr:uid="{F1490618-AD52-4856-B00E-55E26897849D}"/>
    <cellStyle name="Normal 948 2 2" xfId="8585" xr:uid="{41AC397F-17F7-45D8-8CD3-5102AF62D093}"/>
    <cellStyle name="Normal 948 2 2 2" xfId="8584" xr:uid="{0B141941-4101-4ED4-ADBC-13761590FCC4}"/>
    <cellStyle name="Normal 948 2 2 2 2" xfId="8583" xr:uid="{A47859E8-2AE4-47EA-8721-AB589076EC15}"/>
    <cellStyle name="Normal 948 2 2 2 2 2" xfId="8582" xr:uid="{85A2B6C4-4CB6-41AF-9A4E-48BFCA0941A3}"/>
    <cellStyle name="Normal 948 2 2 2 3" xfId="8581" xr:uid="{0067BBEC-9289-418E-901A-70D4E00A2288}"/>
    <cellStyle name="Normal 948 2 2 3" xfId="8580" xr:uid="{450456F1-749F-4DA6-ACB5-1B2FCABBCA31}"/>
    <cellStyle name="Normal 948 2 2 3 2" xfId="8579" xr:uid="{B3D0A362-6045-434F-B5FF-B68BC51EB1D7}"/>
    <cellStyle name="Normal 948 2 2 4" xfId="53953" xr:uid="{90301946-D61C-4541-8BDD-63984AECD6C7}"/>
    <cellStyle name="Normal 948 2 2 4 2" xfId="8578" xr:uid="{7932CD6B-FEAE-47EE-BE76-41FC81EB071D}"/>
    <cellStyle name="Normal 948 2 2 5" xfId="8577" xr:uid="{C99E66C5-D595-4C2F-BD3E-B31C533CA2DB}"/>
    <cellStyle name="Normal 948 2 3" xfId="8576" xr:uid="{45224772-761E-43CB-BDB6-3978C354B6CB}"/>
    <cellStyle name="Normal 948 2 3 2" xfId="8575" xr:uid="{39715280-C473-4975-B26E-CADFEF16031C}"/>
    <cellStyle name="Normal 948 2 3 2 2" xfId="8574" xr:uid="{3ACE4BE9-C8C4-4334-B3B8-0D23103FE649}"/>
    <cellStyle name="Normal 948 2 3 3" xfId="211" xr:uid="{27D072F5-1296-4FFD-BB19-1C40A1B49E88}"/>
    <cellStyle name="Normal 948 2 4" xfId="8573" xr:uid="{F97B5163-1AA4-4B32-AF48-CD5554322537}"/>
    <cellStyle name="Normal 948 2 4 2" xfId="8572" xr:uid="{ECC02D64-C9ED-4F34-AF7E-3E68B0C98F07}"/>
    <cellStyle name="Normal 948 2 5" xfId="8571" xr:uid="{80A8AD10-3F34-4D1C-8D92-1D9B510699FC}"/>
    <cellStyle name="Normal 948 2 5 2" xfId="8570" xr:uid="{A53B9E1E-C5F2-4987-8DA4-8EB70945CA09}"/>
    <cellStyle name="Normal 948 2 6" xfId="8569" xr:uid="{2BDA2F1D-1EEB-4616-9141-04C977E88965}"/>
    <cellStyle name="Normal 948 3" xfId="8568" xr:uid="{36455694-CEC3-404A-BED8-E7312838134B}"/>
    <cellStyle name="Normal 948 3 2" xfId="8567" xr:uid="{6EDD0A66-E563-4F14-9C13-6B9B060051F1}"/>
    <cellStyle name="Normal 948 3 2 2" xfId="8566" xr:uid="{546E4638-E2C2-4273-9A7D-64FEEB856807}"/>
    <cellStyle name="Normal 948 3 2 2 2" xfId="8565" xr:uid="{A76ECA89-7972-43C4-A95D-BA39A369D638}"/>
    <cellStyle name="Normal 948 3 2 3" xfId="8564" xr:uid="{63C20003-38E7-4D2B-8801-C43F9E948636}"/>
    <cellStyle name="Normal 948 3 3" xfId="8563" xr:uid="{2771169E-C7E2-4195-BD8F-A60BA1579E4E}"/>
    <cellStyle name="Normal 948 3 3 2" xfId="8562" xr:uid="{DD94AF4F-9286-4F93-A500-26A38B100EF6}"/>
    <cellStyle name="Normal 948 3 4" xfId="8561" xr:uid="{33DBAAF8-2084-46BB-817B-C20948365A1B}"/>
    <cellStyle name="Normal 948 3 4 2" xfId="8560" xr:uid="{B66C3763-B168-4F93-A02F-8AFE2027ADF6}"/>
    <cellStyle name="Normal 948 3 5" xfId="8559" xr:uid="{CE91AF7E-FCCA-4656-AD10-5E9EF25D8EA1}"/>
    <cellStyle name="Normal 948 4" xfId="8558" xr:uid="{E73F2E3F-A06C-4651-ACF0-2A0D434378E5}"/>
    <cellStyle name="Normal 948 4 2" xfId="8557" xr:uid="{03E233A9-7412-4914-B499-0FE8285920B1}"/>
    <cellStyle name="Normal 948 4 2 2" xfId="8556" xr:uid="{4C0599EE-F461-4432-A409-8BB0FF75B70C}"/>
    <cellStyle name="Normal 948 4 3" xfId="8555" xr:uid="{6DD6AFE5-DC96-4BEB-A8CD-12700760D7E5}"/>
    <cellStyle name="Normal 948 5" xfId="8554" xr:uid="{918BF5DF-CA66-4C18-A059-AE8104ACD1C0}"/>
    <cellStyle name="Normal 948 5 2" xfId="8553" xr:uid="{6DFEC0E4-ACE7-46B8-A6E0-3CF1617FE50E}"/>
    <cellStyle name="Normal 948 6" xfId="8552" xr:uid="{50244DD6-12C6-4410-BECD-65E56A2B722A}"/>
    <cellStyle name="Normal 948 6 2" xfId="8551" xr:uid="{95C48B28-2C6C-470B-B01F-1767B47FC7A6}"/>
    <cellStyle name="Normal 948 7" xfId="8550" xr:uid="{01CFF6BA-86A0-49B0-A1EA-7DEA1149498C}"/>
    <cellStyle name="Normal 949" xfId="8549" xr:uid="{A9BF478E-1149-4247-A325-9F27FF19CB47}"/>
    <cellStyle name="Normal 949 2" xfId="8548" xr:uid="{B8864D88-63DA-4268-8BB6-78C76AFA8F61}"/>
    <cellStyle name="Normal 949 2 2" xfId="8547" xr:uid="{167E0424-7778-4518-B51E-D46EB353FD57}"/>
    <cellStyle name="Normal 949 2 2 2" xfId="8546" xr:uid="{0272C5A7-6B6D-4D8B-A5C1-8094E788D961}"/>
    <cellStyle name="Normal 949 2 2 2 2" xfId="8545" xr:uid="{EAEB5D06-2A7E-49DE-B434-F9868B63748C}"/>
    <cellStyle name="Normal 949 2 2 2 2 2" xfId="8544" xr:uid="{09DE3A82-5659-4607-B03D-1E8C00D87C88}"/>
    <cellStyle name="Normal 949 2 2 2 3" xfId="8543" xr:uid="{097B6480-0496-47B4-8A5A-C97C3663B9E0}"/>
    <cellStyle name="Normal 949 2 2 3" xfId="8542" xr:uid="{09944AC8-1E75-495E-91B7-106496C860AE}"/>
    <cellStyle name="Normal 949 2 2 3 2" xfId="8541" xr:uid="{B475E021-52B0-4625-B574-E8965B36E8B1}"/>
    <cellStyle name="Normal 949 2 2 4" xfId="8540" xr:uid="{5E9189E2-C664-499C-9D9C-13A6B77C6755}"/>
    <cellStyle name="Normal 949 2 2 4 2" xfId="8539" xr:uid="{DE7EC8CD-2DE0-4495-A235-863F589D6E9C}"/>
    <cellStyle name="Normal 949 2 2 5" xfId="8538" xr:uid="{90AD4D9F-64EB-40D2-A17E-12498445306B}"/>
    <cellStyle name="Normal 949 2 3" xfId="8537" xr:uid="{D32EB9C6-084B-4189-BB78-28FC4A3F838D}"/>
    <cellStyle name="Normal 949 2 3 2" xfId="8536" xr:uid="{EFB266EE-EFD3-44B4-B3E0-51A42F8D9178}"/>
    <cellStyle name="Normal 949 2 3 2 2" xfId="8535" xr:uid="{414D9B9B-0790-4F4C-B364-1215C4A6BB53}"/>
    <cellStyle name="Normal 949 2 3 3" xfId="8534" xr:uid="{1C417949-E414-40CB-88F3-65D92F223EDD}"/>
    <cellStyle name="Normal 949 2 4" xfId="8533" xr:uid="{FEC4AE6C-5620-48A1-8A29-3231871785AC}"/>
    <cellStyle name="Normal 949 2 4 2" xfId="8532" xr:uid="{65D03934-AD36-47DF-B440-CAA73ECA82C5}"/>
    <cellStyle name="Normal 949 2 5" xfId="8531" xr:uid="{9082983E-32E0-452C-8BF4-78BF17279957}"/>
    <cellStyle name="Normal 949 2 5 2" xfId="8530" xr:uid="{63F38B52-9136-4FEC-8375-5D95C9550FF5}"/>
    <cellStyle name="Normal 949 2 6" xfId="8529" xr:uid="{DC7726A9-C4AD-4185-AC74-65B3A6767B02}"/>
    <cellStyle name="Normal 949 3" xfId="8528" xr:uid="{23B62746-10CA-4353-9622-CD72FEE6AFC4}"/>
    <cellStyle name="Normal 949 3 2" xfId="8527" xr:uid="{F154F59C-752D-42EA-8D93-150187AAC67A}"/>
    <cellStyle name="Normal 949 3 2 2" xfId="8526" xr:uid="{45A7B5A0-397D-4CFE-AE9D-5DE587181C64}"/>
    <cellStyle name="Normal 949 3 2 2 2" xfId="8525" xr:uid="{D4943D1E-F059-4F33-8A14-31397B9CC3E6}"/>
    <cellStyle name="Normal 949 3 2 3" xfId="8524" xr:uid="{13753479-B102-4C19-9F62-398D0A356FEF}"/>
    <cellStyle name="Normal 949 3 3" xfId="8523" xr:uid="{4132C849-21A5-4D66-AFFF-A74E02E8691E}"/>
    <cellStyle name="Normal 949 3 3 2" xfId="8522" xr:uid="{848E6F89-9906-48F6-BA0C-E45A3DBEE83E}"/>
    <cellStyle name="Normal 949 3 4" xfId="8521" xr:uid="{9959523C-576B-42B2-B3C1-F2799269F668}"/>
    <cellStyle name="Normal 949 3 4 2" xfId="8520" xr:uid="{F621D8B1-F46A-437B-933B-9419AF36AB9D}"/>
    <cellStyle name="Normal 949 3 5" xfId="8519" xr:uid="{42BC7E65-0544-43A3-8641-9AC752742DD9}"/>
    <cellStyle name="Normal 949 4" xfId="8518" xr:uid="{1E637BD8-637C-40AB-BF19-B5EFD36E3564}"/>
    <cellStyle name="Normal 949 4 2" xfId="8517" xr:uid="{CCF43DE7-4A8D-43CD-972C-C4DAF957FCAD}"/>
    <cellStyle name="Normal 949 4 2 2" xfId="8516" xr:uid="{9AA11BB2-8B47-43B5-AE09-03C195648A66}"/>
    <cellStyle name="Normal 949 4 3" xfId="8515" xr:uid="{B2FD23D5-FF89-4D4A-B8E6-80990A8E9964}"/>
    <cellStyle name="Normal 949 5" xfId="8514" xr:uid="{494FED7C-C2A4-4487-A02C-F262A1420C2A}"/>
    <cellStyle name="Normal 949 5 2" xfId="8513" xr:uid="{D6C2FE50-D7BA-4484-83C1-0898EB90F859}"/>
    <cellStyle name="Normal 949 6" xfId="8512" xr:uid="{5316A986-879C-4C57-9E22-8F50E0334C51}"/>
    <cellStyle name="Normal 949 6 2" xfId="8511" xr:uid="{69784F92-48A8-48CF-981D-5A1A09AEC024}"/>
    <cellStyle name="Normal 949 7" xfId="8510" xr:uid="{BD464779-F248-496E-A3BF-AB1E1C7050CE}"/>
    <cellStyle name="Normal 95" xfId="8509" xr:uid="{5F154782-BBB7-4BF7-9CBE-095B160B9EBC}"/>
    <cellStyle name="Normal 95 2" xfId="8508" xr:uid="{6E164A79-593C-4671-9C79-67BA10DA7133}"/>
    <cellStyle name="Normal 95 2 2" xfId="8507" xr:uid="{FB4041A6-D14F-4CA0-93F0-CB0EDF929CA0}"/>
    <cellStyle name="Normal 95 3" xfId="8506" xr:uid="{9CD502EF-98A7-4992-8C34-C5385069AC31}"/>
    <cellStyle name="Normal 95_Forecast" xfId="8505" xr:uid="{8F447390-50E3-46F0-9E82-4F9218567AE6}"/>
    <cellStyle name="Normal 950" xfId="8504" xr:uid="{F210B7E5-B915-4080-B84B-E495B0527BA9}"/>
    <cellStyle name="Normal 950 2" xfId="8503" xr:uid="{1EAFBA6C-1F26-4C42-98ED-0DC706B9E423}"/>
    <cellStyle name="Normal 950 2 2" xfId="8502" xr:uid="{835A4AC1-9412-451C-8ACC-FC486C88623F}"/>
    <cellStyle name="Normal 950 2 2 2" xfId="8501" xr:uid="{208FE41D-564C-4914-8C04-D9031ACD61E9}"/>
    <cellStyle name="Normal 950 2 2 2 2" xfId="8500" xr:uid="{CE592522-AF5E-4107-96A6-7C241EFEF584}"/>
    <cellStyle name="Normal 950 2 2 2 2 2" xfId="8499" xr:uid="{3C8913CF-EB53-4566-A440-F3A6D9C7CC59}"/>
    <cellStyle name="Normal 950 2 2 2 3" xfId="8498" xr:uid="{576C9C16-2627-4240-94BD-5E691E2118C1}"/>
    <cellStyle name="Normal 950 2 2 3" xfId="8497" xr:uid="{76523A20-2C77-45F4-B6F2-FD2542F7EDF4}"/>
    <cellStyle name="Normal 950 2 2 3 2" xfId="8496" xr:uid="{C3941EE6-396A-45DE-9050-2639739CD92B}"/>
    <cellStyle name="Normal 950 2 2 4" xfId="8495" xr:uid="{7FAF80E0-4059-4902-ACCA-892587EEDFD7}"/>
    <cellStyle name="Normal 950 2 2 4 2" xfId="8494" xr:uid="{6FC26102-22AE-403A-AA56-B5DA992DC2B4}"/>
    <cellStyle name="Normal 950 2 2 5" xfId="8493" xr:uid="{BFBD8271-A0B2-4DFF-A967-C8178874209C}"/>
    <cellStyle name="Normal 950 2 3" xfId="8492" xr:uid="{E75D1697-959C-451D-9B6D-B4BC29D6EC9B}"/>
    <cellStyle name="Normal 950 2 3 2" xfId="8491" xr:uid="{461B49F5-6A4F-4B96-9552-91F71691AC6C}"/>
    <cellStyle name="Normal 950 2 3 2 2" xfId="8490" xr:uid="{6E1A93D4-1B47-4FE6-B960-2EA48822BBA9}"/>
    <cellStyle name="Normal 950 2 3 3" xfId="8489" xr:uid="{5F0DA503-EC24-46B0-9DE8-2D4ADC81076F}"/>
    <cellStyle name="Normal 950 2 4" xfId="8488" xr:uid="{3EE7808A-A434-4C4D-BD20-3B2561DED94E}"/>
    <cellStyle name="Normal 950 2 4 2" xfId="8487" xr:uid="{E8220C82-6DE0-4724-A59B-C1855933A625}"/>
    <cellStyle name="Normal 950 2 5" xfId="8486" xr:uid="{EF9965A7-E934-4484-A221-B93C2365EB82}"/>
    <cellStyle name="Normal 950 2 5 2" xfId="8485" xr:uid="{FA179595-E4FF-4C39-8A06-9E2539E5A417}"/>
    <cellStyle name="Normal 950 2 6" xfId="8484" xr:uid="{256F8C6C-9F36-4DC7-94E6-7E6FE25DFA9D}"/>
    <cellStyle name="Normal 950 3" xfId="8483" xr:uid="{E7EC433B-E61D-4C19-93B2-359A4D603DFA}"/>
    <cellStyle name="Normal 950 3 2" xfId="8482" xr:uid="{C090E57F-68C7-45AA-9AB2-7B969DAE10F0}"/>
    <cellStyle name="Normal 950 3 2 2" xfId="8481" xr:uid="{85CB81E4-5B7A-4EA5-9168-0AC684ABA0E9}"/>
    <cellStyle name="Normal 950 3 2 2 2" xfId="8480" xr:uid="{07EF0FED-1A45-48B8-B730-70DEC0337D65}"/>
    <cellStyle name="Normal 950 3 2 3" xfId="8479" xr:uid="{CACF69E7-74ED-4099-83D1-878FB2514268}"/>
    <cellStyle name="Normal 950 3 3" xfId="8478" xr:uid="{86BFB95E-A850-46F6-98B1-7E5F6599CFC4}"/>
    <cellStyle name="Normal 950 3 3 2" xfId="8477" xr:uid="{24972E12-A0FC-4B11-903C-80B4DCC343B0}"/>
    <cellStyle name="Normal 950 3 4" xfId="8476" xr:uid="{2A212FF8-2846-4806-A626-D1005206F0A7}"/>
    <cellStyle name="Normal 950 3 4 2" xfId="8475" xr:uid="{77E1D9A7-512C-44EA-9D49-B8B60AD96B7A}"/>
    <cellStyle name="Normal 950 3 5" xfId="8474" xr:uid="{125D80B5-3461-4DD0-831B-7DE006E8003C}"/>
    <cellStyle name="Normal 950 4" xfId="8473" xr:uid="{BB1DE59E-AB2D-4869-9FC9-ADA861448BCC}"/>
    <cellStyle name="Normal 950 4 2" xfId="8472" xr:uid="{467710C2-71BE-47C4-8782-530F00347ECF}"/>
    <cellStyle name="Normal 950 4 2 2" xfId="8471" xr:uid="{05FD5E8A-C8F5-4305-9B0B-7C045DF4806E}"/>
    <cellStyle name="Normal 950 4 3" xfId="8470" xr:uid="{E4E12034-04A5-495D-B4B0-7CF2D2FF0793}"/>
    <cellStyle name="Normal 950 5" xfId="8469" xr:uid="{0DECEEBF-2303-4C6B-A832-85B7DCF87902}"/>
    <cellStyle name="Normal 950 5 2" xfId="8468" xr:uid="{424A5B0A-264E-401E-851F-E20F85C3BC09}"/>
    <cellStyle name="Normal 950 6" xfId="8467" xr:uid="{57B417A1-9F91-4493-86E0-7CE995840C5B}"/>
    <cellStyle name="Normal 950 6 2" xfId="8466" xr:uid="{A4B695D8-C858-45F1-858E-978935D1B8B1}"/>
    <cellStyle name="Normal 950 7" xfId="8465" xr:uid="{C245C232-4393-4EF0-98C7-96513F78A454}"/>
    <cellStyle name="Normal 951" xfId="8464" xr:uid="{0BA4167C-10A4-41D6-B6D5-0B0951ADCFBC}"/>
    <cellStyle name="Normal 951 2" xfId="8463" xr:uid="{95D94BD3-CAC5-4699-8B65-7B0D321CAD17}"/>
    <cellStyle name="Normal 951 2 2" xfId="8462" xr:uid="{A4A71809-29FC-4C87-8F60-1D235DDBB12E}"/>
    <cellStyle name="Normal 951 2 2 2" xfId="8461" xr:uid="{C4C8DDBE-EBCC-4681-8AAA-45605402B442}"/>
    <cellStyle name="Normal 951 2 2 2 2" xfId="8460" xr:uid="{D328F6A2-D9FA-4150-BEFD-3F4D82FD788A}"/>
    <cellStyle name="Normal 951 2 2 2 2 2" xfId="8459" xr:uid="{954F6449-69E6-4F76-B994-DA8C352F3ACF}"/>
    <cellStyle name="Normal 951 2 2 2 3" xfId="8458" xr:uid="{E2AAD462-7EB7-4C27-AA7F-97EBC11B4D4E}"/>
    <cellStyle name="Normal 951 2 2 3" xfId="8457" xr:uid="{D42F99C3-F350-49BC-96C6-C8F6719C7BC4}"/>
    <cellStyle name="Normal 951 2 2 3 2" xfId="8456" xr:uid="{2FA5B155-C642-48C2-8E27-F383647617C1}"/>
    <cellStyle name="Normal 951 2 2 4" xfId="8455" xr:uid="{26E25107-50AE-4332-976C-10DBF3A26761}"/>
    <cellStyle name="Normal 951 2 2 4 2" xfId="8454" xr:uid="{F7C13DB4-B5BC-4695-8EDE-1E974EE3F81A}"/>
    <cellStyle name="Normal 951 2 2 5" xfId="8453" xr:uid="{0839B4CE-6B24-4EDD-806A-0F729A3EBBE0}"/>
    <cellStyle name="Normal 951 2 3" xfId="8452" xr:uid="{FDAE7AF5-5A5D-48A3-9B04-FA4D353D5EDE}"/>
    <cellStyle name="Normal 951 2 3 2" xfId="8451" xr:uid="{7B4BB3F5-B3FB-4F0D-9543-DD8141E2ACDF}"/>
    <cellStyle name="Normal 951 2 3 2 2" xfId="8450" xr:uid="{DBC1F756-37D8-465F-8904-76749F621B93}"/>
    <cellStyle name="Normal 951 2 3 3" xfId="8449" xr:uid="{D13A5255-09B9-4930-A630-A86A3642B860}"/>
    <cellStyle name="Normal 951 2 4" xfId="8448" xr:uid="{E4BE4F0B-207A-4337-AA46-B1570EB2B319}"/>
    <cellStyle name="Normal 951 2 4 2" xfId="8447" xr:uid="{766D4960-8B47-450A-98B7-08923FD3DFFC}"/>
    <cellStyle name="Normal 951 2 5" xfId="8446" xr:uid="{4643B86B-9756-419D-AE3C-24C76F6B287D}"/>
    <cellStyle name="Normal 951 2 5 2" xfId="8445" xr:uid="{3455E248-9292-4438-943F-FA3384B9016C}"/>
    <cellStyle name="Normal 951 2 6" xfId="8444" xr:uid="{10124E04-64A8-424E-955F-294C7632F3FA}"/>
    <cellStyle name="Normal 951 3" xfId="8443" xr:uid="{21A5B3D9-9DBE-4FA1-A879-F738225B4C2D}"/>
    <cellStyle name="Normal 951 3 2" xfId="8442" xr:uid="{490B0533-BB30-4602-BF40-376C087BB0C1}"/>
    <cellStyle name="Normal 951 3 2 2" xfId="8441" xr:uid="{EDBC2E6B-8376-46F6-9B1A-7CBB85CD3DF8}"/>
    <cellStyle name="Normal 951 3 2 2 2" xfId="8440" xr:uid="{2BC6EA6E-AC59-4D84-8AA2-C9A244ED0D5C}"/>
    <cellStyle name="Normal 951 3 2 3" xfId="8439" xr:uid="{D7EC8F55-0E9B-4843-BAEB-1C4BD5635865}"/>
    <cellStyle name="Normal 951 3 3" xfId="8438" xr:uid="{1A8F791E-312E-4008-83C7-FB61AF341074}"/>
    <cellStyle name="Normal 951 3 3 2" xfId="8437" xr:uid="{00221771-5D7C-48C0-BBC3-C6E513546532}"/>
    <cellStyle name="Normal 951 3 4" xfId="8436" xr:uid="{6080DBBB-176C-46C9-902E-D800EE6C076A}"/>
    <cellStyle name="Normal 951 3 4 2" xfId="8435" xr:uid="{2D7E3A8D-0EBB-4B81-874A-1EF3867B96C1}"/>
    <cellStyle name="Normal 951 3 5" xfId="8434" xr:uid="{81D9EE63-396C-4FD6-AF5D-3CEBC782528F}"/>
    <cellStyle name="Normal 951 4" xfId="8433" xr:uid="{93EC55EB-C4D2-4F9A-BDBD-C3436DC3D6CA}"/>
    <cellStyle name="Normal 951 4 2" xfId="8432" xr:uid="{EF5C4A16-02D5-4ED4-86B8-8A026BFAAB9C}"/>
    <cellStyle name="Normal 951 4 2 2" xfId="8431" xr:uid="{3C4CC902-8715-4625-B4D2-5E7A4C1E4A55}"/>
    <cellStyle name="Normal 951 4 3" xfId="8430" xr:uid="{D1659907-18F1-4537-95C8-362A0E27A69C}"/>
    <cellStyle name="Normal 951 5" xfId="8429" xr:uid="{8315E4E9-80F9-40D8-97AA-FFEEE64E39DC}"/>
    <cellStyle name="Normal 951 5 2" xfId="8428" xr:uid="{51B93A77-CFDB-4FBD-8048-8C4E5A0A676B}"/>
    <cellStyle name="Normal 951 6" xfId="8427" xr:uid="{273C2595-2300-4D56-B3FA-96AF8C17FBDB}"/>
    <cellStyle name="Normal 951 6 2" xfId="8426" xr:uid="{FB7AF453-16CF-46FB-A499-BD5F9B01B0F8}"/>
    <cellStyle name="Normal 951 7" xfId="8425" xr:uid="{5BFB5F3F-D56E-48C0-AEB7-B9792F2B11B3}"/>
    <cellStyle name="Normal 952" xfId="8424" xr:uid="{C996365A-6C2A-4C57-A473-8723F6A7AEAC}"/>
    <cellStyle name="Normal 952 2" xfId="8423" xr:uid="{B7F9FB45-6BB2-4F7A-843A-4D0A4B085E46}"/>
    <cellStyle name="Normal 952 2 2" xfId="8422" xr:uid="{83C33600-860F-4B99-A814-5A1EF240050D}"/>
    <cellStyle name="Normal 952 2 2 2" xfId="8421" xr:uid="{85318087-62E2-438C-B995-B532FA771ED6}"/>
    <cellStyle name="Normal 952 2 2 2 2" xfId="8420" xr:uid="{1D79AFEA-3258-4086-966E-13B84F9467E2}"/>
    <cellStyle name="Normal 952 2 2 2 2 2" xfId="8419" xr:uid="{2B324712-9315-4139-9AD9-067AE4B8F028}"/>
    <cellStyle name="Normal 952 2 2 2 3" xfId="8418" xr:uid="{C125C689-62D0-416D-BC50-ECFBB3284655}"/>
    <cellStyle name="Normal 952 2 2 3" xfId="8417" xr:uid="{5AF7F944-48C1-4566-A31D-002561514AF2}"/>
    <cellStyle name="Normal 952 2 2 3 2" xfId="8416" xr:uid="{BDFFA85D-2BD6-40EC-9B92-B0135900D616}"/>
    <cellStyle name="Normal 952 2 2 4" xfId="8415" xr:uid="{5CC19C6D-47EC-45B7-A113-CC7C267BE95C}"/>
    <cellStyle name="Normal 952 2 2 4 2" xfId="8414" xr:uid="{CC62F432-43E1-4F4A-9338-790F3F6A719A}"/>
    <cellStyle name="Normal 952 2 2 5" xfId="8413" xr:uid="{F7947F01-4F0E-474C-AEC7-A3A540839CFA}"/>
    <cellStyle name="Normal 952 2 3" xfId="8412" xr:uid="{533C352C-6CB5-46D0-A5D5-BFE2CB02F073}"/>
    <cellStyle name="Normal 952 2 3 2" xfId="8411" xr:uid="{B49B2EFB-6A27-4C4B-9201-2B8D30C1E696}"/>
    <cellStyle name="Normal 952 2 3 2 2" xfId="8410" xr:uid="{22B2F8CD-87F8-436C-8D9F-1F48DABBBE90}"/>
    <cellStyle name="Normal 952 2 3 3" xfId="8409" xr:uid="{0B9442D4-FB1D-4BA4-B778-EAC60EC84CA7}"/>
    <cellStyle name="Normal 952 2 4" xfId="8408" xr:uid="{2E5EFFD0-2E93-47E7-870A-AB9B430AA90C}"/>
    <cellStyle name="Normal 952 2 4 2" xfId="8407" xr:uid="{1C2D1DFF-3A9D-4C9D-8CA2-139BBAB86988}"/>
    <cellStyle name="Normal 952 2 5" xfId="8406" xr:uid="{F76F1B7E-548D-4754-9532-1C83AA682E09}"/>
    <cellStyle name="Normal 952 2 5 2" xfId="8405" xr:uid="{05BB61AF-A71D-4582-9BC8-B188DB41F356}"/>
    <cellStyle name="Normal 952 2 6" xfId="8404" xr:uid="{570CC7E4-7ECB-4D49-A6CC-32FCAB9310FE}"/>
    <cellStyle name="Normal 952 3" xfId="8403" xr:uid="{3367ED3C-31BC-4C96-B4A0-CABD1A359B66}"/>
    <cellStyle name="Normal 952 3 2" xfId="8402" xr:uid="{3844BE3E-B14D-4804-A9BC-3EDD20C38BC9}"/>
    <cellStyle name="Normal 952 3 2 2" xfId="8401" xr:uid="{60F642AF-7399-4711-BF79-79F9B1D9F276}"/>
    <cellStyle name="Normal 952 3 2 2 2" xfId="8400" xr:uid="{FAAAB41E-AC15-4516-B960-F83BEE3BBB23}"/>
    <cellStyle name="Normal 952 3 2 3" xfId="8399" xr:uid="{BF515782-652F-4F14-8DD8-DD71EBE6D3AF}"/>
    <cellStyle name="Normal 952 3 3" xfId="8398" xr:uid="{43B8A902-3B2C-4291-B703-6E327D3C6086}"/>
    <cellStyle name="Normal 952 3 3 2" xfId="8397" xr:uid="{136E31F9-A74A-49D6-9F1A-A38C7A386799}"/>
    <cellStyle name="Normal 952 3 4" xfId="8396" xr:uid="{A36F8CB9-EFD2-41BF-ADF9-9738F0DC6A48}"/>
    <cellStyle name="Normal 952 3 4 2" xfId="8395" xr:uid="{CA8F10D8-6428-499F-AEFB-0AE92FAF020D}"/>
    <cellStyle name="Normal 952 3 5" xfId="8394" xr:uid="{BA34754D-DB58-459F-9325-F4F5691F9928}"/>
    <cellStyle name="Normal 952 4" xfId="8393" xr:uid="{347EF9B3-818D-4585-B80F-163111EC44AD}"/>
    <cellStyle name="Normal 952 4 2" xfId="8392" xr:uid="{729CE094-1D63-4514-A69C-9F5F1C1AEA62}"/>
    <cellStyle name="Normal 952 4 2 2" xfId="8391" xr:uid="{69F838C1-F14F-47CC-BA20-CE4805B2969B}"/>
    <cellStyle name="Normal 952 4 3" xfId="8390" xr:uid="{06ABA0D6-C23B-44E3-BC53-7C9D171B126D}"/>
    <cellStyle name="Normal 952 5" xfId="8389" xr:uid="{1B464BE6-DA8F-465F-9AE8-006B52102427}"/>
    <cellStyle name="Normal 952 5 2" xfId="8388" xr:uid="{68B5C6C7-0889-4464-8BDA-799BB0F30C6D}"/>
    <cellStyle name="Normal 952 6" xfId="8387" xr:uid="{2A923F44-CE29-44DD-B7AD-2C2021E8F458}"/>
    <cellStyle name="Normal 952 6 2" xfId="8386" xr:uid="{305DA60D-A400-42DF-B265-6B3D417577EE}"/>
    <cellStyle name="Normal 952 7" xfId="8385" xr:uid="{9E332D76-46FA-4A84-947B-A75EEEEA7C25}"/>
    <cellStyle name="Normal 953" xfId="8384" xr:uid="{D5D9A2B7-293E-4A9C-802F-5F316FB62B16}"/>
    <cellStyle name="Normal 953 2" xfId="8383" xr:uid="{8484E6F5-E288-4515-9F79-E0893872F688}"/>
    <cellStyle name="Normal 953 2 2" xfId="8382" xr:uid="{FBF2865E-E8B3-4413-86A4-A2A15AAD2836}"/>
    <cellStyle name="Normal 953 2 2 2" xfId="53974" xr:uid="{4F871D2D-0AC3-4774-8ED2-85AFFF752983}"/>
    <cellStyle name="Normal 953 2 2 2 2" xfId="53956" xr:uid="{B157EF1B-AD73-4B63-9EE9-FC8D13006C58}"/>
    <cellStyle name="Normal 953 2 2 2 2 2" xfId="8381" xr:uid="{DCEE9252-4944-4163-823E-C5AFB2372D97}"/>
    <cellStyle name="Normal 953 2 2 2 3" xfId="8380" xr:uid="{0A07A112-3127-43CE-915F-60C798051899}"/>
    <cellStyle name="Normal 953 2 2 3" xfId="8379" xr:uid="{CD6D799D-D359-4B99-A4D3-72BEA272C599}"/>
    <cellStyle name="Normal 953 2 2 3 2" xfId="8378" xr:uid="{12C426D5-6491-4EFB-A31F-6B06AD6F0651}"/>
    <cellStyle name="Normal 953 2 2 4" xfId="8377" xr:uid="{EAF94E54-F23B-4246-9966-BCB887FCDA44}"/>
    <cellStyle name="Normal 953 2 2 4 2" xfId="8376" xr:uid="{AE522C70-30C8-42D1-B07D-4466FC396E45}"/>
    <cellStyle name="Normal 953 2 2 5" xfId="8375" xr:uid="{FEE1CA9B-A183-4584-A3EB-6448F51F1385}"/>
    <cellStyle name="Normal 953 2 3" xfId="8374" xr:uid="{5A09FF8E-D94A-432E-9A4A-13656D619682}"/>
    <cellStyle name="Normal 953 2 3 2" xfId="8373" xr:uid="{C4BE3E79-DD66-4769-84F4-9BB80A7ACC06}"/>
    <cellStyle name="Normal 953 2 3 2 2" xfId="8372" xr:uid="{118BBE53-E661-4195-AE56-9E195F62265A}"/>
    <cellStyle name="Normal 953 2 3 3" xfId="8371" xr:uid="{CC9C5AD8-1593-404D-9195-1226383D0B7B}"/>
    <cellStyle name="Normal 953 2 4" xfId="8370" xr:uid="{FA58C4C0-C84F-4CB1-96F8-A2C70805D63E}"/>
    <cellStyle name="Normal 953 2 4 2" xfId="8369" xr:uid="{9E99141F-F847-421B-B1E6-223CA4C386A2}"/>
    <cellStyle name="Normal 953 2 5" xfId="8368" xr:uid="{FC60B867-D978-40C6-8737-28D353DB04A7}"/>
    <cellStyle name="Normal 953 2 5 2" xfId="8367" xr:uid="{E43F0B95-2C62-485F-BC32-ADC5DE98F75D}"/>
    <cellStyle name="Normal 953 2 6" xfId="8366" xr:uid="{79ABD2ED-8B62-400E-9CB4-8234AD99FFD3}"/>
    <cellStyle name="Normal 953 3" xfId="8365" xr:uid="{0B517905-8041-438C-93C0-AF8BB9D1AE05}"/>
    <cellStyle name="Normal 953 3 2" xfId="8364" xr:uid="{8E22DC15-EC5C-4D82-9109-5324F672EF5A}"/>
    <cellStyle name="Normal 953 3 2 2" xfId="8363" xr:uid="{13C9024A-1D9A-44A4-8190-272CE4E83D20}"/>
    <cellStyle name="Normal 953 3 2 2 2" xfId="8362" xr:uid="{2AA9C074-E921-4212-8BF2-7D4277BB4B47}"/>
    <cellStyle name="Normal 953 3 2 3" xfId="8361" xr:uid="{D39DFA5D-CEB7-4814-8D17-35B4ECE4EE28}"/>
    <cellStyle name="Normal 953 3 3" xfId="8360" xr:uid="{86AA2142-E71C-4946-9FE7-6D3E3269B8B1}"/>
    <cellStyle name="Normal 953 3 3 2" xfId="8359" xr:uid="{EA77C3D1-789F-4BEF-A405-8D977BADCA49}"/>
    <cellStyle name="Normal 953 3 4" xfId="8358" xr:uid="{53E7AEC3-B90B-4995-9577-CB50E8EAE53C}"/>
    <cellStyle name="Normal 953 3 4 2" xfId="8357" xr:uid="{47F5034D-2759-43E0-A040-0E6C4D2AA5E2}"/>
    <cellStyle name="Normal 953 3 5" xfId="8356" xr:uid="{1EC9EABE-18A7-4E5F-BD01-5099DEC47CE1}"/>
    <cellStyle name="Normal 953 4" xfId="8355" xr:uid="{DF8E4D11-9C93-4B0C-A854-54FC98D79945}"/>
    <cellStyle name="Normal 953 4 2" xfId="8354" xr:uid="{C13F970C-7AF0-4E98-A024-DEB60BED14B1}"/>
    <cellStyle name="Normal 953 4 2 2" xfId="8353" xr:uid="{8BBB3FA6-3889-425A-B3AB-50FD7755E17C}"/>
    <cellStyle name="Normal 953 4 3" xfId="8352" xr:uid="{4B3E623C-C70F-4FE6-BE89-788436782422}"/>
    <cellStyle name="Normal 953 5" xfId="8351" xr:uid="{5A0C6276-C884-4914-B2EB-79CB80A5E707}"/>
    <cellStyle name="Normal 953 5 2" xfId="8350" xr:uid="{7A702B65-49A7-4451-A31A-9A58E393D574}"/>
    <cellStyle name="Normal 953 6" xfId="8349" xr:uid="{9160C98C-3CD0-49E5-B3D4-7DA47ACD9980}"/>
    <cellStyle name="Normal 953 6 2" xfId="8348" xr:uid="{8845934B-EF19-4CB5-B9CD-C3AA79C5C7F7}"/>
    <cellStyle name="Normal 953 7" xfId="8347" xr:uid="{244DF9F7-A487-4810-83DD-720CCFE2AFCC}"/>
    <cellStyle name="Normal 954" xfId="8346" xr:uid="{A4AB89AF-7E92-44F9-BC9B-64555371E561}"/>
    <cellStyle name="Normal 954 2" xfId="8345" xr:uid="{D605B81E-E9D9-4F88-974E-6FE1584C5872}"/>
    <cellStyle name="Normal 954 2 2" xfId="8344" xr:uid="{1B47FCAE-0148-4536-A8C8-9EA919D771BD}"/>
    <cellStyle name="Normal 954 2 2 2" xfId="8343" xr:uid="{74E97A51-0418-4885-9610-7AB72255FFB7}"/>
    <cellStyle name="Normal 954 2 2 2 2" xfId="8342" xr:uid="{96E453F3-BB35-4316-9DBF-38E5671228B7}"/>
    <cellStyle name="Normal 954 2 2 2 2 2" xfId="8341" xr:uid="{DF644F28-23DC-4764-A9A5-4106E95281D3}"/>
    <cellStyle name="Normal 954 2 2 2 3" xfId="8340" xr:uid="{D1CA07CB-381E-424C-8D84-FD149BB6DBE6}"/>
    <cellStyle name="Normal 954 2 2 3" xfId="8339" xr:uid="{41A3DF77-C885-41DB-A9BA-071AFACCECEB}"/>
    <cellStyle name="Normal 954 2 2 3 2" xfId="8338" xr:uid="{26552B30-4A3A-4867-89A8-C32ABD70F6DC}"/>
    <cellStyle name="Normal 954 2 2 4" xfId="8337" xr:uid="{B0DBD6C3-AFAF-4347-B49D-C3A382FA9CCC}"/>
    <cellStyle name="Normal 954 2 2 4 2" xfId="8336" xr:uid="{36364816-EE9D-43EE-9528-670ED5B558A7}"/>
    <cellStyle name="Normal 954 2 2 5" xfId="8335" xr:uid="{82DB5483-E497-4DB7-8C79-6311E7D3BD77}"/>
    <cellStyle name="Normal 954 2 3" xfId="8334" xr:uid="{59EDA1D4-47E1-41D2-A40B-7EDB192478DE}"/>
    <cellStyle name="Normal 954 2 3 2" xfId="8333" xr:uid="{91A229D0-6ED1-4964-8F6D-7F740859CBD6}"/>
    <cellStyle name="Normal 954 2 3 2 2" xfId="8332" xr:uid="{14CDEE6C-AD98-42D5-9851-2F315BB7CFDD}"/>
    <cellStyle name="Normal 954 2 3 3" xfId="8331" xr:uid="{41D51794-AEA3-463F-88D9-0A200A7FC375}"/>
    <cellStyle name="Normal 954 2 4" xfId="8330" xr:uid="{E6467117-C0C6-4159-B948-675F49FC3CDA}"/>
    <cellStyle name="Normal 954 2 4 2" xfId="8329" xr:uid="{EDC1D64F-6F84-4AE0-93E8-B5A3F7C215C5}"/>
    <cellStyle name="Normal 954 2 5" xfId="8328" xr:uid="{389EEF55-9372-4139-8C03-C070CD718B52}"/>
    <cellStyle name="Normal 954 2 5 2" xfId="8327" xr:uid="{FD184524-988D-43F1-A53E-9F74E31B22C4}"/>
    <cellStyle name="Normal 954 2 6" xfId="8326" xr:uid="{37FB2DCF-FF05-4082-BEFE-B13F28C83CD1}"/>
    <cellStyle name="Normal 954 3" xfId="8325" xr:uid="{664613DF-B1C2-4AB3-8732-0C2219682C99}"/>
    <cellStyle name="Normal 954 3 2" xfId="8324" xr:uid="{8741437D-79FF-46C4-A4A1-B9E9ACD28381}"/>
    <cellStyle name="Normal 954 3 2 2" xfId="8323" xr:uid="{7C076E4F-77CA-4757-9816-C6DB61C6FA74}"/>
    <cellStyle name="Normal 954 3 2 2 2" xfId="8322" xr:uid="{2BA896CD-8CED-4ED5-BF0A-E762BDFF7F9D}"/>
    <cellStyle name="Normal 954 3 2 3" xfId="8321" xr:uid="{7E5ACF4B-151B-44CB-AF9D-E08DF5798D99}"/>
    <cellStyle name="Normal 954 3 3" xfId="8320" xr:uid="{A4885D1B-6D65-4432-A2D8-B3258781A6B8}"/>
    <cellStyle name="Normal 954 3 3 2" xfId="8319" xr:uid="{23013FAE-FBD9-40F0-9494-9138BA5D8393}"/>
    <cellStyle name="Normal 954 3 4" xfId="8318" xr:uid="{F91652F1-C8DD-4E9B-83CE-F774013FB370}"/>
    <cellStyle name="Normal 954 3 4 2" xfId="8317" xr:uid="{309F6336-A535-4468-9484-6791B78EE5B9}"/>
    <cellStyle name="Normal 954 3 5" xfId="8316" xr:uid="{8B5C3A11-9279-43B1-8573-BB1BCF66687E}"/>
    <cellStyle name="Normal 954 4" xfId="8315" xr:uid="{2F658422-3F40-43B4-8C7E-408F303A950D}"/>
    <cellStyle name="Normal 954 4 2" xfId="8314" xr:uid="{B8D84172-DC35-4767-9BFC-9F2D5C16E027}"/>
    <cellStyle name="Normal 954 4 2 2" xfId="8313" xr:uid="{0BEE1420-2CC8-4676-B28D-A16EF920DA74}"/>
    <cellStyle name="Normal 954 4 3" xfId="8312" xr:uid="{D3B85E04-4F8F-43B8-A071-D4008499FE21}"/>
    <cellStyle name="Normal 954 5" xfId="8311" xr:uid="{55686FBA-F5C4-4A51-982A-4A9C3C3FF5A5}"/>
    <cellStyle name="Normal 954 5 2" xfId="8310" xr:uid="{FCBCCF94-8695-4C1D-B2C5-81062CCBAEAD}"/>
    <cellStyle name="Normal 954 6" xfId="8309" xr:uid="{BFBAA229-FAFD-4E90-8ADD-683C271771C5}"/>
    <cellStyle name="Normal 954 6 2" xfId="8308" xr:uid="{14DFD898-BD4C-4EB8-ACBB-856DBAE7F0C4}"/>
    <cellStyle name="Normal 954 7" xfId="8307" xr:uid="{0E96F808-C163-4E40-8BCB-3B00ED2191B9}"/>
    <cellStyle name="Normal 955" xfId="8306" xr:uid="{6D465B72-5D15-4EC0-9D65-D153D4EB01AE}"/>
    <cellStyle name="Normal 955 2" xfId="8305" xr:uid="{3BA38D2A-6A73-40BB-8D1C-840A290A023E}"/>
    <cellStyle name="Normal 955 2 2" xfId="8304" xr:uid="{4AFDB847-D812-425B-A0F7-1A0B7B32CA6A}"/>
    <cellStyle name="Normal 955 2 2 2" xfId="8303" xr:uid="{D173F88B-A0C8-41AC-8252-F793B9C13BEA}"/>
    <cellStyle name="Normal 955 2 2 2 2" xfId="8302" xr:uid="{C9C72395-AD61-4277-875A-D6E3BBD1540B}"/>
    <cellStyle name="Normal 955 2 2 2 2 2" xfId="8301" xr:uid="{FF43861E-C26E-4062-B047-FF8A2F38B631}"/>
    <cellStyle name="Normal 955 2 2 2 3" xfId="8300" xr:uid="{C0A45894-631C-4D0C-A219-CC69CDE22E96}"/>
    <cellStyle name="Normal 955 2 2 3" xfId="8299" xr:uid="{8E3AD59A-DF20-4C8E-86C4-C83D7AF79235}"/>
    <cellStyle name="Normal 955 2 2 3 2" xfId="8298" xr:uid="{E7707B72-9AC2-49A9-8380-343F6C6230E4}"/>
    <cellStyle name="Normal 955 2 2 4" xfId="8297" xr:uid="{DE9725D7-3F4D-4FFC-BEE5-3893BC928582}"/>
    <cellStyle name="Normal 955 2 2 4 2" xfId="8296" xr:uid="{5ADFA1A2-EB12-4F51-9E7A-EB63EAD8A1B9}"/>
    <cellStyle name="Normal 955 2 2 5" xfId="8295" xr:uid="{1223CB6C-F7F7-4CFE-83F3-28992EDE8DDB}"/>
    <cellStyle name="Normal 955 2 3" xfId="8294" xr:uid="{1FBBCD0F-798A-4781-A2FF-B68930031665}"/>
    <cellStyle name="Normal 955 2 3 2" xfId="8293" xr:uid="{B1F2401E-E9F2-4E68-9D69-EAB9DBB80D3F}"/>
    <cellStyle name="Normal 955 2 3 2 2" xfId="8292" xr:uid="{55208966-150B-4B25-9834-D73298919A62}"/>
    <cellStyle name="Normal 955 2 3 3" xfId="8291" xr:uid="{2A5D65EB-E895-4F04-984F-ACF43BD06D09}"/>
    <cellStyle name="Normal 955 2 4" xfId="8290" xr:uid="{FAA5EB26-7F57-49A3-886C-0AD6FE2A3DCB}"/>
    <cellStyle name="Normal 955 2 4 2" xfId="8289" xr:uid="{CFE14A52-A9BB-4887-8AA4-1400506BAC5A}"/>
    <cellStyle name="Normal 955 2 5" xfId="8288" xr:uid="{4241E541-D6AE-4131-A1A9-47D5808111D3}"/>
    <cellStyle name="Normal 955 2 5 2" xfId="8287" xr:uid="{C1AB2AD1-ECBD-4F32-B4C9-2F265DE01E46}"/>
    <cellStyle name="Normal 955 2 6" xfId="8286" xr:uid="{C659330E-3048-4DAA-A9B9-8C42FE341D15}"/>
    <cellStyle name="Normal 955 3" xfId="8285" xr:uid="{33811163-6248-4EC6-BAF9-3898565A29B8}"/>
    <cellStyle name="Normal 955 3 2" xfId="8284" xr:uid="{A91DFA83-5C78-46E4-9F25-605EE7AD43B4}"/>
    <cellStyle name="Normal 955 3 2 2" xfId="8283" xr:uid="{0A8EA168-C303-43B1-9F60-B3ED072BCF64}"/>
    <cellStyle name="Normal 955 3 2 2 2" xfId="8282" xr:uid="{C5143738-0B05-4715-9A0A-7F5F094C8726}"/>
    <cellStyle name="Normal 955 3 2 3" xfId="8281" xr:uid="{645A4CCD-3ED9-4895-A62D-7FA20FC14C0F}"/>
    <cellStyle name="Normal 955 3 3" xfId="8280" xr:uid="{0DCF14F6-D3F6-40A1-A810-58027DB4C082}"/>
    <cellStyle name="Normal 955 3 3 2" xfId="8279" xr:uid="{D74590E6-6FD5-4E3A-BB56-F54C2B7E2033}"/>
    <cellStyle name="Normal 955 3 4" xfId="8278" xr:uid="{9EDEA164-3AD9-44B6-9ECB-F200330FB813}"/>
    <cellStyle name="Normal 955 3 4 2" xfId="8277" xr:uid="{99686DE6-125F-444D-ACE6-BCF337528862}"/>
    <cellStyle name="Normal 955 3 5" xfId="8276" xr:uid="{106A73F7-5B85-4762-9516-3213F097F7A8}"/>
    <cellStyle name="Normal 955 4" xfId="8275" xr:uid="{F6728EC7-88F1-46EE-A08D-7049837C0709}"/>
    <cellStyle name="Normal 955 4 2" xfId="8274" xr:uid="{E3887341-FC47-4318-A8CE-CEED1AD8B5BE}"/>
    <cellStyle name="Normal 955 4 2 2" xfId="8273" xr:uid="{AFEDEC2A-F55C-408B-89BC-BD1C08941062}"/>
    <cellStyle name="Normal 955 4 3" xfId="8272" xr:uid="{BEE50DDA-BCC0-46E7-9B7A-18123880E89C}"/>
    <cellStyle name="Normal 955 5" xfId="8271" xr:uid="{DC460EE5-8E00-42EC-B091-07FAC4F91BE5}"/>
    <cellStyle name="Normal 955 5 2" xfId="8270" xr:uid="{4EFCF5D3-585D-403A-91FE-2AEF3D3AE1B0}"/>
    <cellStyle name="Normal 955 6" xfId="8269" xr:uid="{AF58E8B2-576B-4070-AAB0-97D7FC4BB35D}"/>
    <cellStyle name="Normal 955 6 2" xfId="8268" xr:uid="{02AEB454-4E35-4042-9390-207357CE61AD}"/>
    <cellStyle name="Normal 955 7" xfId="8267" xr:uid="{1FC872CD-D685-4CEE-803A-E3E2DC182317}"/>
    <cellStyle name="Normal 956" xfId="8266" xr:uid="{0E01DAF2-2DA5-45A3-91B0-4F1FE0A02F9A}"/>
    <cellStyle name="Normal 956 2" xfId="8265" xr:uid="{CA201A53-9E53-459D-82A2-F90F576DBFD7}"/>
    <cellStyle name="Normal 956 2 2" xfId="8264" xr:uid="{22403A8D-A0E6-4F92-B2A7-8923521239DC}"/>
    <cellStyle name="Normal 956 2 2 2" xfId="8263" xr:uid="{946CD2DA-1D69-4584-9FBF-2446FB670650}"/>
    <cellStyle name="Normal 956 2 2 2 2" xfId="8262" xr:uid="{12983DBC-CB0E-4F5C-8783-E0F64475F8FA}"/>
    <cellStyle name="Normal 956 2 2 2 2 2" xfId="8261" xr:uid="{CF3BCC16-0963-425A-83BB-A9413BFB2188}"/>
    <cellStyle name="Normal 956 2 2 2 3" xfId="8260" xr:uid="{9806C3FF-E1B0-4B17-935A-269967035595}"/>
    <cellStyle name="Normal 956 2 2 3" xfId="8259" xr:uid="{1578065E-0725-45A5-AE8D-958F8F1E3A21}"/>
    <cellStyle name="Normal 956 2 2 3 2" xfId="8258" xr:uid="{E2F5C7E2-8265-4089-9DEC-20C56A7A0195}"/>
    <cellStyle name="Normal 956 2 2 4" xfId="8257" xr:uid="{6B9A5888-CA30-4C26-B99D-574C2E7396E5}"/>
    <cellStyle name="Normal 956 2 2 4 2" xfId="8256" xr:uid="{97D3C106-CA0D-4146-8840-C37D31C2C304}"/>
    <cellStyle name="Normal 956 2 2 5" xfId="8255" xr:uid="{924C0319-AF65-404E-AA2B-170AF78738DF}"/>
    <cellStyle name="Normal 956 2 3" xfId="8254" xr:uid="{440B105D-7512-4E9F-89DD-08A7FEEB322B}"/>
    <cellStyle name="Normal 956 2 3 2" xfId="8253" xr:uid="{A155AA04-D467-488F-8900-A8A12DDDF934}"/>
    <cellStyle name="Normal 956 2 3 2 2" xfId="8252" xr:uid="{CA78368B-D013-460F-865B-BC4BC4B9CC9F}"/>
    <cellStyle name="Normal 956 2 3 3" xfId="8251" xr:uid="{F348B0E2-159A-4E2A-B3DD-DCB24BA8C2DB}"/>
    <cellStyle name="Normal 956 2 4" xfId="8250" xr:uid="{82362A69-9B4C-4649-93C3-5211D0A513B7}"/>
    <cellStyle name="Normal 956 2 4 2" xfId="8249" xr:uid="{550AC5A8-1781-4314-8E2D-D10AC456668F}"/>
    <cellStyle name="Normal 956 2 5" xfId="8248" xr:uid="{400637D5-6242-4373-9000-9B5E0B1487E6}"/>
    <cellStyle name="Normal 956 2 5 2" xfId="8247" xr:uid="{60C7CC67-D6D3-4E03-94D2-6DA5C6CBD076}"/>
    <cellStyle name="Normal 956 2 6" xfId="8246" xr:uid="{E0736207-A097-4F4A-8E4F-8136AB2F94FD}"/>
    <cellStyle name="Normal 956 3" xfId="8245" xr:uid="{68B78518-57AB-4AA1-9421-3585EFE14B0C}"/>
    <cellStyle name="Normal 956 3 2" xfId="8244" xr:uid="{035ECB1F-3B36-4AFD-A3F6-D141CDDA9549}"/>
    <cellStyle name="Normal 956 3 2 2" xfId="8243" xr:uid="{1B68487F-3569-44C2-AFAD-AE5338BC74AB}"/>
    <cellStyle name="Normal 956 3 2 2 2" xfId="8242" xr:uid="{1C4D1191-3956-49A2-8AEB-094F575CB574}"/>
    <cellStyle name="Normal 956 3 2 3" xfId="8241" xr:uid="{DC545AC2-8C4C-4C28-ACA8-F3798F30D501}"/>
    <cellStyle name="Normal 956 3 3" xfId="8240" xr:uid="{9D9B378C-B3C8-41E9-9FD7-FA016A647FD2}"/>
    <cellStyle name="Normal 956 3 3 2" xfId="8239" xr:uid="{31827272-E5E6-449A-93B9-59F8C8BE0BCB}"/>
    <cellStyle name="Normal 956 3 4" xfId="8238" xr:uid="{472A7DDB-E0F4-44AD-92AB-FE1EE9B755D1}"/>
    <cellStyle name="Normal 956 3 4 2" xfId="8237" xr:uid="{02827154-0DE5-4445-9DCC-2F2F8A2D2FCB}"/>
    <cellStyle name="Normal 956 3 5" xfId="8236" xr:uid="{F673757F-9AD9-4176-9583-F84FA6F1550D}"/>
    <cellStyle name="Normal 956 4" xfId="8235" xr:uid="{E58D4CC3-6041-4FD4-A4AF-1483A78E1492}"/>
    <cellStyle name="Normal 956 4 2" xfId="8234" xr:uid="{CFEEFFB7-AEDD-47F3-A0A7-79B37BFC567F}"/>
    <cellStyle name="Normal 956 4 2 2" xfId="8233" xr:uid="{1DC12AEF-A886-45CB-B6A5-EB7B8D5DBE75}"/>
    <cellStyle name="Normal 956 4 3" xfId="8232" xr:uid="{1E83B7DC-CC49-49C8-AF00-D40E7972089B}"/>
    <cellStyle name="Normal 956 5" xfId="8231" xr:uid="{8B860BCD-F04C-44E5-891C-BD810129D4C0}"/>
    <cellStyle name="Normal 956 5 2" xfId="8230" xr:uid="{EEB2ABF3-1753-4B07-AACF-9D031359EE51}"/>
    <cellStyle name="Normal 956 6" xfId="8229" xr:uid="{01300D1F-DB81-4956-AD29-8071138A9674}"/>
    <cellStyle name="Normal 956 6 2" xfId="8228" xr:uid="{AF50B78B-1409-4FB6-A95E-A29A6D3244AC}"/>
    <cellStyle name="Normal 956 7" xfId="8227" xr:uid="{F183683C-6114-4B50-B2E7-3BCE62425A94}"/>
    <cellStyle name="Normal 957" xfId="8226" xr:uid="{23918896-8568-423B-8611-CC2C75BDDF6D}"/>
    <cellStyle name="Normal 957 2" xfId="8225" xr:uid="{074FE05E-964D-4959-9230-98ABBC60C72C}"/>
    <cellStyle name="Normal 957 2 2" xfId="8224" xr:uid="{B80A98E5-8830-4187-952C-904C4AEE5BDB}"/>
    <cellStyle name="Normal 957 2 2 2" xfId="8223" xr:uid="{72870BA0-69A0-4FD9-87A2-5C106FDA13DA}"/>
    <cellStyle name="Normal 957 2 2 2 2" xfId="8222" xr:uid="{6684D395-BCA0-41C9-9269-9E786922FFAC}"/>
    <cellStyle name="Normal 957 2 2 2 2 2" xfId="8221" xr:uid="{5D65F1EF-2DF4-4621-8EEA-46992D7AD52F}"/>
    <cellStyle name="Normal 957 2 2 2 3" xfId="8220" xr:uid="{A9A4EDE6-69C9-4080-A964-571019447B27}"/>
    <cellStyle name="Normal 957 2 2 3" xfId="8219" xr:uid="{DBC0F6A7-6B42-4670-B1B1-29DFB3F8F0FD}"/>
    <cellStyle name="Normal 957 2 2 3 2" xfId="8218" xr:uid="{E8CAF076-2C96-474B-A11E-E0959113829A}"/>
    <cellStyle name="Normal 957 2 2 4" xfId="8217" xr:uid="{0BEDFADD-AFAB-410D-982E-55D2CF6D9BF8}"/>
    <cellStyle name="Normal 957 2 2 4 2" xfId="8216" xr:uid="{83B70241-B855-4BCF-9AAC-AEE89EE53EDA}"/>
    <cellStyle name="Normal 957 2 2 5" xfId="8215" xr:uid="{8DE3F60C-A2CF-4CD0-888F-484C1558E9EA}"/>
    <cellStyle name="Normal 957 2 3" xfId="8214" xr:uid="{ACA90E96-DC93-446A-88D9-15A920164DE3}"/>
    <cellStyle name="Normal 957 2 3 2" xfId="8213" xr:uid="{7F50F629-4246-41B2-A45E-599C3C235D33}"/>
    <cellStyle name="Normal 957 2 3 2 2" xfId="8212" xr:uid="{6FFDDBB4-B875-4180-8EC6-ECAD568A7485}"/>
    <cellStyle name="Normal 957 2 3 3" xfId="8211" xr:uid="{8BB62620-F27E-43E8-B5A1-46FDC3271F29}"/>
    <cellStyle name="Normal 957 2 4" xfId="8210" xr:uid="{8063E13D-8984-4C40-A358-86D8647F9C12}"/>
    <cellStyle name="Normal 957 2 4 2" xfId="8209" xr:uid="{5CA880EB-0FB5-4744-B1EE-65BC14AFB995}"/>
    <cellStyle name="Normal 957 2 5" xfId="8208" xr:uid="{33AF1A4A-CCD5-4EE5-8230-7F2B75451CEC}"/>
    <cellStyle name="Normal 957 2 5 2" xfId="8207" xr:uid="{4DE42CDD-A9D4-4B0A-BB43-0F2A9ED64EA1}"/>
    <cellStyle name="Normal 957 2 6" xfId="8206" xr:uid="{7CBE6C54-74C3-4464-91A4-647D3ED6ED4D}"/>
    <cellStyle name="Normal 957 3" xfId="8205" xr:uid="{A99E2103-0BA2-4DA3-81CB-F7F196AA95CE}"/>
    <cellStyle name="Normal 957 3 2" xfId="8204" xr:uid="{93A7E6D9-79DD-49CC-B40A-DB3842BDFB38}"/>
    <cellStyle name="Normal 957 3 2 2" xfId="8203" xr:uid="{78953101-17AF-4310-A71F-574099013D0C}"/>
    <cellStyle name="Normal 957 3 2 2 2" xfId="8202" xr:uid="{F34956D4-37EA-41F0-9B2E-C13C699526AA}"/>
    <cellStyle name="Normal 957 3 2 3" xfId="8201" xr:uid="{D0209C04-783D-453B-A9DD-B5CCA93AE70F}"/>
    <cellStyle name="Normal 957 3 3" xfId="8200" xr:uid="{3B1D4A4C-1DE8-42EB-8BB7-BBB545C77BDB}"/>
    <cellStyle name="Normal 957 3 3 2" xfId="8199" xr:uid="{647E1069-1134-4FB6-A650-D9D3E0827FD9}"/>
    <cellStyle name="Normal 957 3 4" xfId="8198" xr:uid="{213BB606-892F-4994-B42D-8C6196BDDE3F}"/>
    <cellStyle name="Normal 957 3 4 2" xfId="8197" xr:uid="{A4E1F25B-9584-47FB-AC70-98BE73E66EE1}"/>
    <cellStyle name="Normal 957 3 5" xfId="8196" xr:uid="{5FC40FB9-1E86-42A1-A5ED-BDD901553188}"/>
    <cellStyle name="Normal 957 4" xfId="8195" xr:uid="{538738CE-16EA-4EAF-83F7-AE612AB9270C}"/>
    <cellStyle name="Normal 957 4 2" xfId="8194" xr:uid="{48D97C92-673A-4757-A72F-953F87A1190F}"/>
    <cellStyle name="Normal 957 4 2 2" xfId="8193" xr:uid="{26564A2B-D837-4498-A8BB-A361FAA1FC1F}"/>
    <cellStyle name="Normal 957 4 3" xfId="8192" xr:uid="{E99ED565-B837-4757-BEF2-2816C1910C0E}"/>
    <cellStyle name="Normal 957 5" xfId="8191" xr:uid="{1B4F0F08-F4FF-4E36-82DA-488240174AEF}"/>
    <cellStyle name="Normal 957 5 2" xfId="8190" xr:uid="{0F1D751C-7E87-4086-9779-F5C02EB70323}"/>
    <cellStyle name="Normal 957 6" xfId="8189" xr:uid="{81B09889-A01B-4689-AB09-E6637B35B73A}"/>
    <cellStyle name="Normal 957 6 2" xfId="8188" xr:uid="{F59F33C3-9FAD-4ECC-B3B2-7C3B64D315DF}"/>
    <cellStyle name="Normal 957 7" xfId="8187" xr:uid="{85211AC3-5ACF-4637-B2DB-68BC979A415E}"/>
    <cellStyle name="Normal 958" xfId="8186" xr:uid="{D6F29B28-1C7A-483A-A66A-DB07FF378320}"/>
    <cellStyle name="Normal 958 2" xfId="8185" xr:uid="{B724BB3A-2926-4D7F-BBCD-394AB94575E3}"/>
    <cellStyle name="Normal 958 2 2" xfId="8184" xr:uid="{D0708AA5-84B8-4C21-93CA-CD4592B491A8}"/>
    <cellStyle name="Normal 958 2 2 2" xfId="8183" xr:uid="{66F67A01-CA82-4DC3-814C-2D836181F991}"/>
    <cellStyle name="Normal 958 2 2 2 2" xfId="8182" xr:uid="{DA77239E-65D3-452A-BBBC-AFB702DD7060}"/>
    <cellStyle name="Normal 958 2 2 2 2 2" xfId="8181" xr:uid="{27049981-F28F-4013-A956-501B055FEBE6}"/>
    <cellStyle name="Normal 958 2 2 2 3" xfId="8180" xr:uid="{876CA32B-C21A-44FF-80E0-26905233AB91}"/>
    <cellStyle name="Normal 958 2 2 3" xfId="8179" xr:uid="{31CFF74E-418C-4EFB-80E3-682E3AB6426F}"/>
    <cellStyle name="Normal 958 2 2 3 2" xfId="8178" xr:uid="{70967BCC-D09A-4856-A948-3FF6841AA7D7}"/>
    <cellStyle name="Normal 958 2 2 4" xfId="8177" xr:uid="{06010986-3F26-4828-8C13-D0795F1B41D5}"/>
    <cellStyle name="Normal 958 2 2 4 2" xfId="8176" xr:uid="{050AFF1A-A2EE-4AA7-9C37-22F3674DC44A}"/>
    <cellStyle name="Normal 958 2 2 5" xfId="8175" xr:uid="{EC381283-FE61-4E43-9273-F111AF93AC79}"/>
    <cellStyle name="Normal 958 2 3" xfId="8174" xr:uid="{94852E31-F975-4F52-AABB-35FFBCCA9D0C}"/>
    <cellStyle name="Normal 958 2 3 2" xfId="8173" xr:uid="{6604BEF0-ED52-4559-8986-E77A070F6514}"/>
    <cellStyle name="Normal 958 2 3 2 2" xfId="8172" xr:uid="{E1AFE8D2-86FC-43FA-A276-5C4E00E96EF4}"/>
    <cellStyle name="Normal 958 2 3 3" xfId="8171" xr:uid="{1CC1C269-5E0A-41CB-A6C0-F784AA256005}"/>
    <cellStyle name="Normal 958 2 4" xfId="8170" xr:uid="{3A5CFA29-EA28-4DA4-B5AD-9DF36F46B512}"/>
    <cellStyle name="Normal 958 2 4 2" xfId="8169" xr:uid="{83275F22-2B87-46C4-947D-AA5B49F832D2}"/>
    <cellStyle name="Normal 958 2 5" xfId="8168" xr:uid="{7CA3081D-BF7B-465B-98FD-C6C025F3711C}"/>
    <cellStyle name="Normal 958 2 5 2" xfId="8167" xr:uid="{99A6D787-F13B-4310-9D3B-D01B685A5395}"/>
    <cellStyle name="Normal 958 2 6" xfId="8166" xr:uid="{B5AC3C45-2970-4357-9255-925B4DE1BA58}"/>
    <cellStyle name="Normal 958 3" xfId="8165" xr:uid="{9F7AE51F-E5C2-4824-8E28-33276DE5CC3D}"/>
    <cellStyle name="Normal 958 3 2" xfId="8164" xr:uid="{628923F6-9DF8-41D4-B366-1853DFEAA129}"/>
    <cellStyle name="Normal 958 3 2 2" xfId="8163" xr:uid="{2008181D-3F97-43B0-A387-FA878A7E35EB}"/>
    <cellStyle name="Normal 958 3 2 2 2" xfId="8162" xr:uid="{3FB3433F-5879-475B-BC34-A1A69ABF8EA0}"/>
    <cellStyle name="Normal 958 3 2 3" xfId="8161" xr:uid="{0AACB2A9-AB80-4280-80A3-DAF627371B5D}"/>
    <cellStyle name="Normal 958 3 3" xfId="8160" xr:uid="{C6BECF22-A206-440C-9A12-8410F51D7189}"/>
    <cellStyle name="Normal 958 3 3 2" xfId="8159" xr:uid="{076B4B3C-8031-4592-88E7-3A6E3CAC9BBB}"/>
    <cellStyle name="Normal 958 3 4" xfId="8158" xr:uid="{2BAA14BB-8406-408F-BDCF-A52A4E090D6D}"/>
    <cellStyle name="Normal 958 3 4 2" xfId="8157" xr:uid="{E3CEA717-AF5B-41DD-928F-FBF4599E228D}"/>
    <cellStyle name="Normal 958 3 5" xfId="8156" xr:uid="{7E3A6D7C-4A75-4838-A1CB-33116167B230}"/>
    <cellStyle name="Normal 958 4" xfId="8155" xr:uid="{A1D1E66B-838C-4275-9A3B-397E0034BA4E}"/>
    <cellStyle name="Normal 958 4 2" xfId="8154" xr:uid="{F1536EC8-B144-4E7E-9E95-B631A2DE48F6}"/>
    <cellStyle name="Normal 958 4 2 2" xfId="8153" xr:uid="{3DBF5381-F370-4966-8AA5-E1587ED8726F}"/>
    <cellStyle name="Normal 958 4 3" xfId="8152" xr:uid="{37EB53D3-D959-4D93-8FB6-11C8DD47CF3E}"/>
    <cellStyle name="Normal 958 5" xfId="8151" xr:uid="{5CB46019-F788-4672-8E1D-CD606DD475A0}"/>
    <cellStyle name="Normal 958 5 2" xfId="8150" xr:uid="{B941517F-550D-424F-9769-AEC99E1C3060}"/>
    <cellStyle name="Normal 958 6" xfId="8149" xr:uid="{87AEB745-3C5C-4CEE-BB7E-07ADA7B61502}"/>
    <cellStyle name="Normal 958 6 2" xfId="8148" xr:uid="{0DDD9D8A-9A12-4CB5-85F4-E17A00D238BF}"/>
    <cellStyle name="Normal 958 7" xfId="8147" xr:uid="{AF0FA85C-B897-4056-A0A7-DD0029E50E80}"/>
    <cellStyle name="Normal 959" xfId="8146" xr:uid="{F7D2CB5F-20F0-4B07-8948-64309CDBCDFD}"/>
    <cellStyle name="Normal 959 2" xfId="8145" xr:uid="{BF59E5E4-3ABC-4E7F-AC6B-88BBA77A6E7A}"/>
    <cellStyle name="Normal 959 2 2" xfId="8144" xr:uid="{4E474C41-FFEB-4DB2-ADDE-5E350C90C5E6}"/>
    <cellStyle name="Normal 959 2 2 2" xfId="8143" xr:uid="{FD82D335-EDAC-4D84-A15E-AE048FCC7B5C}"/>
    <cellStyle name="Normal 959 2 2 2 2" xfId="8142" xr:uid="{BF23D010-EE9E-4BC7-B66E-C4D589E46E83}"/>
    <cellStyle name="Normal 959 2 2 2 2 2" xfId="8141" xr:uid="{CE2723CB-6B5C-4AA9-AE6B-949E2A6AC577}"/>
    <cellStyle name="Normal 959 2 2 2 3" xfId="8140" xr:uid="{1F7EFEF3-0061-42B9-BBFC-3A4AFCB7FA2B}"/>
    <cellStyle name="Normal 959 2 2 3" xfId="8139" xr:uid="{2893DE05-8BFA-403C-ABC1-BB8643E1257A}"/>
    <cellStyle name="Normal 959 2 2 3 2" xfId="8138" xr:uid="{D36E485D-FDE0-4AFA-BF36-FEDDAC82FFA3}"/>
    <cellStyle name="Normal 959 2 2 4" xfId="8137" xr:uid="{1CFB4205-F262-4BCA-87D5-1651F6B99B9D}"/>
    <cellStyle name="Normal 959 2 2 4 2" xfId="8136" xr:uid="{125DD3D8-B4F7-4C84-9DEA-073C5F71DBF6}"/>
    <cellStyle name="Normal 959 2 2 5" xfId="8135" xr:uid="{61B46142-AC4B-4F87-AFC2-C6FEF15E8ED2}"/>
    <cellStyle name="Normal 959 2 3" xfId="8134" xr:uid="{DEB791C6-A3B5-42F5-B69F-868410BD26C0}"/>
    <cellStyle name="Normal 959 2 3 2" xfId="8133" xr:uid="{D1856028-30CB-42E9-B9CE-4859E5C4281B}"/>
    <cellStyle name="Normal 959 2 3 2 2" xfId="8132" xr:uid="{C238156A-F18A-415C-8B2C-D1539280FF0E}"/>
    <cellStyle name="Normal 959 2 3 3" xfId="8131" xr:uid="{F78CE61E-6DB6-41A9-B75F-C0097373A6E6}"/>
    <cellStyle name="Normal 959 2 4" xfId="8130" xr:uid="{62FF9326-EA3F-471F-8B7A-2414B3D61757}"/>
    <cellStyle name="Normal 959 2 4 2" xfId="8129" xr:uid="{78F37634-5393-4F54-A1FF-ED9E6DC4BE7C}"/>
    <cellStyle name="Normal 959 2 5" xfId="8128" xr:uid="{E7E57B29-F835-4171-B301-0EA4A1FC1D1D}"/>
    <cellStyle name="Normal 959 2 5 2" xfId="8127" xr:uid="{653EC454-A3C3-40CF-B380-29E402048754}"/>
    <cellStyle name="Normal 959 2 6" xfId="8126" xr:uid="{4926CEE2-C3A2-405D-86F1-5D740083B253}"/>
    <cellStyle name="Normal 959 3" xfId="8125" xr:uid="{B558EE06-7247-4A8D-853C-B751F8E017AC}"/>
    <cellStyle name="Normal 959 3 2" xfId="8124" xr:uid="{8AD347D7-A0B2-4D7A-9972-74628ED607F4}"/>
    <cellStyle name="Normal 959 3 2 2" xfId="8123" xr:uid="{69FB5821-F05C-48F3-979A-D805F2C3D0D2}"/>
    <cellStyle name="Normal 959 3 2 2 2" xfId="8122" xr:uid="{2FC5A818-6107-49C1-A206-B28D7BFCF09A}"/>
    <cellStyle name="Normal 959 3 2 3" xfId="8121" xr:uid="{34031FAE-3175-4588-9605-00CAE3227C07}"/>
    <cellStyle name="Normal 959 3 3" xfId="8120" xr:uid="{DF3CD386-5775-4177-8AA6-AF7823E414EF}"/>
    <cellStyle name="Normal 959 3 3 2" xfId="8119" xr:uid="{C8F6E2B9-C1DE-46B0-991E-6CD9A80641DE}"/>
    <cellStyle name="Normal 959 3 4" xfId="8118" xr:uid="{BC4243EC-8852-4903-893D-3C3609035FC7}"/>
    <cellStyle name="Normal 959 3 4 2" xfId="8117" xr:uid="{F9928F36-31AE-4B15-B672-8F0B6CFC8A61}"/>
    <cellStyle name="Normal 959 3 5" xfId="8116" xr:uid="{32862539-B1D7-45CF-8D8E-61C2C9E80C9F}"/>
    <cellStyle name="Normal 959 4" xfId="8115" xr:uid="{85E0A205-3D3C-4CA0-AB32-FFF077173D5D}"/>
    <cellStyle name="Normal 959 4 2" xfId="8114" xr:uid="{B60596A0-2958-4668-90C4-F3EF5FAB1FBF}"/>
    <cellStyle name="Normal 959 4 2 2" xfId="8113" xr:uid="{A3ED2400-9197-43F6-BAED-DC86C307137B}"/>
    <cellStyle name="Normal 959 4 3" xfId="8112" xr:uid="{2E17A96E-7395-434A-93D6-3C66842A807D}"/>
    <cellStyle name="Normal 959 5" xfId="8111" xr:uid="{A9BD3B7A-F8F2-4357-835D-839C3BF86082}"/>
    <cellStyle name="Normal 959 5 2" xfId="8110" xr:uid="{DBE3FC84-18A4-4A13-800A-C05CF69E8047}"/>
    <cellStyle name="Normal 959 6" xfId="8109" xr:uid="{D3498CE7-1EE5-44B9-BBDC-8C28A9FF7634}"/>
    <cellStyle name="Normal 959 6 2" xfId="8108" xr:uid="{1A29B154-C0D9-4AA7-8EBC-EBA749741BA5}"/>
    <cellStyle name="Normal 959 7" xfId="8107" xr:uid="{26D0E7C4-718B-4E0A-81E0-FFBBB47A0227}"/>
    <cellStyle name="Normal 96" xfId="8106" xr:uid="{6DA0910D-2A5C-48D2-BA7F-59BC5C1B9222}"/>
    <cellStyle name="Normal 96 2" xfId="8105" xr:uid="{67F8588F-4EAB-4FFA-A677-94403D03C052}"/>
    <cellStyle name="Normal 96 2 2" xfId="8104" xr:uid="{878D1512-BC55-44BC-9500-5E81C10FF8C5}"/>
    <cellStyle name="Normal 96 3" xfId="8103" xr:uid="{9273599A-DE35-487A-8949-74B5CC8522DA}"/>
    <cellStyle name="Normal 96_Forecast" xfId="8102" xr:uid="{76EC7BF8-30D4-4506-8804-AFC3C2593D45}"/>
    <cellStyle name="Normal 960" xfId="8101" xr:uid="{8F9B7C48-08F7-4013-AE99-12B309693D96}"/>
    <cellStyle name="Normal 960 2" xfId="8100" xr:uid="{1FC56E17-64C1-4A76-AD77-0315E04A33E5}"/>
    <cellStyle name="Normal 960 2 2" xfId="8099" xr:uid="{97FA85CB-0EB3-46CB-942C-E58D223536E1}"/>
    <cellStyle name="Normal 960 2 2 2" xfId="8098" xr:uid="{0145939A-7E39-4689-A00C-FF2AC024A48D}"/>
    <cellStyle name="Normal 960 2 2 2 2" xfId="8097" xr:uid="{D37ECCA8-C487-4D3B-8205-E66FAD640109}"/>
    <cellStyle name="Normal 960 2 2 2 2 2" xfId="8096" xr:uid="{C626E993-3E9C-4C98-BAFE-C54E034541AF}"/>
    <cellStyle name="Normal 960 2 2 2 3" xfId="8095" xr:uid="{229BC6CA-6BD4-4B1B-A620-401ED7984473}"/>
    <cellStyle name="Normal 960 2 2 3" xfId="8094" xr:uid="{6FCFD805-B872-41AF-8E64-45CB84996766}"/>
    <cellStyle name="Normal 960 2 2 3 2" xfId="8093" xr:uid="{08BD6AD1-6FCD-42ED-B961-57CC2D91F5B0}"/>
    <cellStyle name="Normal 960 2 2 4" xfId="8092" xr:uid="{F1844E26-5036-4A86-A81C-08C0EA25EA0C}"/>
    <cellStyle name="Normal 960 2 2 4 2" xfId="8091" xr:uid="{8E7DAFBC-974D-49F4-8243-4C231D73BB1E}"/>
    <cellStyle name="Normal 960 2 2 5" xfId="8090" xr:uid="{77D8E258-C8A9-45DB-AE39-AAF9CC6F4FED}"/>
    <cellStyle name="Normal 960 2 3" xfId="8089" xr:uid="{BE90E177-A1BB-42FC-9C95-761948ADFB6F}"/>
    <cellStyle name="Normal 960 2 3 2" xfId="8088" xr:uid="{56B81736-0913-4505-9710-67B30814FB54}"/>
    <cellStyle name="Normal 960 2 3 2 2" xfId="8087" xr:uid="{076F9360-F169-4BD6-B524-825AA21A6689}"/>
    <cellStyle name="Normal 960 2 3 3" xfId="8086" xr:uid="{2850D9F7-2FC8-4BC2-9277-004C11C74167}"/>
    <cellStyle name="Normal 960 2 4" xfId="8085" xr:uid="{5E2C2AAA-0C9A-4C55-ACE3-1E3DDFFB63D2}"/>
    <cellStyle name="Normal 960 2 4 2" xfId="8084" xr:uid="{0FC0E60D-0D6A-4238-8049-2F4BA999392E}"/>
    <cellStyle name="Normal 960 2 5" xfId="8083" xr:uid="{E4444614-4EBB-43B7-AF90-83C199CF9188}"/>
    <cellStyle name="Normal 960 2 5 2" xfId="8082" xr:uid="{A94EB167-4687-4316-9B72-D54895BB95D1}"/>
    <cellStyle name="Normal 960 2 6" xfId="8081" xr:uid="{066847C4-70A7-40CE-BFE9-E4FF5C4096CE}"/>
    <cellStyle name="Normal 960 3" xfId="8080" xr:uid="{11EA1F2C-BC08-4046-808F-0374571BD2DA}"/>
    <cellStyle name="Normal 960 3 2" xfId="8079" xr:uid="{708C7199-5987-4623-B98A-934239A79913}"/>
    <cellStyle name="Normal 960 3 2 2" xfId="8078" xr:uid="{B2E26222-C59B-4C55-BC6A-888E357B380B}"/>
    <cellStyle name="Normal 960 3 2 2 2" xfId="8077" xr:uid="{B74D13F5-412A-446C-B8DC-EF4B9C7134A8}"/>
    <cellStyle name="Normal 960 3 2 3" xfId="8076" xr:uid="{7F084EDC-817A-4D72-95E7-266C2E7A73F0}"/>
    <cellStyle name="Normal 960 3 3" xfId="8075" xr:uid="{F2B701F5-914A-4356-BC23-6D6AA49DD458}"/>
    <cellStyle name="Normal 960 3 3 2" xfId="8074" xr:uid="{663FC2B5-CD54-4ECC-AECC-A8171E3F97DB}"/>
    <cellStyle name="Normal 960 3 4" xfId="8073" xr:uid="{E8498DC6-49C0-48F1-8F43-F192A7ECE89E}"/>
    <cellStyle name="Normal 960 3 4 2" xfId="8072" xr:uid="{E2BCE760-9B9A-4C8C-90AD-E252D7BF7831}"/>
    <cellStyle name="Normal 960 3 5" xfId="8071" xr:uid="{B0882B60-A70B-41DF-AB1A-66F4956F0072}"/>
    <cellStyle name="Normal 960 4" xfId="8070" xr:uid="{C76D2CDF-033A-4BB4-BE67-E80E27E06052}"/>
    <cellStyle name="Normal 960 4 2" xfId="8069" xr:uid="{5ACD64E3-5F45-452C-A8A6-D63435452D35}"/>
    <cellStyle name="Normal 960 4 2 2" xfId="8068" xr:uid="{53253255-228E-40F5-BE4A-2DB752D4E9B2}"/>
    <cellStyle name="Normal 960 4 3" xfId="8067" xr:uid="{AACFA03D-958A-4889-94A8-9BEFB31ABE62}"/>
    <cellStyle name="Normal 960 5" xfId="8066" xr:uid="{55CC31FC-9D11-4208-90E5-324F4D04F59C}"/>
    <cellStyle name="Normal 960 5 2" xfId="8065" xr:uid="{D7BE275F-553F-481A-BD2D-E511D573483E}"/>
    <cellStyle name="Normal 960 6" xfId="8064" xr:uid="{7D7A5BF8-7939-4D9B-9605-423EB9126B29}"/>
    <cellStyle name="Normal 960 6 2" xfId="8063" xr:uid="{427051AE-48BC-4AB1-8902-FAE3E15E64A5}"/>
    <cellStyle name="Normal 960 7" xfId="8062" xr:uid="{8F1DA193-0364-46E5-9F3B-1B00023DE563}"/>
    <cellStyle name="Normal 961" xfId="8061" xr:uid="{6A3B7FDD-146D-461E-8F1A-E9187363620A}"/>
    <cellStyle name="Normal 962" xfId="8060" xr:uid="{2613833E-266E-4FE4-BC42-426345F27A85}"/>
    <cellStyle name="Normal 962 2" xfId="8059" xr:uid="{B273004E-2C01-43C5-A203-C172846C6608}"/>
    <cellStyle name="Normal 962 2 2" xfId="8058" xr:uid="{9855DD88-7571-4AEA-88AD-FDCE2A365F80}"/>
    <cellStyle name="Normal 962 2 2 2" xfId="8057" xr:uid="{251FC2BD-D9FD-4F28-B396-3EA12278C33D}"/>
    <cellStyle name="Normal 962 2 2 2 2" xfId="8056" xr:uid="{3D05DBD0-578B-4960-B8C7-A7A7759ADA41}"/>
    <cellStyle name="Normal 962 2 2 2 2 2" xfId="8055" xr:uid="{D2FE032C-29EC-4681-9EF4-4DD62D3FB875}"/>
    <cellStyle name="Normal 962 2 2 2 3" xfId="8054" xr:uid="{B21DA8F3-53B2-42CB-A641-5F1A88A01415}"/>
    <cellStyle name="Normal 962 2 2 3" xfId="8053" xr:uid="{0FD7E29C-D5CE-4CB4-A66B-AB30F20735B3}"/>
    <cellStyle name="Normal 962 2 2 3 2" xfId="8052" xr:uid="{49D3D18F-DF40-4D03-9028-4825264EA312}"/>
    <cellStyle name="Normal 962 2 2 4" xfId="8051" xr:uid="{DA86AF5E-9CE4-4095-BE02-42D56F02FCFD}"/>
    <cellStyle name="Normal 962 2 2 4 2" xfId="8050" xr:uid="{1C5AC22A-81DC-4E01-A850-495599499AA4}"/>
    <cellStyle name="Normal 962 2 2 5" xfId="8049" xr:uid="{02652318-DFF2-4A63-BE0F-2796366E1564}"/>
    <cellStyle name="Normal 962 2 3" xfId="8048" xr:uid="{77BB55E7-DA52-4A2E-AA73-B4B4308EDDE8}"/>
    <cellStyle name="Normal 962 2 3 2" xfId="8047" xr:uid="{510942DE-E7C9-4BD5-A6CE-348FAA4C6A0F}"/>
    <cellStyle name="Normal 962 2 3 2 2" xfId="8046" xr:uid="{A0DF7028-8313-436E-B44C-FD2432A4E792}"/>
    <cellStyle name="Normal 962 2 3 3" xfId="8045" xr:uid="{54005E59-6FCE-496E-8B7C-3BE079908EF4}"/>
    <cellStyle name="Normal 962 2 4" xfId="8044" xr:uid="{FEEDEC42-C170-4B23-9FDA-270ACB0D79FE}"/>
    <cellStyle name="Normal 962 2 4 2" xfId="8043" xr:uid="{5FD1DB50-BE3F-4B15-B5A4-C6B3CA87E499}"/>
    <cellStyle name="Normal 962 2 5" xfId="8042" xr:uid="{9F3237CE-F15F-43C9-98D5-CD9DD3D1B4AD}"/>
    <cellStyle name="Normal 962 2 5 2" xfId="8041" xr:uid="{8B7B9E21-7D44-44DC-8427-820D04BF6622}"/>
    <cellStyle name="Normal 962 2 6" xfId="8040" xr:uid="{D9770CEE-82C8-4D8E-A8C1-A3A517DBD063}"/>
    <cellStyle name="Normal 962 3" xfId="8039" xr:uid="{4483BF6B-FFAD-464A-BBE5-7C46593CCBD1}"/>
    <cellStyle name="Normal 962 3 2" xfId="8038" xr:uid="{4E788D2C-B5E8-41A3-A430-7575201D3272}"/>
    <cellStyle name="Normal 962 3 2 2" xfId="8037" xr:uid="{0CC1A044-7064-4421-A791-4F2AEE8AD63A}"/>
    <cellStyle name="Normal 962 3 2 2 2" xfId="8036" xr:uid="{B0B53CF0-0E39-47AD-BEB3-F5DE3E7C6E42}"/>
    <cellStyle name="Normal 962 3 2 3" xfId="8035" xr:uid="{9D81A6D5-8C1C-4D1C-BD28-5D4097C2F85D}"/>
    <cellStyle name="Normal 962 3 3" xfId="8034" xr:uid="{783DDA64-E88F-4C46-8123-F098ED5962CF}"/>
    <cellStyle name="Normal 962 3 3 2" xfId="8033" xr:uid="{563216D1-12E0-447B-BA23-A356CFB3E8EB}"/>
    <cellStyle name="Normal 962 3 4" xfId="8032" xr:uid="{6E79FBE0-CDC9-4166-B717-398FE24765B6}"/>
    <cellStyle name="Normal 962 3 4 2" xfId="8031" xr:uid="{85BA729E-A0CC-4D06-A750-DE015D41302D}"/>
    <cellStyle name="Normal 962 3 5" xfId="8030" xr:uid="{E9D8D819-BF4B-4E4C-AE7C-40859C2E21A1}"/>
    <cellStyle name="Normal 962 4" xfId="8029" xr:uid="{27240F2F-4DE4-4D80-A8F2-F3BF4A6D5253}"/>
    <cellStyle name="Normal 962 4 2" xfId="8028" xr:uid="{72865F5E-1FF8-4F2F-A837-98D20F059C05}"/>
    <cellStyle name="Normal 962 4 2 2" xfId="8027" xr:uid="{43B9FF04-3254-4798-A655-C9E4C6D25518}"/>
    <cellStyle name="Normal 962 4 3" xfId="8026" xr:uid="{D29241FE-BDDC-4DBF-A903-B1006DBB73F2}"/>
    <cellStyle name="Normal 962 5" xfId="8025" xr:uid="{80F091BA-62B4-4B41-A55F-4AAE99C73E6C}"/>
    <cellStyle name="Normal 962 5 2" xfId="8024" xr:uid="{F33EC3D6-A5C9-443C-8561-205C24E5F66D}"/>
    <cellStyle name="Normal 962 6" xfId="8023" xr:uid="{55F2FF84-2CB9-40B1-9888-B2CDD3BFD4ED}"/>
    <cellStyle name="Normal 962 6 2" xfId="8022" xr:uid="{41BCA648-9ED8-4179-B081-2B14ED5D2406}"/>
    <cellStyle name="Normal 962 7" xfId="8021" xr:uid="{A094441C-6CCC-4987-BCB1-9DAC3F81E8F7}"/>
    <cellStyle name="Normal 963" xfId="8020" xr:uid="{E592D1ED-A8AF-44C0-AC07-6E9552038089}"/>
    <cellStyle name="Normal 964" xfId="8019" xr:uid="{D857839B-1799-4147-9201-628B67D0A063}"/>
    <cellStyle name="Normal 964 2" xfId="8018" xr:uid="{C08F87ED-8413-421F-94C1-D97637D8E7E6}"/>
    <cellStyle name="Normal 964 2 2" xfId="8017" xr:uid="{8E8EEFB7-DE9D-4D4A-9FA1-AE1C08CA74D9}"/>
    <cellStyle name="Normal 964 2 2 2" xfId="8016" xr:uid="{562BAB46-3CE4-49FE-8D4D-57B40FB3D4CB}"/>
    <cellStyle name="Normal 964 2 2 2 2" xfId="8015" xr:uid="{460220D4-FF5A-4CB2-B4FB-D48C9771600B}"/>
    <cellStyle name="Normal 964 2 2 2 2 2" xfId="8014" xr:uid="{1C47F07E-734A-459F-A9B9-1C42DF9A4642}"/>
    <cellStyle name="Normal 964 2 2 2 3" xfId="8013" xr:uid="{FC72C6C8-B226-4EAC-AC34-8D8655E13141}"/>
    <cellStyle name="Normal 964 2 2 3" xfId="8012" xr:uid="{A1F1185C-14E7-4069-8297-1F73C051B5B4}"/>
    <cellStyle name="Normal 964 2 2 3 2" xfId="8011" xr:uid="{D18A4827-540C-44C1-9F7E-254E11FFB5F2}"/>
    <cellStyle name="Normal 964 2 2 4" xfId="8010" xr:uid="{32558ED6-EE0D-4D82-8B33-F969390A618A}"/>
    <cellStyle name="Normal 964 2 2 4 2" xfId="8009" xr:uid="{D010E29E-93C6-4ED2-98A8-59E4AAB453D8}"/>
    <cellStyle name="Normal 964 2 2 5" xfId="8008" xr:uid="{01B30286-FCF1-42D3-97F0-BA042FEFDB38}"/>
    <cellStyle name="Normal 964 2 3" xfId="8007" xr:uid="{DCE6697C-C954-4941-86E9-6495A7285DE5}"/>
    <cellStyle name="Normal 964 2 3 2" xfId="8006" xr:uid="{60E4DBF8-E71A-4AB3-AA59-D798CF28E8A0}"/>
    <cellStyle name="Normal 964 2 3 2 2" xfId="8005" xr:uid="{E5F7F02A-245E-462B-BA47-F29ECA67D567}"/>
    <cellStyle name="Normal 964 2 3 3" xfId="8004" xr:uid="{BAF29BA8-6DE6-41B1-B1DB-2524C98B1DD5}"/>
    <cellStyle name="Normal 964 2 4" xfId="8003" xr:uid="{A363869E-E86F-4260-BC88-CDB11C7C1AF6}"/>
    <cellStyle name="Normal 964 2 4 2" xfId="8002" xr:uid="{48E20C89-7074-4D7F-B516-3E5CC20F9424}"/>
    <cellStyle name="Normal 964 2 5" xfId="8001" xr:uid="{4E51A31F-D83A-4DAC-B884-E38350A3A176}"/>
    <cellStyle name="Normal 964 2 5 2" xfId="8000" xr:uid="{CFDA0E13-01A4-4ABE-8821-91DB22DBC62D}"/>
    <cellStyle name="Normal 964 2 6" xfId="7999" xr:uid="{450D1ACD-B027-4C4F-A634-C0214B50F47F}"/>
    <cellStyle name="Normal 964 3" xfId="7998" xr:uid="{0F3D5102-BE15-491E-AB61-EF859AFDE220}"/>
    <cellStyle name="Normal 964 3 2" xfId="7997" xr:uid="{5B7D8FF5-5AB2-4AA7-8CAA-5B6948DC983F}"/>
    <cellStyle name="Normal 964 3 2 2" xfId="7996" xr:uid="{F41E1ACA-3F6C-4F4A-BDC2-6EE710E27D18}"/>
    <cellStyle name="Normal 964 3 2 2 2" xfId="7995" xr:uid="{B65F2DD7-FCD9-4AE9-B108-D56859E13A2F}"/>
    <cellStyle name="Normal 964 3 2 3" xfId="7994" xr:uid="{BA50AB03-BB46-4B50-91FD-15EB70020764}"/>
    <cellStyle name="Normal 964 3 3" xfId="7993" xr:uid="{461DB3B9-921F-4578-99EB-985B1EE4F77A}"/>
    <cellStyle name="Normal 964 3 3 2" xfId="7992" xr:uid="{46AEB8F8-1A55-4028-AA86-A4738E799113}"/>
    <cellStyle name="Normal 964 3 4" xfId="7991" xr:uid="{8AA67533-1681-4E76-8154-5064B83ACCC9}"/>
    <cellStyle name="Normal 964 3 4 2" xfId="7990" xr:uid="{65255BEF-15A7-4C79-9C51-9AAECD52C8F1}"/>
    <cellStyle name="Normal 964 3 5" xfId="7989" xr:uid="{2BC9D1C5-E7DE-4CF4-8EE7-3537895D1078}"/>
    <cellStyle name="Normal 964 4" xfId="7988" xr:uid="{958C5B42-96D2-4BC7-889E-049D132AF9E7}"/>
    <cellStyle name="Normal 964 4 2" xfId="7987" xr:uid="{871F4D49-2459-4124-A0FE-684311733C6F}"/>
    <cellStyle name="Normal 964 4 2 2" xfId="7986" xr:uid="{AC90E620-84E1-456A-ACC7-7B6AA3E8AAA9}"/>
    <cellStyle name="Normal 964 4 3" xfId="7985" xr:uid="{FE20FA04-303E-4EFD-A5ED-01B9E3176B89}"/>
    <cellStyle name="Normal 964 5" xfId="7984" xr:uid="{334151AC-0944-4F71-917B-26F03E66F180}"/>
    <cellStyle name="Normal 964 5 2" xfId="7983" xr:uid="{32FC3ED3-E2C5-4695-97C4-AA838231D6D6}"/>
    <cellStyle name="Normal 964 6" xfId="7982" xr:uid="{91CB4232-696C-4C03-8A03-9C7B498CF3B3}"/>
    <cellStyle name="Normal 964 6 2" xfId="7981" xr:uid="{10FDD54C-F27D-429D-833D-2B856CFB5777}"/>
    <cellStyle name="Normal 964 7" xfId="7980" xr:uid="{FF4ADAAB-4DB1-4C67-9612-CFBBE05E8E74}"/>
    <cellStyle name="Normal 965" xfId="7979" xr:uid="{6FC2BDAA-181F-47B0-A17A-871DFA4D60B1}"/>
    <cellStyle name="Normal 965 2" xfId="7978" xr:uid="{6DC0981D-7D86-49DB-84F2-434F310D24AE}"/>
    <cellStyle name="Normal 965 2 2" xfId="7977" xr:uid="{359C9DEF-7BA6-4BAB-A6BC-1366204EB98C}"/>
    <cellStyle name="Normal 965 2 2 2" xfId="7976" xr:uid="{9925C2A7-AD3A-4929-B346-7F4772FB4DCA}"/>
    <cellStyle name="Normal 965 2 2 2 2" xfId="7975" xr:uid="{CD1D6202-946D-4DC2-B912-B57FA9A0DB4D}"/>
    <cellStyle name="Normal 965 2 2 2 2 2" xfId="7974" xr:uid="{0A6A79F5-B4D1-47C3-99CA-2E2AE40E7C83}"/>
    <cellStyle name="Normal 965 2 2 2 3" xfId="7973" xr:uid="{85B56E6B-966E-4C93-80DA-8BB62EDD7817}"/>
    <cellStyle name="Normal 965 2 2 3" xfId="7972" xr:uid="{9ED94A78-88AC-46B9-9A52-D887DB1D7EE7}"/>
    <cellStyle name="Normal 965 2 2 3 2" xfId="7971" xr:uid="{E968A3C1-2E4D-41A9-92A6-961C4660BB1B}"/>
    <cellStyle name="Normal 965 2 2 4" xfId="7970" xr:uid="{4FE95365-261E-48DB-A7C3-79A668520331}"/>
    <cellStyle name="Normal 965 2 2 4 2" xfId="7969" xr:uid="{219A75BA-2E27-4DEF-B5AA-CD50510FDE6E}"/>
    <cellStyle name="Normal 965 2 2 5" xfId="7968" xr:uid="{F386EFFA-ADFF-4A4E-8E94-63BAF7D6DBE8}"/>
    <cellStyle name="Normal 965 2 3" xfId="7967" xr:uid="{E7524660-AA1F-4F59-ABAC-CD9C3189EF89}"/>
    <cellStyle name="Normal 965 2 3 2" xfId="7966" xr:uid="{C4E2ECF6-4E48-4C11-A067-390556C7E70A}"/>
    <cellStyle name="Normal 965 2 3 2 2" xfId="7965" xr:uid="{13D3736E-B811-4F88-B056-35AE3AC49BC5}"/>
    <cellStyle name="Normal 965 2 3 3" xfId="7964" xr:uid="{0F3DD3E1-39EA-4163-96F8-EE92949B2983}"/>
    <cellStyle name="Normal 965 2 4" xfId="7963" xr:uid="{7124786B-68D7-4977-AB1E-67269BF69297}"/>
    <cellStyle name="Normal 965 2 4 2" xfId="7962" xr:uid="{A1F637A3-0BBC-4081-84F4-E91A08884DC2}"/>
    <cellStyle name="Normal 965 2 5" xfId="7961" xr:uid="{58CDE40E-C471-4C99-B5D0-404B6277176B}"/>
    <cellStyle name="Normal 965 2 5 2" xfId="7960" xr:uid="{A5FC7721-B963-4894-AC8F-1A86E7AE7C5A}"/>
    <cellStyle name="Normal 965 2 6" xfId="7959" xr:uid="{C503D8DF-485B-447C-A6E0-01C3369BAE0A}"/>
    <cellStyle name="Normal 965 3" xfId="7958" xr:uid="{3E07A6B9-5508-4B5B-BFEF-49ACA092D79A}"/>
    <cellStyle name="Normal 965 3 2" xfId="7957" xr:uid="{5334AAE1-E4B8-412E-93E0-CF5EB79B146F}"/>
    <cellStyle name="Normal 965 3 2 2" xfId="7956" xr:uid="{606571A2-1AD5-41BA-9C26-C0D53DDA1B98}"/>
    <cellStyle name="Normal 965 3 2 2 2" xfId="7955" xr:uid="{CAC03A0E-9B45-40D4-8B66-A8BDFEBE29E6}"/>
    <cellStyle name="Normal 965 3 2 3" xfId="7954" xr:uid="{F134127E-7E4C-4A55-B517-499236AE94DB}"/>
    <cellStyle name="Normal 965 3 3" xfId="7953" xr:uid="{0E4749C4-EC3A-44A2-8E16-7F48B20D692C}"/>
    <cellStyle name="Normal 965 3 3 2" xfId="7952" xr:uid="{A01E023E-08C1-4537-A5A6-A1D0E26AAAD8}"/>
    <cellStyle name="Normal 965 3 4" xfId="7951" xr:uid="{8A1E62D4-BFD2-4E17-BFFE-910023B89287}"/>
    <cellStyle name="Normal 965 3 4 2" xfId="7950" xr:uid="{546AF174-2122-4143-9547-D6C30B71694B}"/>
    <cellStyle name="Normal 965 3 5" xfId="7949" xr:uid="{58A133E6-0F6E-43FA-A545-CFFA29A49EE5}"/>
    <cellStyle name="Normal 965 4" xfId="7948" xr:uid="{E164E650-EEFE-4004-95BB-4880D161205C}"/>
    <cellStyle name="Normal 965 4 2" xfId="7947" xr:uid="{823F9ACE-5F76-4C7A-997A-72B51EE2A0AB}"/>
    <cellStyle name="Normal 965 4 2 2" xfId="7946" xr:uid="{644B9194-86C7-4D07-8759-9DBD8684F6A8}"/>
    <cellStyle name="Normal 965 4 3" xfId="7945" xr:uid="{DD9B253F-D73D-4DD1-953D-E069108FE309}"/>
    <cellStyle name="Normal 965 5" xfId="7944" xr:uid="{AD286377-3A29-4C30-B810-DC8FE5BDE767}"/>
    <cellStyle name="Normal 965 5 2" xfId="7943" xr:uid="{6F3EF806-4523-4B18-8235-70C195434CE3}"/>
    <cellStyle name="Normal 965 6" xfId="7942" xr:uid="{0F6322C1-5B19-49AE-AD9C-AAD581148CEE}"/>
    <cellStyle name="Normal 965 6 2" xfId="7941" xr:uid="{73742FDA-795A-4617-9CF1-27706D0443F8}"/>
    <cellStyle name="Normal 965 7" xfId="7940" xr:uid="{DE2B68DA-7288-4BB8-86D9-7616B94B4323}"/>
    <cellStyle name="Normal 966" xfId="7939" xr:uid="{523E0B00-3BBC-4AB1-BAFC-1496CAA24EE3}"/>
    <cellStyle name="Normal 966 2" xfId="7938" xr:uid="{C421EC4D-87D3-4847-B962-ECB0A8E0BE43}"/>
    <cellStyle name="Normal 966 2 2" xfId="7937" xr:uid="{0D22D9A0-8EEA-4E6F-8CCB-663F952A9E2F}"/>
    <cellStyle name="Normal 966 2 2 2" xfId="7936" xr:uid="{81615307-7FD9-4CBE-9131-E47A4F02C8C0}"/>
    <cellStyle name="Normal 966 2 2 2 2" xfId="7935" xr:uid="{C5C44B7C-AEF1-4437-94DD-F4C78646515A}"/>
    <cellStyle name="Normal 966 2 2 2 2 2" xfId="7934" xr:uid="{E8790B92-0E85-43FD-AC56-F6B03A7FA6BC}"/>
    <cellStyle name="Normal 966 2 2 2 3" xfId="7933" xr:uid="{0C28E8AB-4779-498E-8CED-28EF952DE501}"/>
    <cellStyle name="Normal 966 2 2 3" xfId="7932" xr:uid="{9D78C370-6E1F-46AF-B0BB-B2BDA3E41FF8}"/>
    <cellStyle name="Normal 966 2 2 3 2" xfId="7931" xr:uid="{97A571F8-E288-4090-B9FF-CF18CDE603F2}"/>
    <cellStyle name="Normal 966 2 2 4" xfId="7930" xr:uid="{0181E003-8F8C-4B36-805D-E6155A6F2C06}"/>
    <cellStyle name="Normal 966 2 2 4 2" xfId="7929" xr:uid="{5A654E7C-D88B-4E06-ACB7-47DC19C1742A}"/>
    <cellStyle name="Normal 966 2 2 5" xfId="7928" xr:uid="{4F475EEA-8666-48FC-B784-D18C2F273DD1}"/>
    <cellStyle name="Normal 966 2 3" xfId="7927" xr:uid="{CA7141AC-FDE2-4081-A95B-F42374281D85}"/>
    <cellStyle name="Normal 966 2 3 2" xfId="7926" xr:uid="{961A9E53-AED1-4F49-9079-34EA75A44CA6}"/>
    <cellStyle name="Normal 966 2 3 2 2" xfId="7925" xr:uid="{2ECBFF02-5C94-448F-9115-3A29F20EDED8}"/>
    <cellStyle name="Normal 966 2 3 3" xfId="7924" xr:uid="{1320C3FC-8242-4020-A5AD-F0C1D2E96FA3}"/>
    <cellStyle name="Normal 966 2 4" xfId="7923" xr:uid="{2691B533-7C41-4716-8F33-EB6E4F25204B}"/>
    <cellStyle name="Normal 966 2 4 2" xfId="7922" xr:uid="{C9AE9AD0-DD38-4652-8DA1-4316F0A25744}"/>
    <cellStyle name="Normal 966 2 5" xfId="7921" xr:uid="{8FF2D782-EFC2-4B23-9609-F67CDFEC6832}"/>
    <cellStyle name="Normal 966 2 5 2" xfId="7920" xr:uid="{0E1CB67A-1BD4-4782-B548-B6A593229BD1}"/>
    <cellStyle name="Normal 966 2 6" xfId="7919" xr:uid="{15296F00-7EA2-424B-886B-27F316A3D259}"/>
    <cellStyle name="Normal 966 3" xfId="7918" xr:uid="{EC2A8C2C-3B35-408A-96C4-0E4BA3DA66C5}"/>
    <cellStyle name="Normal 966 3 2" xfId="7917" xr:uid="{7220BC19-45C3-42B3-B68C-8BA665BCAA61}"/>
    <cellStyle name="Normal 966 3 2 2" xfId="7916" xr:uid="{AD49E2E1-868F-423D-9782-1C289D798CA3}"/>
    <cellStyle name="Normal 966 3 2 2 2" xfId="7915" xr:uid="{49C8B072-25C3-492A-B688-5EB320069C6E}"/>
    <cellStyle name="Normal 966 3 2 3" xfId="7914" xr:uid="{DC2D5F72-89D2-4AE1-AE44-5AB1954C76E8}"/>
    <cellStyle name="Normal 966 3 3" xfId="7913" xr:uid="{33753C06-CD76-44F7-93E4-61A011D25E3D}"/>
    <cellStyle name="Normal 966 3 3 2" xfId="7912" xr:uid="{8A4E8A6A-A7A8-4A03-895E-4E3E0AA0F501}"/>
    <cellStyle name="Normal 966 3 4" xfId="7911" xr:uid="{96A329D3-F90D-4B98-B0B0-B2719B91DD14}"/>
    <cellStyle name="Normal 966 3 4 2" xfId="7910" xr:uid="{C546DA93-9DEC-4EA9-99F2-2C5319B26AB7}"/>
    <cellStyle name="Normal 966 3 5" xfId="7909" xr:uid="{7DD8D9C8-C0AD-4205-A86E-B9BFDCE5FB25}"/>
    <cellStyle name="Normal 966 4" xfId="7908" xr:uid="{214066A3-9E9B-4BF8-8204-23B55AD73D98}"/>
    <cellStyle name="Normal 966 4 2" xfId="7907" xr:uid="{6FD34B1D-18CE-4F0B-B2BF-822D1EE8A45F}"/>
    <cellStyle name="Normal 966 4 2 2" xfId="7906" xr:uid="{8206E884-C751-4A44-9F77-932BBF7E5E83}"/>
    <cellStyle name="Normal 966 4 3" xfId="7905" xr:uid="{7EF8023F-294D-4A21-939F-231BC1F67A1C}"/>
    <cellStyle name="Normal 966 5" xfId="7904" xr:uid="{9197D27A-97B3-482E-B82F-7E714F2C4AB6}"/>
    <cellStyle name="Normal 966 5 2" xfId="7903" xr:uid="{328E5846-ED52-4D94-87F6-2204A252E0CE}"/>
    <cellStyle name="Normal 966 6" xfId="7902" xr:uid="{3333C737-8018-49E3-8A78-6264219FD282}"/>
    <cellStyle name="Normal 966 6 2" xfId="7901" xr:uid="{643EA1C3-33D8-4C76-A39E-A581C5BADE65}"/>
    <cellStyle name="Normal 966 7" xfId="7900" xr:uid="{421AADB5-5C86-4885-934B-75FCE532598D}"/>
    <cellStyle name="Normal 967" xfId="7899" xr:uid="{97951681-FCB6-4499-BB9D-B3A6352FD663}"/>
    <cellStyle name="Normal 967 2" xfId="7898" xr:uid="{179B9393-E466-4A4B-AF56-5C83DC19B73A}"/>
    <cellStyle name="Normal 967 2 2" xfId="7897" xr:uid="{EB42E293-0F68-4864-A63A-0D9EDFFE1A6E}"/>
    <cellStyle name="Normal 967 2 2 2" xfId="122" xr:uid="{4CF53397-AB5F-4604-A475-2A41FA856089}"/>
    <cellStyle name="Normal 967 2 2 2 2" xfId="7896" xr:uid="{87E0BEA0-EEE0-431B-8499-5949E51DBCB8}"/>
    <cellStyle name="Normal 967 2 2 2 2 2" xfId="7895" xr:uid="{211F09F0-BACC-4D8E-82C5-7513952E3AAC}"/>
    <cellStyle name="Normal 967 2 2 2 3" xfId="7894" xr:uid="{629D7F5C-F50F-4D9C-A99F-FD906740CEE3}"/>
    <cellStyle name="Normal 967 2 2 3" xfId="7893" xr:uid="{F0432BF1-615A-42CF-A67A-D30AD883AB6D}"/>
    <cellStyle name="Normal 967 2 2 3 2" xfId="7892" xr:uid="{986C525D-0479-4DDD-AE1C-AC2A29D8EBD7}"/>
    <cellStyle name="Normal 967 2 2 4" xfId="7891" xr:uid="{07B6E29C-9C35-4D82-B812-0EBBC525F008}"/>
    <cellStyle name="Normal 967 2 2 4 2" xfId="7890" xr:uid="{87FC8FBC-CD02-4A09-AF54-C71B8E62682A}"/>
    <cellStyle name="Normal 967 2 2 5" xfId="7889" xr:uid="{993606E4-0542-4366-A71C-0CD2C8308BC0}"/>
    <cellStyle name="Normal 967 2 3" xfId="7888" xr:uid="{3751836D-2BAA-4B12-9107-DD837970FB9D}"/>
    <cellStyle name="Normal 967 2 3 2" xfId="7887" xr:uid="{8EAF6D02-9947-4360-8E41-280CBB1AC010}"/>
    <cellStyle name="Normal 967 2 3 2 2" xfId="7886" xr:uid="{E0D49C06-1057-4CBA-B284-5FCE0EBBB4C2}"/>
    <cellStyle name="Normal 967 2 3 3" xfId="7885" xr:uid="{E8834759-7C8A-469A-82BB-7525C570A55A}"/>
    <cellStyle name="Normal 967 2 4" xfId="7884" xr:uid="{D801DBBD-4D2D-4624-8930-7C45D7832E16}"/>
    <cellStyle name="Normal 967 2 4 2" xfId="7883" xr:uid="{09729578-193F-4CA9-B964-EE7424EBF634}"/>
    <cellStyle name="Normal 967 2 5" xfId="7882" xr:uid="{85778173-256D-4090-9C21-251867AAEF78}"/>
    <cellStyle name="Normal 967 2 5 2" xfId="7881" xr:uid="{0838A9DA-7CAE-4B96-B646-E84AC173E062}"/>
    <cellStyle name="Normal 967 2 6" xfId="7880" xr:uid="{25618456-D2DD-4899-857A-4606EFC1B1AD}"/>
    <cellStyle name="Normal 967 3" xfId="7879" xr:uid="{579D2283-B507-4F07-AEC7-F7662F8C82D7}"/>
    <cellStyle name="Normal 967 3 2" xfId="7878" xr:uid="{E944DCC8-9475-459B-9738-5183F18B2261}"/>
    <cellStyle name="Normal 967 3 2 2" xfId="7877" xr:uid="{3ABA62DC-EB3E-4118-8E17-BFE1C1CDBBE8}"/>
    <cellStyle name="Normal 967 3 2 2 2" xfId="7876" xr:uid="{7271D2D1-E3F6-43AC-B256-C21E73D85A81}"/>
    <cellStyle name="Normal 967 3 2 3" xfId="7875" xr:uid="{B86122C2-0928-487F-8E18-89218AD8900C}"/>
    <cellStyle name="Normal 967 3 3" xfId="7874" xr:uid="{E2D9FD54-9F5E-42C9-B520-4D29F3187D33}"/>
    <cellStyle name="Normal 967 3 3 2" xfId="7873" xr:uid="{945E876A-1449-4EB6-B6DD-EAFE0644253C}"/>
    <cellStyle name="Normal 967 3 4" xfId="7872" xr:uid="{C83A5745-10BA-413C-9F30-554441382D54}"/>
    <cellStyle name="Normal 967 3 4 2" xfId="7871" xr:uid="{9EA65D0B-6F1D-4D8E-8DE2-1492B44A4018}"/>
    <cellStyle name="Normal 967 3 5" xfId="7870" xr:uid="{9025867E-F671-4AFD-B508-4738E89C079A}"/>
    <cellStyle name="Normal 967 4" xfId="7869" xr:uid="{6B8D0CEA-BBD7-400F-8623-C319FFA6A4D4}"/>
    <cellStyle name="Normal 967 4 2" xfId="7868" xr:uid="{ECE832DF-177C-4EA1-B2E8-A62E02EDECB4}"/>
    <cellStyle name="Normal 967 4 2 2" xfId="7867" xr:uid="{80C2AE49-602A-47E9-96A1-307643738CF4}"/>
    <cellStyle name="Normal 967 4 3" xfId="7866" xr:uid="{998E160F-E5C3-40D3-90E5-D0F937B7F57C}"/>
    <cellStyle name="Normal 967 5" xfId="7865" xr:uid="{5E81A22C-1229-49CC-B55F-A38183ACFD0A}"/>
    <cellStyle name="Normal 967 5 2" xfId="7864" xr:uid="{C85B45DD-2F3A-4FA1-A299-E7DED8CA64F8}"/>
    <cellStyle name="Normal 967 6" xfId="7863" xr:uid="{80D2D6D1-7469-49EE-BF55-AD61E187A161}"/>
    <cellStyle name="Normal 967 6 2" xfId="7862" xr:uid="{FDE19D63-9271-4987-8D5B-87DA0839722C}"/>
    <cellStyle name="Normal 967 7" xfId="7861" xr:uid="{DAEE9542-435C-4F27-8513-FFF975B3BB87}"/>
    <cellStyle name="Normal 968" xfId="7860" xr:uid="{D73AF867-D004-443E-80D8-4D336052393C}"/>
    <cellStyle name="Normal 968 2" xfId="7859" xr:uid="{680DB05D-4873-4DCF-B37B-79C5FDF29BB0}"/>
    <cellStyle name="Normal 968 2 2" xfId="7858" xr:uid="{9048B578-328A-4149-A91F-321862130658}"/>
    <cellStyle name="Normal 968 2 2 2" xfId="7857" xr:uid="{4BA507ED-4C8E-445E-930E-C7F6A426B67B}"/>
    <cellStyle name="Normal 968 2 2 2 2" xfId="7856" xr:uid="{DC6E61C3-398F-4717-BD0E-947BC3206DAF}"/>
    <cellStyle name="Normal 968 2 2 2 2 2" xfId="7855" xr:uid="{3D21C557-D0D8-4341-87B3-8C193F4E7026}"/>
    <cellStyle name="Normal 968 2 2 2 3" xfId="7854" xr:uid="{11163828-8C69-4ECD-A78F-530C7CE3F314}"/>
    <cellStyle name="Normal 968 2 2 3" xfId="7853" xr:uid="{629717CF-64E2-4A1D-B2BE-0D7022713521}"/>
    <cellStyle name="Normal 968 2 2 3 2" xfId="7852" xr:uid="{8AC302BD-C9DA-4047-B5BA-81FCD596BFB0}"/>
    <cellStyle name="Normal 968 2 2 4" xfId="7851" xr:uid="{E5090F51-C7EF-4044-AC53-54A90763CCC8}"/>
    <cellStyle name="Normal 968 2 2 4 2" xfId="7850" xr:uid="{EF7589A5-A850-4D34-AFC4-6E8E8DB527EC}"/>
    <cellStyle name="Normal 968 2 2 5" xfId="7849" xr:uid="{68629D84-F59C-47E1-8332-E525FE0691D4}"/>
    <cellStyle name="Normal 968 2 3" xfId="7848" xr:uid="{B063BDF2-0494-4893-B668-F1AF1D85160A}"/>
    <cellStyle name="Normal 968 2 3 2" xfId="7847" xr:uid="{38B00640-5B27-4404-A1F8-E81B68E7F3C0}"/>
    <cellStyle name="Normal 968 2 3 2 2" xfId="7846" xr:uid="{38B7D252-4327-4085-9917-E325192832E1}"/>
    <cellStyle name="Normal 968 2 3 3" xfId="7845" xr:uid="{93C9EFA4-F6B9-4FA5-A64C-9D8B351814A5}"/>
    <cellStyle name="Normal 968 2 4" xfId="7844" xr:uid="{00D43DDC-0495-47E7-901A-8C8C4D862E1D}"/>
    <cellStyle name="Normal 968 2 4 2" xfId="7843" xr:uid="{0BD54278-D8E5-4B83-BA03-9FD5D2D880E5}"/>
    <cellStyle name="Normal 968 2 5" xfId="7842" xr:uid="{48DE85DA-B040-4D2E-9E40-9DBB3491AB92}"/>
    <cellStyle name="Normal 968 2 5 2" xfId="7841" xr:uid="{64FCD32E-0D57-4646-8126-E74E27A3B327}"/>
    <cellStyle name="Normal 968 2 6" xfId="7840" xr:uid="{2CFBD34D-9D74-4F64-847C-F1AA0ACEEEFC}"/>
    <cellStyle name="Normal 968 3" xfId="7839" xr:uid="{81095133-5AA6-488A-A4B6-3CB7403F1ADA}"/>
    <cellStyle name="Normal 968 3 2" xfId="7838" xr:uid="{4077EF6F-4628-48EF-8718-8C036CF0D20E}"/>
    <cellStyle name="Normal 968 3 2 2" xfId="7837" xr:uid="{B1927525-65C4-4F86-AF58-8F29EF02C8AF}"/>
    <cellStyle name="Normal 968 3 2 2 2" xfId="7836" xr:uid="{22BADCC7-89D4-4E3B-9D8C-0E31484538E5}"/>
    <cellStyle name="Normal 968 3 2 3" xfId="7835" xr:uid="{C5FC80F0-DD28-454B-810E-402D2B83C26E}"/>
    <cellStyle name="Normal 968 3 3" xfId="7834" xr:uid="{708D75F6-A658-455E-9954-0E118BC1990D}"/>
    <cellStyle name="Normal 968 3 3 2" xfId="7833" xr:uid="{1A995F62-DC02-4855-A315-5ED9301312DB}"/>
    <cellStyle name="Normal 968 3 4" xfId="7832" xr:uid="{DF85A7BE-FB95-45D1-801F-3DCF629D32C5}"/>
    <cellStyle name="Normal 968 3 4 2" xfId="7831" xr:uid="{78CF181A-E3A3-4428-A0E7-55A1A91B64E2}"/>
    <cellStyle name="Normal 968 3 5" xfId="7830" xr:uid="{9C0DC361-15CE-485D-9859-EE0479E57782}"/>
    <cellStyle name="Normal 968 4" xfId="7829" xr:uid="{C01F5432-6D67-4DB9-82C0-538821E8EEC9}"/>
    <cellStyle name="Normal 968 4 2" xfId="7828" xr:uid="{1A21A28D-8F59-4385-89E7-4CB39C90A4C0}"/>
    <cellStyle name="Normal 968 4 2 2" xfId="7827" xr:uid="{5A59CB80-6A41-4841-91F7-F94B2BC4B89D}"/>
    <cellStyle name="Normal 968 4 3" xfId="7826" xr:uid="{613E37DD-FACB-49BC-9A90-F964C2ED7A8D}"/>
    <cellStyle name="Normal 968 5" xfId="7825" xr:uid="{357E4171-A535-4379-8627-E88E7BCF6262}"/>
    <cellStyle name="Normal 968 5 2" xfId="7824" xr:uid="{864675BD-7FC5-417D-9405-FB245FEE3DA6}"/>
    <cellStyle name="Normal 968 6" xfId="7823" xr:uid="{1AEE5799-1E8D-4D05-8243-4BC8F5119DD1}"/>
    <cellStyle name="Normal 968 6 2" xfId="7822" xr:uid="{6E8CC75D-FE87-40B9-80FD-BEC4A72A1671}"/>
    <cellStyle name="Normal 968 7" xfId="7821" xr:uid="{07D9C521-3538-4550-9A04-6426ABA23409}"/>
    <cellStyle name="Normal 969" xfId="7820" xr:uid="{32958E1E-D642-4B95-BC9B-087D11A9D9AF}"/>
    <cellStyle name="Normal 969 2" xfId="7819" xr:uid="{E2CE58F3-9C16-4F70-B2A4-59EE8286DCC7}"/>
    <cellStyle name="Normal 969 2 2" xfId="7818" xr:uid="{951D5C06-09B4-40BD-B742-50DE857222FD}"/>
    <cellStyle name="Normal 969 2 2 2" xfId="7817" xr:uid="{772BDF4F-395D-46CB-AAA6-B7B35751E53F}"/>
    <cellStyle name="Normal 969 2 2 2 2" xfId="7816" xr:uid="{6B3476F3-E5F1-4DFB-A40F-CEC15FFB7F6E}"/>
    <cellStyle name="Normal 969 2 2 2 2 2" xfId="7815" xr:uid="{1C9CEFAA-4097-49D8-8B6E-DD1D8A0324F5}"/>
    <cellStyle name="Normal 969 2 2 2 3" xfId="7814" xr:uid="{0681EE38-7BEF-4890-89F2-348702465989}"/>
    <cellStyle name="Normal 969 2 2 3" xfId="7813" xr:uid="{AA6EF88B-B25C-4C3A-85DF-303078C3ACC2}"/>
    <cellStyle name="Normal 969 2 2 3 2" xfId="7812" xr:uid="{62DA8569-D61A-4230-94C0-341F6ED861BE}"/>
    <cellStyle name="Normal 969 2 2 4" xfId="7811" xr:uid="{1DB643F8-AFEC-4045-8ACC-500AE0575BB7}"/>
    <cellStyle name="Normal 969 2 2 4 2" xfId="7810" xr:uid="{18667C1C-D318-44A3-BD7A-A07EAA332946}"/>
    <cellStyle name="Normal 969 2 2 5" xfId="7809" xr:uid="{0ECD93AB-8009-4A82-A04C-DAE5D02C0E72}"/>
    <cellStyle name="Normal 969 2 3" xfId="7808" xr:uid="{EB979313-2ADC-4A9C-B139-7F3BABCA6636}"/>
    <cellStyle name="Normal 969 2 3 2" xfId="7807" xr:uid="{D3FE0DE9-95B1-4AB0-A41B-3C6E6FE066B0}"/>
    <cellStyle name="Normal 969 2 3 2 2" xfId="7806" xr:uid="{BCAD5B9D-9E96-47D1-AD23-F9009721A553}"/>
    <cellStyle name="Normal 969 2 3 3" xfId="7805" xr:uid="{63D9CA98-4AE6-462E-9FC4-22C0D4DBA8FB}"/>
    <cellStyle name="Normal 969 2 4" xfId="7804" xr:uid="{32AD56B5-59E3-4CD7-A7F9-8C008A22E62D}"/>
    <cellStyle name="Normal 969 2 4 2" xfId="7803" xr:uid="{0573228A-F90B-4C43-BB13-3D3E536BA688}"/>
    <cellStyle name="Normal 969 2 5" xfId="7802" xr:uid="{C2C3A7D1-8852-4B76-82EB-3C49B7D3D5BF}"/>
    <cellStyle name="Normal 969 2 5 2" xfId="7801" xr:uid="{208B8842-6913-4F6C-B7B0-2CCC039F6733}"/>
    <cellStyle name="Normal 969 2 6" xfId="7800" xr:uid="{19FA1852-0BC8-4C21-8487-922660297740}"/>
    <cellStyle name="Normal 969 3" xfId="7799" xr:uid="{42D1B574-8079-4B99-907C-4F97AFF5B11C}"/>
    <cellStyle name="Normal 969 3 2" xfId="7798" xr:uid="{1E15044B-41EE-435D-9E3F-304A3C7539EA}"/>
    <cellStyle name="Normal 969 3 2 2" xfId="7797" xr:uid="{95CEEAFB-2A65-4117-90BA-BD7A35F33083}"/>
    <cellStyle name="Normal 969 3 2 2 2" xfId="7796" xr:uid="{7A2D6CEB-D376-4AB1-87B4-FD553FBA46A0}"/>
    <cellStyle name="Normal 969 3 2 3" xfId="7795" xr:uid="{BCDA10CA-8422-4081-921C-EFD2FEBD03FD}"/>
    <cellStyle name="Normal 969 3 3" xfId="7794" xr:uid="{E0E80FF3-013A-487B-AC5C-6914CCFA14C9}"/>
    <cellStyle name="Normal 969 3 3 2" xfId="7793" xr:uid="{0A0B4B09-E0DD-49BA-80AC-4D64E5DEE8EB}"/>
    <cellStyle name="Normal 969 3 4" xfId="7792" xr:uid="{397CD2F5-4D69-4F89-9629-7ACF39116DAC}"/>
    <cellStyle name="Normal 969 3 4 2" xfId="7791" xr:uid="{A251BD1E-705C-42B9-9E31-B582E1B0461C}"/>
    <cellStyle name="Normal 969 3 5" xfId="7790" xr:uid="{79C73BD3-79F2-4060-B27A-81A7D49595D7}"/>
    <cellStyle name="Normal 969 4" xfId="7789" xr:uid="{179CA8B6-E4EA-45AF-A6C6-E4BB29F5023F}"/>
    <cellStyle name="Normal 969 4 2" xfId="7788" xr:uid="{DFFF2117-BE97-413B-8944-CC10E2CFC72F}"/>
    <cellStyle name="Normal 969 4 2 2" xfId="7787" xr:uid="{C6EE1578-5A3E-4B76-9204-695A80669164}"/>
    <cellStyle name="Normal 969 4 3" xfId="7786" xr:uid="{FCE3CC45-7698-4170-B0BB-C65A2DBFA7B1}"/>
    <cellStyle name="Normal 969 5" xfId="7785" xr:uid="{4109A000-E39B-4B93-9E2D-BD809ECF6DE9}"/>
    <cellStyle name="Normal 969 5 2" xfId="7784" xr:uid="{00B6FD95-F83C-411D-BCB0-DFE8911C51F5}"/>
    <cellStyle name="Normal 969 6" xfId="7783" xr:uid="{4C860ADF-0331-4AEA-9DB4-73504D918503}"/>
    <cellStyle name="Normal 969 6 2" xfId="7782" xr:uid="{02371921-292B-4C95-BE62-CCA52AAA40F2}"/>
    <cellStyle name="Normal 969 7" xfId="7781" xr:uid="{6DF0E7AA-38D9-40C1-B466-A43FC0A6B86B}"/>
    <cellStyle name="Normal 97" xfId="7780" xr:uid="{74B73B29-9354-4B08-A88D-D2052BA8EC6D}"/>
    <cellStyle name="Normal 97 2" xfId="7779" xr:uid="{00DF53B5-C444-46F5-8F32-B21F8AFCF95D}"/>
    <cellStyle name="Normal 97 2 2" xfId="7778" xr:uid="{A17E714C-B9A2-4638-892B-C63B325753CB}"/>
    <cellStyle name="Normal 97 3" xfId="7777" xr:uid="{FE7F1CD8-73C5-4EBB-B11C-FBA468B9E3DC}"/>
    <cellStyle name="Normal 97_Forecast" xfId="210" xr:uid="{E2BB397C-83C5-4902-A90F-05873F32C9E7}"/>
    <cellStyle name="Normal 970" xfId="7776" xr:uid="{56C2F8CD-CAE1-4D30-9235-C0172AA90EC0}"/>
    <cellStyle name="Normal 970 2" xfId="7775" xr:uid="{9C4F1C3B-8D9C-4312-8A12-322F3C56A593}"/>
    <cellStyle name="Normal 970 2 2" xfId="7774" xr:uid="{5CDC36A7-9B65-425E-9A72-88034BC7855C}"/>
    <cellStyle name="Normal 970 2 2 2" xfId="7773" xr:uid="{D15D614E-CF88-457F-A953-05FC0E402F2E}"/>
    <cellStyle name="Normal 970 2 2 2 2" xfId="7772" xr:uid="{047E67E3-0A3F-4B04-A507-CACCD1F7FCED}"/>
    <cellStyle name="Normal 970 2 2 2 2 2" xfId="7771" xr:uid="{6CFD86C3-1832-495F-847B-A230D7F7E056}"/>
    <cellStyle name="Normal 970 2 2 2 3" xfId="7770" xr:uid="{AC7B1A3D-4687-44E1-9723-FFEB7CD12AC1}"/>
    <cellStyle name="Normal 970 2 2 3" xfId="7769" xr:uid="{EE8E6162-974F-4FB2-ADF8-E733E977F5B2}"/>
    <cellStyle name="Normal 970 2 2 3 2" xfId="7768" xr:uid="{2921FB64-77D2-4BD7-9D4B-A1D14BFE6179}"/>
    <cellStyle name="Normal 970 2 2 4" xfId="7767" xr:uid="{E943711C-540F-4EDB-8407-AF010BC4F469}"/>
    <cellStyle name="Normal 970 2 2 4 2" xfId="7766" xr:uid="{96E3FF63-C5C9-4773-8ECB-D942BF49226C}"/>
    <cellStyle name="Normal 970 2 2 5" xfId="7765" xr:uid="{6474891A-6C27-4F17-B95C-9C90EB90EBD2}"/>
    <cellStyle name="Normal 970 2 3" xfId="7764" xr:uid="{1812CE27-2772-4F2A-97E2-51288CE42464}"/>
    <cellStyle name="Normal 970 2 3 2" xfId="7763" xr:uid="{2736B494-65AB-4978-8B37-633B3BFF3976}"/>
    <cellStyle name="Normal 970 2 3 2 2" xfId="7762" xr:uid="{60D7F427-E549-4ECC-A918-E9A5778D3D0B}"/>
    <cellStyle name="Normal 970 2 3 3" xfId="7761" xr:uid="{A283658E-E9F7-4C16-9455-4857187C9F54}"/>
    <cellStyle name="Normal 970 2 4" xfId="7760" xr:uid="{5375A95C-A97F-4F23-965A-038EA73C3C3F}"/>
    <cellStyle name="Normal 970 2 4 2" xfId="7759" xr:uid="{38851234-FF65-4BB7-B002-4AB181D3B751}"/>
    <cellStyle name="Normal 970 2 5" xfId="7758" xr:uid="{6743F004-AD74-41C8-ACCD-707B5DB0C870}"/>
    <cellStyle name="Normal 970 2 5 2" xfId="7757" xr:uid="{37E7FC5A-7B41-4571-ACE0-A2CA93F43C30}"/>
    <cellStyle name="Normal 970 2 6" xfId="7756" xr:uid="{F7AC0283-FB3B-4D91-813C-4813C94C66F9}"/>
    <cellStyle name="Normal 970 3" xfId="7755" xr:uid="{654734C3-3BE9-444B-9725-B417176EE09C}"/>
    <cellStyle name="Normal 970 3 2" xfId="7754" xr:uid="{1AB8A4D0-CE45-4DBA-BD59-21D6153DF405}"/>
    <cellStyle name="Normal 970 3 2 2" xfId="7753" xr:uid="{6DF94E62-96F8-4AA3-90D7-C880C856426E}"/>
    <cellStyle name="Normal 970 3 2 2 2" xfId="7752" xr:uid="{05AE3671-F6CF-4ECC-8698-03A071B8F62A}"/>
    <cellStyle name="Normal 970 3 2 3" xfId="7751" xr:uid="{F4DA1A04-F956-486F-BEB5-D118C3C63CEC}"/>
    <cellStyle name="Normal 970 3 3" xfId="7750" xr:uid="{2B508E5A-ED0E-40C0-AC08-847B448C3DCE}"/>
    <cellStyle name="Normal 970 3 3 2" xfId="7749" xr:uid="{B25C4077-456C-429D-8267-7A55DB1CFD47}"/>
    <cellStyle name="Normal 970 3 4" xfId="7748" xr:uid="{AFDC9DAB-1695-4A47-88BC-D1C39DC1E046}"/>
    <cellStyle name="Normal 970 3 4 2" xfId="7747" xr:uid="{9AFDE799-F600-4BDF-B800-53A1126DDE71}"/>
    <cellStyle name="Normal 970 3 5" xfId="7746" xr:uid="{9212BD1B-B3A4-4A91-98AD-5A1AD5D81019}"/>
    <cellStyle name="Normal 970 4" xfId="7745" xr:uid="{8A34AF12-BF72-43B0-BD2A-D462FE6A7530}"/>
    <cellStyle name="Normal 970 4 2" xfId="7744" xr:uid="{E39B6B3A-99EA-4A14-AB18-8FB6EED4F371}"/>
    <cellStyle name="Normal 970 4 2 2" xfId="7743" xr:uid="{9029C9F0-69D8-4728-B119-3FE6194BD7E4}"/>
    <cellStyle name="Normal 970 4 3" xfId="7742" xr:uid="{49041647-E7FB-4576-9F86-0AF7639FF17A}"/>
    <cellStyle name="Normal 970 5" xfId="7741" xr:uid="{27F8576C-671B-46AF-A8EC-F77824A7FA18}"/>
    <cellStyle name="Normal 970 5 2" xfId="7740" xr:uid="{C8777B10-1C9E-41AF-A2E0-F1F8E760AE4F}"/>
    <cellStyle name="Normal 970 6" xfId="7739" xr:uid="{C960FBE0-8B62-496B-AA00-033AD0B0B43D}"/>
    <cellStyle name="Normal 970 6 2" xfId="7738" xr:uid="{189E0CB8-45DF-47F6-AA1C-116C61D172D2}"/>
    <cellStyle name="Normal 970 7" xfId="7737" xr:uid="{B00A71C7-0057-4FE0-8999-9B07CB6EEFB7}"/>
    <cellStyle name="Normal 971" xfId="7736" xr:uid="{D66DBE9B-1834-4FC7-B9BD-DE5695274605}"/>
    <cellStyle name="Normal 971 2" xfId="7735" xr:uid="{81F2DE59-0290-4C8E-8F51-546E7ABB5002}"/>
    <cellStyle name="Normal 971 2 2" xfId="7734" xr:uid="{FB46D8F9-D117-48D0-903D-EF74068559D7}"/>
    <cellStyle name="Normal 971 2 2 2" xfId="7733" xr:uid="{922B154A-8FAC-4D08-B458-A3AE46263388}"/>
    <cellStyle name="Normal 971 2 2 2 2" xfId="7732" xr:uid="{20F90F38-2E03-44E9-8C67-8E570829689A}"/>
    <cellStyle name="Normal 971 2 2 2 2 2" xfId="7731" xr:uid="{770FFC92-1F14-4367-9338-469BDBCDE573}"/>
    <cellStyle name="Normal 971 2 2 2 3" xfId="7730" xr:uid="{03946418-1814-4759-B9D2-C401DAEAB3D7}"/>
    <cellStyle name="Normal 971 2 2 3" xfId="7729" xr:uid="{46DF9DC5-80A0-4B88-BF62-903F86D1C0C3}"/>
    <cellStyle name="Normal 971 2 2 3 2" xfId="7728" xr:uid="{B927BFDA-792D-4A88-95A1-278A496D7184}"/>
    <cellStyle name="Normal 971 2 2 4" xfId="7727" xr:uid="{CCD235A4-651D-423F-967E-6BAA9C786BF1}"/>
    <cellStyle name="Normal 971 2 2 4 2" xfId="7726" xr:uid="{DABC3C38-FB35-4E67-AC49-89325A223917}"/>
    <cellStyle name="Normal 971 2 2 5" xfId="7725" xr:uid="{9C1BBA0F-F633-4F6F-8B5F-6B91845CB622}"/>
    <cellStyle name="Normal 971 2 3" xfId="7724" xr:uid="{4815B8AD-EACB-455E-B7C1-34FB944523C1}"/>
    <cellStyle name="Normal 971 2 3 2" xfId="7723" xr:uid="{63348EF7-30BC-4473-AC73-FF73053360CF}"/>
    <cellStyle name="Normal 971 2 3 2 2" xfId="7722" xr:uid="{DC989285-0D6E-4E1C-B532-A083E186B199}"/>
    <cellStyle name="Normal 971 2 3 3" xfId="7721" xr:uid="{5EA3FCCD-2966-4CC1-8F80-09C7540DFD0D}"/>
    <cellStyle name="Normal 971 2 4" xfId="7720" xr:uid="{541D2E44-DCC7-4814-9703-771734CF3307}"/>
    <cellStyle name="Normal 971 2 4 2" xfId="7719" xr:uid="{95C76F49-C1E2-473A-B747-BB80A5B77A1F}"/>
    <cellStyle name="Normal 971 2 5" xfId="7718" xr:uid="{0C133190-403D-42AA-B6F6-D6AEE8ECC320}"/>
    <cellStyle name="Normal 971 2 5 2" xfId="7717" xr:uid="{A5F007F6-11BD-492D-B6F2-EA143FA42A09}"/>
    <cellStyle name="Normal 971 2 6" xfId="7716" xr:uid="{44219105-F807-4C9E-AF27-E8CB4C450349}"/>
    <cellStyle name="Normal 971 3" xfId="7715" xr:uid="{DF74FE66-0B6A-4D44-9942-8A377CA3B706}"/>
    <cellStyle name="Normal 971 3 2" xfId="7714" xr:uid="{1F1F8FA6-071F-4A4C-A5B7-E40D78CA874C}"/>
    <cellStyle name="Normal 971 3 2 2" xfId="7713" xr:uid="{FBEDB474-EEF8-4BDF-8D63-EC42D11CB5F1}"/>
    <cellStyle name="Normal 971 3 2 2 2" xfId="7712" xr:uid="{49A807E5-F418-4808-ACB6-EC01DCAECC81}"/>
    <cellStyle name="Normal 971 3 2 3" xfId="7711" xr:uid="{5637DA4D-923B-4CE5-A3D5-5EBD2F617B7C}"/>
    <cellStyle name="Normal 971 3 3" xfId="7710" xr:uid="{C59D2E33-5D4C-4302-A914-F44DCC2BDD2D}"/>
    <cellStyle name="Normal 971 3 3 2" xfId="7709" xr:uid="{215DB63A-DCDF-4149-8B00-537B47528A68}"/>
    <cellStyle name="Normal 971 3 4" xfId="7708" xr:uid="{05ECB8A4-379D-4992-8D62-BC28C498EF5E}"/>
    <cellStyle name="Normal 971 3 4 2" xfId="7707" xr:uid="{0115DBFC-A5EF-48E6-8F17-CBEBACC034D3}"/>
    <cellStyle name="Normal 971 3 5" xfId="7706" xr:uid="{8114AA5D-D596-4193-AD6A-F616F310C3C2}"/>
    <cellStyle name="Normal 971 4" xfId="7705" xr:uid="{AADA1675-F9A7-410A-A8C1-EFAB2CA4BD0C}"/>
    <cellStyle name="Normal 971 4 2" xfId="7704" xr:uid="{2AF7687E-9A67-4854-B73B-D51385228E6A}"/>
    <cellStyle name="Normal 971 4 2 2" xfId="7703" xr:uid="{31A12AD7-9289-4ED0-9F50-27CE7381BA64}"/>
    <cellStyle name="Normal 971 4 3" xfId="7702" xr:uid="{365C1499-AA4D-42A5-A399-8FD759FC3609}"/>
    <cellStyle name="Normal 971 5" xfId="7701" xr:uid="{A1CBCD15-EE8E-4815-BCB1-81631B4E2FC7}"/>
    <cellStyle name="Normal 971 5 2" xfId="7700" xr:uid="{90AD6E18-5C62-4A2F-AA65-8284422F4950}"/>
    <cellStyle name="Normal 971 6" xfId="7699" xr:uid="{C939B9F1-EE52-4A32-B00C-6F3A699AF5EE}"/>
    <cellStyle name="Normal 971 6 2" xfId="7698" xr:uid="{4AFF62B6-3D5A-47CF-9E49-E527D0E76796}"/>
    <cellStyle name="Normal 971 7" xfId="7697" xr:uid="{23DD5575-A3CB-49DC-9CE2-F72BB00E88A3}"/>
    <cellStyle name="Normal 972" xfId="7696" xr:uid="{B92D21A8-F83D-471B-9343-D296C9A32374}"/>
    <cellStyle name="Normal 972 2" xfId="7695" xr:uid="{09C8651B-6B4B-4856-9EC1-76277536A918}"/>
    <cellStyle name="Normal 972 2 2" xfId="7694" xr:uid="{F5D5A919-6F4D-455D-9BE3-3467DFD71557}"/>
    <cellStyle name="Normal 972 2 2 2" xfId="7693" xr:uid="{76D2AB9D-D690-48E3-B0DA-2F95E85A5EF1}"/>
    <cellStyle name="Normal 972 2 2 2 2" xfId="7692" xr:uid="{426FB8A5-83E5-4D49-836F-0AA374EFE684}"/>
    <cellStyle name="Normal 972 2 2 2 2 2" xfId="7691" xr:uid="{7103EB9A-6447-40E1-8740-33E663AC0FBC}"/>
    <cellStyle name="Normal 972 2 2 2 3" xfId="7690" xr:uid="{6F855CC2-CD95-4EFF-9600-647A0A782E4A}"/>
    <cellStyle name="Normal 972 2 2 3" xfId="7689" xr:uid="{912064DC-509A-48AA-B868-563672FEAD70}"/>
    <cellStyle name="Normal 972 2 2 3 2" xfId="7688" xr:uid="{9DD47BE8-BA13-43DF-B8DB-9BACC5FB5CEB}"/>
    <cellStyle name="Normal 972 2 2 4" xfId="7687" xr:uid="{420863E9-F083-4A5C-80D9-EC95A7A73B36}"/>
    <cellStyle name="Normal 972 2 2 4 2" xfId="7686" xr:uid="{624E2F70-366B-4499-9382-255362CDE1D6}"/>
    <cellStyle name="Normal 972 2 2 5" xfId="7685" xr:uid="{EAC89763-77AA-4231-978D-15C90DFF597B}"/>
    <cellStyle name="Normal 972 2 3" xfId="7684" xr:uid="{2C5004FD-AFFA-4803-8244-3041537E8AD1}"/>
    <cellStyle name="Normal 972 2 3 2" xfId="7683" xr:uid="{82002C0A-7720-4772-A952-B021FCC4C05B}"/>
    <cellStyle name="Normal 972 2 3 2 2" xfId="7682" xr:uid="{E2FE2A19-AF38-42C0-83C9-6867D65D1344}"/>
    <cellStyle name="Normal 972 2 3 3" xfId="7681" xr:uid="{D47F0BDE-2045-45B9-ABBD-B81ACE9185EA}"/>
    <cellStyle name="Normal 972 2 4" xfId="7680" xr:uid="{E819D0C1-9E4C-4637-A0E6-EBE8779FC69C}"/>
    <cellStyle name="Normal 972 2 4 2" xfId="7679" xr:uid="{88A60814-D06B-4C30-8D6B-BEB050331F41}"/>
    <cellStyle name="Normal 972 2 5" xfId="7678" xr:uid="{615A7FEA-7A99-4377-B0C3-2A37030E0A0B}"/>
    <cellStyle name="Normal 972 2 5 2" xfId="7677" xr:uid="{E3CE6078-F942-4871-978B-AADEAFB41043}"/>
    <cellStyle name="Normal 972 2 6" xfId="7676" xr:uid="{447F7549-3C38-4616-B060-C570BFDD9F5B}"/>
    <cellStyle name="Normal 972 3" xfId="7675" xr:uid="{0856E4F7-9D0F-47BA-8313-894CE647E65E}"/>
    <cellStyle name="Normal 972 3 2" xfId="7674" xr:uid="{3DD9C6A2-D2F9-4CF8-8FF8-E37231DED8D9}"/>
    <cellStyle name="Normal 972 3 2 2" xfId="7673" xr:uid="{22E19BAE-3829-43F8-91E3-C396A5744BCE}"/>
    <cellStyle name="Normal 972 3 2 2 2" xfId="7672" xr:uid="{49400F21-663B-4724-AFD0-1EC2D787E647}"/>
    <cellStyle name="Normal 972 3 2 3" xfId="7671" xr:uid="{C90ED442-9937-409E-9D05-F3F67277FCB8}"/>
    <cellStyle name="Normal 972 3 3" xfId="7670" xr:uid="{A2E71D87-D573-482C-9F4E-EFC533A2138A}"/>
    <cellStyle name="Normal 972 3 3 2" xfId="7669" xr:uid="{C2511812-F294-4043-8154-BE490AD04661}"/>
    <cellStyle name="Normal 972 3 4" xfId="7668" xr:uid="{6C3EBBCE-5935-42C4-B224-08DAE2FC9475}"/>
    <cellStyle name="Normal 972 3 4 2" xfId="7667" xr:uid="{E8EABCDF-BB7C-41FB-B2E3-52907C7DD78C}"/>
    <cellStyle name="Normal 972 3 5" xfId="7666" xr:uid="{EE1D0191-8763-4E28-8BC8-63A6CEFA3ACF}"/>
    <cellStyle name="Normal 972 4" xfId="7665" xr:uid="{2724EFD9-CB3B-4C14-8572-EF807C437491}"/>
    <cellStyle name="Normal 972 4 2" xfId="7664" xr:uid="{48698DFE-739D-4504-8A9A-6A2DD1D755AF}"/>
    <cellStyle name="Normal 972 4 2 2" xfId="7663" xr:uid="{98C7FE78-0E55-4306-A118-BA732B9C084A}"/>
    <cellStyle name="Normal 972 4 3" xfId="7662" xr:uid="{25285005-C90E-4712-B654-0D646272BDB3}"/>
    <cellStyle name="Normal 972 5" xfId="7661" xr:uid="{387FD780-8971-44E6-9CA8-FE7E2535D67A}"/>
    <cellStyle name="Normal 972 5 2" xfId="7660" xr:uid="{E84FE174-4363-4007-816F-F6A938CFF681}"/>
    <cellStyle name="Normal 972 6" xfId="7659" xr:uid="{AF4A0A02-4C17-46A6-838F-9F22C6C03F14}"/>
    <cellStyle name="Normal 972 6 2" xfId="7658" xr:uid="{6AED8568-996C-4CDF-9320-9AD512454CD2}"/>
    <cellStyle name="Normal 972 7" xfId="7657" xr:uid="{6CD75F35-29D8-4C92-8982-F294DB09E006}"/>
    <cellStyle name="Normal 973" xfId="106" xr:uid="{49C433AE-C7FF-43CD-9D11-7D4BEF0875F6}"/>
    <cellStyle name="Normal 974" xfId="7656" xr:uid="{8AD8DA27-1FA3-443A-A51F-8CB7519C5F36}"/>
    <cellStyle name="Normal 975" xfId="7655" xr:uid="{8A6186C5-291D-4020-AB9C-8E0686383000}"/>
    <cellStyle name="Normal 976" xfId="7654" xr:uid="{993137B8-9983-45AA-9F59-EC8BED6E174F}"/>
    <cellStyle name="Normal 977" xfId="7653" xr:uid="{943BC49D-E72B-424D-AC55-090957CBF186}"/>
    <cellStyle name="Normal 978" xfId="7652" xr:uid="{517F7B3E-0846-4F9E-B3B2-DC8057F32A39}"/>
    <cellStyle name="Normal 979" xfId="7651" xr:uid="{B95AC465-53C2-4BD0-815E-519044DAB6AF}"/>
    <cellStyle name="Normal 98" xfId="7650" xr:uid="{0304BA9C-8F3B-4C5E-8609-7DE685F8D155}"/>
    <cellStyle name="Normal 98 2" xfId="7649" xr:uid="{5EFF0D9C-149C-47C9-AF33-2FE3C9E128AE}"/>
    <cellStyle name="Normal 98 2 2" xfId="7648" xr:uid="{4D388775-6B5A-48B4-84C5-755D4D8612F2}"/>
    <cellStyle name="Normal 98 3" xfId="7647" xr:uid="{BFDD7602-54C6-4C73-A054-087C0B1E29BA}"/>
    <cellStyle name="Normal 98_Forecast" xfId="7646" xr:uid="{F7958776-2971-4878-91C2-1A9896EA504B}"/>
    <cellStyle name="Normal 980" xfId="7645" xr:uid="{0E06DAB4-CE85-4ABB-9EB0-7EB35A44A2DB}"/>
    <cellStyle name="Normal 981" xfId="7644" xr:uid="{13C118D9-256B-4006-8936-E6FCDD96CCF6}"/>
    <cellStyle name="Normal 982" xfId="7643" xr:uid="{5D033E44-FBA4-4B40-85AC-47556E15588C}"/>
    <cellStyle name="Normal 983" xfId="7642" xr:uid="{CAF76FF2-26F7-4AEB-90C5-07F9EA1C8CBC}"/>
    <cellStyle name="Normal 984" xfId="7641" xr:uid="{D7538E8F-F9B7-45F4-BCE7-9ADAC934621D}"/>
    <cellStyle name="Normal 985" xfId="7640" xr:uid="{892C3F5E-ECDB-44F5-B4E1-AF43965D1946}"/>
    <cellStyle name="Normal 985 2" xfId="7639" xr:uid="{6AE1FF8F-AF44-4B2B-8B35-DC922F52F0EE}"/>
    <cellStyle name="Normal 985 2 2" xfId="7638" xr:uid="{055963AD-3153-4717-A1D5-FC3F8BADAE67}"/>
    <cellStyle name="Normal 985 2 2 2" xfId="7637" xr:uid="{173400A6-3E4E-4964-8969-F54D2C5E2038}"/>
    <cellStyle name="Normal 985 2 2 2 2" xfId="7636" xr:uid="{CD25EAA2-F5DE-43FD-8E15-D39C62D4FF9D}"/>
    <cellStyle name="Normal 985 2 2 2 2 2" xfId="7635" xr:uid="{52A75A60-7E2C-41C8-BA46-1051E47FBBD8}"/>
    <cellStyle name="Normal 985 2 2 2 3" xfId="7634" xr:uid="{ADFAFF56-64D3-4105-8060-A4D3C940A7DC}"/>
    <cellStyle name="Normal 985 2 2 3" xfId="7633" xr:uid="{80C47C89-7F4B-4442-BA76-47EE712B1132}"/>
    <cellStyle name="Normal 985 2 2 3 2" xfId="7632" xr:uid="{A0E2C9D4-08A9-4B8A-99E3-759EC1DBFA04}"/>
    <cellStyle name="Normal 985 2 2 4" xfId="7631" xr:uid="{64334092-F9E8-4D1A-A5DE-63DBEFE8A602}"/>
    <cellStyle name="Normal 985 2 2 4 2" xfId="7630" xr:uid="{39054EF5-7199-4B67-B4C4-A977D0D3D7A3}"/>
    <cellStyle name="Normal 985 2 2 5" xfId="7629" xr:uid="{947383C8-E6B5-48D4-B3E9-C7B0A57E114E}"/>
    <cellStyle name="Normal 985 2 3" xfId="7628" xr:uid="{3FEC4355-5070-4B11-BDAE-FF8A5E1BDC43}"/>
    <cellStyle name="Normal 985 2 3 2" xfId="7627" xr:uid="{D0270437-127F-461B-BB3B-CD1C0A8BBFF3}"/>
    <cellStyle name="Normal 985 2 3 2 2" xfId="7626" xr:uid="{6CFC2379-B3B7-4325-9A9B-4B9A44547D42}"/>
    <cellStyle name="Normal 985 2 3 3" xfId="7625" xr:uid="{C1B638FA-6BF5-46BB-99C1-949398F0BB9E}"/>
    <cellStyle name="Normal 985 2 4" xfId="7624" xr:uid="{1CCC9855-E976-410C-8D00-FA23E03D7A1E}"/>
    <cellStyle name="Normal 985 2 4 2" xfId="7623" xr:uid="{EA8C16FF-10CC-4AD6-9DA0-E318DCDEEF26}"/>
    <cellStyle name="Normal 985 2 5" xfId="7622" xr:uid="{F24526ED-EDF3-40C6-84C3-D17BEAFA9058}"/>
    <cellStyle name="Normal 985 2 5 2" xfId="7621" xr:uid="{9093D4B3-FC31-4004-B163-01ADFF988865}"/>
    <cellStyle name="Normal 985 2 6" xfId="7620" xr:uid="{48534A35-0087-4A9B-86FE-E79436F0C72B}"/>
    <cellStyle name="Normal 985 3" xfId="7619" xr:uid="{C7F51FCF-21CD-4D87-A28B-7A489FE917EB}"/>
    <cellStyle name="Normal 985 3 2" xfId="7618" xr:uid="{4316217A-E6B3-499A-9E16-DD02A49BBABB}"/>
    <cellStyle name="Normal 985 3 2 2" xfId="7617" xr:uid="{0D7E1A96-A672-4E96-866B-34F27D8B868B}"/>
    <cellStyle name="Normal 985 3 2 2 2" xfId="7616" xr:uid="{E7F1C949-B560-4FCF-962C-C3D1E056A9B8}"/>
    <cellStyle name="Normal 985 3 2 3" xfId="7615" xr:uid="{99A4C54B-740D-4755-87CA-EF5B80487F96}"/>
    <cellStyle name="Normal 985 3 3" xfId="7614" xr:uid="{A29A35F9-1D8A-461C-ABCC-623A01FA70CA}"/>
    <cellStyle name="Normal 985 3 3 2" xfId="7613" xr:uid="{10B3E8F9-9DEC-43C8-8807-83D89ED2AB8A}"/>
    <cellStyle name="Normal 985 3 4" xfId="7612" xr:uid="{0D880B1A-AC7F-40D5-8D31-8E8196514F02}"/>
    <cellStyle name="Normal 985 3 4 2" xfId="7611" xr:uid="{1B2B2ADC-C6AF-4032-B844-56D2481EBC52}"/>
    <cellStyle name="Normal 985 3 5" xfId="7610" xr:uid="{71311730-16DA-4CF2-8D35-791F840BD068}"/>
    <cellStyle name="Normal 985 4" xfId="7609" xr:uid="{12EB47EA-08F7-4C91-ADC0-D6A90C5CF684}"/>
    <cellStyle name="Normal 985 4 2" xfId="7608" xr:uid="{1CFC95E0-154C-4172-AEB5-B23C06C61028}"/>
    <cellStyle name="Normal 985 4 2 2" xfId="7607" xr:uid="{3790AE55-905C-49DC-8D9D-4992F5303B1A}"/>
    <cellStyle name="Normal 985 4 3" xfId="7606" xr:uid="{0ED4ADC3-1968-4900-8559-D70EC57F356C}"/>
    <cellStyle name="Normal 985 5" xfId="7605" xr:uid="{000FFC80-175A-445B-90FB-4FAF973F4400}"/>
    <cellStyle name="Normal 985 5 2" xfId="7604" xr:uid="{63243222-F6CF-432F-9427-D340DDC7E9EA}"/>
    <cellStyle name="Normal 985 6" xfId="7603" xr:uid="{541C42F0-3099-4A4A-B42D-B18FF7D5DF70}"/>
    <cellStyle name="Normal 985 6 2" xfId="7602" xr:uid="{67290BF6-0C81-4526-AFAE-2C4993AFD42B}"/>
    <cellStyle name="Normal 985 7" xfId="7601" xr:uid="{51083DB2-9B87-48D1-A329-E831D1B4F5C0}"/>
    <cellStyle name="Normal 986" xfId="7600" xr:uid="{3D158E62-EB0C-426E-A4B4-EF2EFC3A7C19}"/>
    <cellStyle name="Normal 986 2" xfId="7599" xr:uid="{E4F9A502-ABBC-43C8-9E13-36FEA8136690}"/>
    <cellStyle name="Normal 986 3" xfId="7598" xr:uid="{962C9F4B-0386-42A4-9E66-41464B3B8D87}"/>
    <cellStyle name="Normal 986 3 2" xfId="7597" xr:uid="{0DFC49CF-BE36-4021-90E2-AFFCFB9203A0}"/>
    <cellStyle name="Normal 986 3 3" xfId="7596" xr:uid="{BF17934B-0763-491B-8F72-518F7D61EC65}"/>
    <cellStyle name="Normal 986 3 3 2" xfId="7595" xr:uid="{5D4ADB18-2147-4DEC-8401-E27D5E9B5C28}"/>
    <cellStyle name="Normal 986 4" xfId="7594" xr:uid="{3B737DC7-EC57-401C-9D01-AF7590EDFC39}"/>
    <cellStyle name="Normal 986 5" xfId="7593" xr:uid="{38CBF8B4-3500-4656-8066-F2F2C0D33278}"/>
    <cellStyle name="Normal 986 5 2" xfId="7592" xr:uid="{D26E9BE0-6F04-4400-BF5E-58964492A68F}"/>
    <cellStyle name="Normal 987" xfId="7591" xr:uid="{DF905842-A678-404B-A98A-F534431D2E59}"/>
    <cellStyle name="Normal 987 2" xfId="7590" xr:uid="{16D3D1EB-9E2A-44F0-BEC8-E620BFD90144}"/>
    <cellStyle name="Normal 987 3" xfId="7589" xr:uid="{5B490FD3-B816-46A1-ACDF-53A3A194F968}"/>
    <cellStyle name="Normal 987 3 2" xfId="7588" xr:uid="{F5413D88-63CA-444C-84DC-99DB2FCA8FA9}"/>
    <cellStyle name="Normal 987 3 3" xfId="7587" xr:uid="{08AD36EF-2F92-475B-8DAA-B0BF2D36DC65}"/>
    <cellStyle name="Normal 987 3 3 2" xfId="7586" xr:uid="{A8A0E972-A453-4731-B5A0-C5F7E63E3936}"/>
    <cellStyle name="Normal 988" xfId="7585" xr:uid="{8E04AF92-4D51-4903-BE31-A0B1D8B51531}"/>
    <cellStyle name="Normal 988 2" xfId="7584" xr:uid="{7B44AEBA-D7CF-4C17-A9C4-352832D30B2E}"/>
    <cellStyle name="Normal 988 3" xfId="7583" xr:uid="{EA789333-D586-47B9-865C-3633FAE663F0}"/>
    <cellStyle name="Normal 988 3 2" xfId="7582" xr:uid="{137CC2CF-E468-4A93-9AEF-37F1CB1C6F26}"/>
    <cellStyle name="Normal 988 3 3" xfId="7581" xr:uid="{5C745B4B-76EA-4995-8DCA-6C1FD3FB4B5F}"/>
    <cellStyle name="Normal 988 3 3 2" xfId="7580" xr:uid="{44EDDC67-BE67-4820-98BF-C3B167640AB3}"/>
    <cellStyle name="Normal 989" xfId="7579" xr:uid="{11E11BE7-DCB2-485A-BDEA-B95EABE4AF8F}"/>
    <cellStyle name="Normal 989 2" xfId="7578" xr:uid="{82706929-7D31-4644-B39E-2ECFBA90AFEA}"/>
    <cellStyle name="Normal 989 3" xfId="7577" xr:uid="{F394E7BB-E506-4705-8E45-34D6D2D2A5C9}"/>
    <cellStyle name="Normal 989 3 2" xfId="7576" xr:uid="{95D687EB-7ABC-4CB5-80B1-106A4A2E501F}"/>
    <cellStyle name="Normal 989 3 3" xfId="7575" xr:uid="{08F25348-3E20-43A8-BF77-8D1EA653A173}"/>
    <cellStyle name="Normal 989 3 3 2" xfId="7574" xr:uid="{76C3462C-D8C5-4E2E-86C3-B5D54A8FC840}"/>
    <cellStyle name="Normal 99" xfId="7573" xr:uid="{5B117AC1-83B3-4141-94B9-94BD4053B43A}"/>
    <cellStyle name="Normal 99 2" xfId="7572" xr:uid="{3B8CD3F6-985D-4018-93BA-4B8557F8F5E0}"/>
    <cellStyle name="Normal 99 2 2" xfId="7571" xr:uid="{39AE86BC-66CB-49B6-BD41-16887E4707FD}"/>
    <cellStyle name="Normal 99 3" xfId="7570" xr:uid="{AD6D4E19-661F-45B7-8541-F3F3C749F963}"/>
    <cellStyle name="Normal 99_Forecast" xfId="7569" xr:uid="{5C47DFDB-DF36-4734-BB65-B6D1940F1A92}"/>
    <cellStyle name="Normal 990" xfId="7568" xr:uid="{3D629DB6-6B17-45B5-AE3C-457401EFC87A}"/>
    <cellStyle name="Normal 990 2" xfId="7567" xr:uid="{202A6583-8296-457E-A291-45DB2ACBD187}"/>
    <cellStyle name="Normal 990 3" xfId="7566" xr:uid="{C962F809-B8B2-4ADD-AF90-9B7EA5D20BA4}"/>
    <cellStyle name="Normal 990 3 2" xfId="7565" xr:uid="{35048D8F-699B-4B52-81C1-C0DDFCB1765D}"/>
    <cellStyle name="Normal 990 3 3" xfId="7564" xr:uid="{1541B66F-4204-4EFC-9BA2-FDEA21CF21E6}"/>
    <cellStyle name="Normal 990 3 3 2" xfId="7563" xr:uid="{F33E3926-4902-4C95-9FEE-3C8BECA499DD}"/>
    <cellStyle name="Normal 991" xfId="7562" xr:uid="{4C1D630C-DD84-4AF7-907A-679A72793FB7}"/>
    <cellStyle name="Normal 991 2" xfId="7561" xr:uid="{A44FAFF9-E15B-46BF-ADAF-3D0BC116B798}"/>
    <cellStyle name="Normal 991 3" xfId="7560" xr:uid="{F9B33DA1-64CC-4DF6-BEBE-DFA2D17704C5}"/>
    <cellStyle name="Normal 991 3 2" xfId="7559" xr:uid="{74BD50A0-1156-4570-B1E8-D196BDC730CA}"/>
    <cellStyle name="Normal 991 3 3" xfId="7558" xr:uid="{EFC73F16-9571-480D-8F55-1911ABBDB325}"/>
    <cellStyle name="Normal 991 3 3 2" xfId="7557" xr:uid="{33571E39-7398-4C64-B976-1D32D6A6ECD6}"/>
    <cellStyle name="Normal 992" xfId="7556" xr:uid="{46090143-9EE0-4B8D-9608-00CB947915AF}"/>
    <cellStyle name="Normal 992 2" xfId="7555" xr:uid="{1BB7F297-1254-48F2-8D8D-B1071AAF16EC}"/>
    <cellStyle name="Normal 992 3" xfId="7554" xr:uid="{540B3B55-BE6E-4F1B-BBAB-40A45F493F21}"/>
    <cellStyle name="Normal 992 3 2" xfId="7553" xr:uid="{E9DCB58B-2A36-4468-A157-C24D28D23F9B}"/>
    <cellStyle name="Normal 992 3 3" xfId="7552" xr:uid="{48AD5766-5C4D-44B3-83C2-3808331EC4F7}"/>
    <cellStyle name="Normal 992 3 3 2" xfId="7551" xr:uid="{6975B047-3A6D-4BC9-86D5-D1B6D1C84B8D}"/>
    <cellStyle name="Normal 993" xfId="7550" xr:uid="{F8B6541B-5470-43AE-AF5B-2F3571D0670A}"/>
    <cellStyle name="Normal 993 2" xfId="7549" xr:uid="{BCB8A480-C065-40D2-B24E-075136D039AE}"/>
    <cellStyle name="Normal 993 3" xfId="7548" xr:uid="{8AA0D498-5B7B-475B-AB27-24107A749910}"/>
    <cellStyle name="Normal 993 3 2" xfId="7547" xr:uid="{DE21D0D3-ADB6-4CB2-9E13-771E0D5B5916}"/>
    <cellStyle name="Normal 993 3 3" xfId="7546" xr:uid="{9C6D65EF-CA71-4F09-A50D-79E19C0935C3}"/>
    <cellStyle name="Normal 993 3 3 2" xfId="7545" xr:uid="{CEAC859D-8165-4A4E-BCCF-8EAED862BED6}"/>
    <cellStyle name="Normal 994" xfId="7544" xr:uid="{23439BC4-2F2C-486B-897E-947EB0CFC710}"/>
    <cellStyle name="Normal 994 2" xfId="7543" xr:uid="{5EA106AF-AAC4-4905-A897-70F22B312A46}"/>
    <cellStyle name="Normal 994 3" xfId="7542" xr:uid="{99E03102-D714-4052-BA36-09E2C773F74F}"/>
    <cellStyle name="Normal 994 3 2" xfId="7541" xr:uid="{ECCB6568-2F1B-4DDC-87F4-6B92B431A021}"/>
    <cellStyle name="Normal 994 3 3" xfId="7540" xr:uid="{58FFB802-56D9-4D7C-BE4F-6A065A795006}"/>
    <cellStyle name="Normal 994 3 3 2" xfId="7539" xr:uid="{C679AE7B-73AA-4CDE-859D-C907E8FD8C3A}"/>
    <cellStyle name="Normal 995" xfId="7538" xr:uid="{1750871B-D695-4A97-A163-05F7C59B3C22}"/>
    <cellStyle name="Normal 995 2" xfId="7537" xr:uid="{DB978508-3634-4699-9AEC-73FDAD42C774}"/>
    <cellStyle name="Normal 995 3" xfId="7536" xr:uid="{63F0C0F4-C0FE-4BBE-960B-C87222519832}"/>
    <cellStyle name="Normal 995 3 2" xfId="7535" xr:uid="{2497B45F-C4AA-4093-8974-2F24DEB534D6}"/>
    <cellStyle name="Normal 995 3 3" xfId="7534" xr:uid="{FDA558B8-9640-4BF9-9B55-5DB615CEE348}"/>
    <cellStyle name="Normal 995 3 3 2" xfId="7533" xr:uid="{104946B5-2FD2-435A-8B63-283247259394}"/>
    <cellStyle name="Normal 996" xfId="7532" xr:uid="{E805F505-F1FC-4318-9F8D-18B59C237D30}"/>
    <cellStyle name="Normal 997" xfId="7531" xr:uid="{A5F639F9-A04B-4B3B-8DBB-9A0EEF63B7AB}"/>
    <cellStyle name="Normal 998" xfId="7530" xr:uid="{EADA69C5-201C-4B20-97D0-0F04399041DC}"/>
    <cellStyle name="Normal 999" xfId="7529" xr:uid="{EF77CCF7-2305-4145-8F11-ABD462E94273}"/>
    <cellStyle name="Normal Header" xfId="53913" xr:uid="{4DFFA17F-73F9-4144-BBA5-C3BEABB66053}"/>
    <cellStyle name="Note" xfId="16" builtinId="10" customBuiltin="1"/>
    <cellStyle name="Note 2" xfId="53799" xr:uid="{9D7BFC62-A8A4-4A2C-93B5-CA110ED7BDE5}"/>
    <cellStyle name="Note 2 2" xfId="7528" xr:uid="{83F88738-8DFA-475E-B96E-9CBE7971B709}"/>
    <cellStyle name="Note 2 2 2" xfId="7527" xr:uid="{B38E529E-9298-478C-95E8-6C1EFD188395}"/>
    <cellStyle name="Note 2 2 2 2" xfId="7526" xr:uid="{33D92C98-5DDE-4AE0-B826-E04EDE667C5B}"/>
    <cellStyle name="Note 2 2 2 2 2" xfId="7525" xr:uid="{204F7EA9-9332-4B36-BDC1-20B9E7DC070C}"/>
    <cellStyle name="Note 2 2 2 3" xfId="7524" xr:uid="{D78EF872-DDF8-4A4F-9573-FF14540D3224}"/>
    <cellStyle name="Note 2 2 2 3 2" xfId="7523" xr:uid="{196402D5-4288-4CEF-BF94-58CC3861E5EA}"/>
    <cellStyle name="Note 2 2 2 4" xfId="7522" xr:uid="{96F2A118-3B87-412A-BE67-C43078E09E24}"/>
    <cellStyle name="Note 2 2 2 4 2" xfId="7521" xr:uid="{B4759FE2-163F-4B00-9808-687F31C6B5C2}"/>
    <cellStyle name="Note 2 2 2 5" xfId="7520" xr:uid="{C71442A5-4A14-4D37-A26F-CF5C04DAA67A}"/>
    <cellStyle name="Note 2 2 2 6" xfId="7519" xr:uid="{E5CF7D6D-07A2-439B-9AB5-5ACB5273742E}"/>
    <cellStyle name="Note 2 2 3" xfId="7518" xr:uid="{93CDBECC-8222-45C0-BD8A-6875E29E3DEE}"/>
    <cellStyle name="Note 2 2_Forecast" xfId="7517" xr:uid="{CE37FF9B-DF70-4403-9926-92D101F98C37}"/>
    <cellStyle name="Note 2 3" xfId="7516" xr:uid="{CB4632D0-45FF-4EE5-B57D-7B38B5183E42}"/>
    <cellStyle name="Note 2 3 2" xfId="7515" xr:uid="{A5790467-BEAE-4997-9AEB-3B8E69631F88}"/>
    <cellStyle name="Note 2 3 2 2" xfId="7514" xr:uid="{0CF28E42-AFFC-40FD-BFEE-32FD1E93306A}"/>
    <cellStyle name="Note 2 3 2 2 2" xfId="7513" xr:uid="{69453EEB-0BE1-4382-88A3-74880F87B4C9}"/>
    <cellStyle name="Note 2 3 2 3" xfId="7512" xr:uid="{334B3911-8017-45DD-AC13-B8277B3CCB8D}"/>
    <cellStyle name="Note 2 3 2 3 2" xfId="7511" xr:uid="{D3183F78-3D1E-48ED-9925-C50902A8DAF5}"/>
    <cellStyle name="Note 2 3 2 4" xfId="7510" xr:uid="{BB43DCEC-192F-4CE5-923D-776698AC1F1A}"/>
    <cellStyle name="Note 2 3 2 4 2" xfId="7509" xr:uid="{87B5769E-1A60-44BE-90D6-E90B56B1AEC4}"/>
    <cellStyle name="Note 2 3 2 5" xfId="7508" xr:uid="{0BCCCC59-74B3-49F2-8AC8-45EE6B2A27E0}"/>
    <cellStyle name="Note 2 3 2 6" xfId="7507" xr:uid="{BB591208-E932-4C1E-8776-246FB4B2D56A}"/>
    <cellStyle name="Note 2 3 3" xfId="7506" xr:uid="{09EA30E9-C361-42D2-9607-DCF45EA3F0B5}"/>
    <cellStyle name="Note 2 3_Forecast" xfId="7505" xr:uid="{51D25477-4E67-4BF9-B147-DD52CD679173}"/>
    <cellStyle name="Note 2 4" xfId="7504" xr:uid="{9C38ED15-74F4-4653-B953-D27728635600}"/>
    <cellStyle name="Note 2 4 2" xfId="7503" xr:uid="{11551189-966D-4D6D-91CC-0D5FA724B007}"/>
    <cellStyle name="Note 2 4 2 2" xfId="7502" xr:uid="{D864653F-0D17-4F70-B9F5-3BDFDAB99457}"/>
    <cellStyle name="Note 2 4 2 2 2" xfId="7501" xr:uid="{A2C1D70C-AEA7-43A7-AA47-7BC390EA048E}"/>
    <cellStyle name="Note 2 4 2 3" xfId="7500" xr:uid="{C482E6DC-A9FD-4751-B458-13EC18CA73CD}"/>
    <cellStyle name="Note 2 4 2 3 2" xfId="7499" xr:uid="{9A8C3408-84D3-47B1-B051-8AF6F9FCD7B4}"/>
    <cellStyle name="Note 2 4 2 4" xfId="7498" xr:uid="{7E8F90FE-7F2E-4578-9B7B-CB3D7D3BD8A1}"/>
    <cellStyle name="Note 2 4 2 4 2" xfId="7497" xr:uid="{62EC55E4-0945-4A27-9742-B59B841A3701}"/>
    <cellStyle name="Note 2 4 2 5" xfId="7496" xr:uid="{81FB338B-753C-460D-9FF7-B4AAD1CC8F51}"/>
    <cellStyle name="Note 2 4 2 6" xfId="7495" xr:uid="{05D31AEF-DD14-4CC3-A93E-C63CAF78295B}"/>
    <cellStyle name="Note 2 4 3" xfId="7494" xr:uid="{76C749FF-DD43-4B68-B004-43075D16D45F}"/>
    <cellStyle name="Note 2 4_Forecast" xfId="7493" xr:uid="{D64D19BC-17B7-4A1F-AE13-D79176DA258F}"/>
    <cellStyle name="Note 2 5" xfId="7492" xr:uid="{63B976C2-AA80-43E6-BF12-24DD084A4D20}"/>
    <cellStyle name="Note 2 5 2" xfId="7491" xr:uid="{718B44F4-25A5-4A58-B9F7-12AE8C241FCA}"/>
    <cellStyle name="Note 2 5 2 2" xfId="7490" xr:uid="{A12C121A-A5FF-40E8-B94E-81F68DDCA0DC}"/>
    <cellStyle name="Note 2 5 3" xfId="7489" xr:uid="{E9E82ED7-B6CB-41B4-BDA8-5E7041BECB78}"/>
    <cellStyle name="Note 2 5 3 2" xfId="7488" xr:uid="{C013D508-2462-450D-AB38-4D4F5609E50D}"/>
    <cellStyle name="Note 2 5 4" xfId="7487" xr:uid="{D22BA37D-C3ED-479C-97E2-DCC3DD91FFB0}"/>
    <cellStyle name="Note 2 5 4 2" xfId="7486" xr:uid="{7B067812-9B78-4D7C-B0AD-F7DB5AB77D01}"/>
    <cellStyle name="Note 2 5 5" xfId="7485" xr:uid="{0747FFFE-8EBD-4ED4-ADE0-E4F3FA40CA09}"/>
    <cellStyle name="Note 2 5 6" xfId="7484" xr:uid="{1071164E-71D3-4D84-8290-4A1B9D7B956C}"/>
    <cellStyle name="Note 2 6" xfId="7483" xr:uid="{77380CA4-DC9C-4473-9121-09F36E277253}"/>
    <cellStyle name="Note 2 7" xfId="7482" xr:uid="{48098AA3-6DAA-4E8F-B6EA-2B160DC9F8B2}"/>
    <cellStyle name="Note 2 8" xfId="7481" xr:uid="{8CAD5AF5-6994-4C0B-BA7C-CF9EAB475CC8}"/>
    <cellStyle name="Note 2 9" xfId="7480" xr:uid="{F8968F3B-C1DB-4B9E-8C6F-9EB86DB31C89}"/>
    <cellStyle name="Note 2_DSub" xfId="7479" xr:uid="{D8528C98-0BAD-4806-BCE0-77698D6F79C7}"/>
    <cellStyle name="Note 3" xfId="7478" xr:uid="{4FFEBAE3-4C12-43E8-BD48-9F0CCB05E43E}"/>
    <cellStyle name="Note 3 2" xfId="7477" xr:uid="{289D88E5-41FE-489A-9029-16CAD09FAFA1}"/>
    <cellStyle name="Note 3 2 2" xfId="7476" xr:uid="{AED0D892-840E-4AC1-B31A-E512619AC0D4}"/>
    <cellStyle name="Note 3 2 2 2" xfId="7475" xr:uid="{4FC6CFC9-A8A6-4755-BC3B-A70183EA6BAF}"/>
    <cellStyle name="Note 3 2 3" xfId="7474" xr:uid="{8F5FAA0C-7E44-4B0C-8A2E-CCDDC6D2A87C}"/>
    <cellStyle name="Note 3 2 3 2" xfId="7473" xr:uid="{A7AFC9DB-979C-4C86-8E1B-76A219E0FE54}"/>
    <cellStyle name="Note 3 2 4" xfId="7472" xr:uid="{5670DB15-BD6A-47CA-A45A-52F0086205B3}"/>
    <cellStyle name="Note 3 2 4 2" xfId="7471" xr:uid="{BAB3C90A-D564-4C1B-819A-A3D605940E74}"/>
    <cellStyle name="Note 3 2 5" xfId="7470" xr:uid="{71DD458F-DB68-4C19-94B7-E40D34126BD4}"/>
    <cellStyle name="Note 3 2 6" xfId="7469" xr:uid="{9A8C51E3-CD77-4382-8584-7C7EF36AE0A8}"/>
    <cellStyle name="Note 3 2_Cache" xfId="7468" xr:uid="{D7B80F60-5EAB-450A-9360-2AA306E1C73B}"/>
    <cellStyle name="Note 3 3" xfId="7467" xr:uid="{65B54238-6874-49C7-9ADC-CECFD6104C80}"/>
    <cellStyle name="Note 3 3 2" xfId="7466" xr:uid="{26767BD7-3D27-4EB9-BAC4-EB2189D05BFC}"/>
    <cellStyle name="Note 3 4" xfId="7465" xr:uid="{36C4E068-8171-49B2-B6E2-CC383A808CA9}"/>
    <cellStyle name="Note 3 5" xfId="7464" xr:uid="{ED31299A-5806-4580-A818-48C819B64A78}"/>
    <cellStyle name="Note 3 6" xfId="7463" xr:uid="{5A4BBDBF-873E-4299-BA1D-B6168946056D}"/>
    <cellStyle name="Note 3_Cache" xfId="7462" xr:uid="{CFEFA367-C005-4371-B9A7-A58448021C9D}"/>
    <cellStyle name="Note 4" xfId="7461" xr:uid="{5AB884F5-68E1-444E-8DD4-91356BCE09BF}"/>
    <cellStyle name="Note 4 2" xfId="7460" xr:uid="{7A5584A0-128C-411D-8328-542FA3E23A59}"/>
    <cellStyle name="Note 4 2 2" xfId="7459" xr:uid="{7694E936-BB80-480D-9887-E604FC96A8BF}"/>
    <cellStyle name="Note 4 2 2 2" xfId="7458" xr:uid="{7AEC1354-C2C6-487B-B037-173FB19BB709}"/>
    <cellStyle name="Note 4 2 2 2 2" xfId="7457" xr:uid="{BF24EC5F-7D93-4D7A-BF4A-69B2B60D3781}"/>
    <cellStyle name="Note 4 2 2 2 2 2" xfId="7456" xr:uid="{A48CDC73-5869-4FB0-9C35-9F3F62ABE955}"/>
    <cellStyle name="Note 4 2 2 2 3" xfId="7455" xr:uid="{66306D0A-A367-4102-BAD7-6B827662E75E}"/>
    <cellStyle name="Note 4 2 2 2 3 2" xfId="7454" xr:uid="{96CB191D-66B7-4363-90F7-5D3B25B50932}"/>
    <cellStyle name="Note 4 2 2 2 4" xfId="7453" xr:uid="{FFE5FFD3-4DB8-4624-81ED-6CD126A7E285}"/>
    <cellStyle name="Note 4 2 2 2 4 2" xfId="7452" xr:uid="{79AFE59F-F7F5-47A3-A7C1-5AB4DE380026}"/>
    <cellStyle name="Note 4 2 2 2 5" xfId="7451" xr:uid="{0393A397-7615-48CB-B730-2B3C4EF68E68}"/>
    <cellStyle name="Note 4 2 2 2 6" xfId="7450" xr:uid="{863BF6C3-D908-4D4A-A632-B5D4D8264C99}"/>
    <cellStyle name="Note 4 2 2 3" xfId="7449" xr:uid="{0BAFCED4-7280-4661-90DC-D7B269B5E12D}"/>
    <cellStyle name="Note 4 2 2_Forecast" xfId="7448" xr:uid="{F6FC91A6-6702-4D55-BDA9-D4DEBFC9D8D1}"/>
    <cellStyle name="Note 4 2 3" xfId="7447" xr:uid="{443BB056-CA4D-4B4C-92D0-CC4509C7DCA9}"/>
    <cellStyle name="Note 4 2 3 2" xfId="7446" xr:uid="{06ABC929-ACA8-41AD-9747-C52B3FB86622}"/>
    <cellStyle name="Note 4 2 3 2 2" xfId="7445" xr:uid="{41EB45BB-440E-4872-831A-CBC526CEE3D3}"/>
    <cellStyle name="Note 4 2 3 2 2 2" xfId="7444" xr:uid="{DA6482BB-D654-4723-B253-B1BE42522C04}"/>
    <cellStyle name="Note 4 2 3 2 3" xfId="7443" xr:uid="{646F379B-F060-4401-AD6E-F1F7AD2F56F5}"/>
    <cellStyle name="Note 4 2 3 2 3 2" xfId="7442" xr:uid="{0AE0385C-32A2-4136-971A-88533BC6A9DD}"/>
    <cellStyle name="Note 4 2 3 2 4" xfId="7441" xr:uid="{EE6D98C7-62D7-484D-99E1-6DAB4CB4267E}"/>
    <cellStyle name="Note 4 2 3 2 4 2" xfId="7440" xr:uid="{F110D8CA-7B35-40DA-92B6-843CC4540C02}"/>
    <cellStyle name="Note 4 2 3 2 5" xfId="7439" xr:uid="{451C80F5-2B72-4CFC-AA5B-E1530A9A0583}"/>
    <cellStyle name="Note 4 2 3 2 6" xfId="7438" xr:uid="{196A0315-8BB9-429F-97BA-C305138EE18E}"/>
    <cellStyle name="Note 4 2 3 3" xfId="7437" xr:uid="{293B13A4-04E0-4363-89C5-EB2E73CE41DD}"/>
    <cellStyle name="Note 4 2 3_Forecast" xfId="7436" xr:uid="{B8661BD2-8BF9-46F8-BA85-C681D0A76CCE}"/>
    <cellStyle name="Note 4 2 4" xfId="7435" xr:uid="{A4FC1632-B758-4D95-897F-F42342B3413A}"/>
    <cellStyle name="Note 4 2 4 2" xfId="7434" xr:uid="{6339345B-875A-4C91-8F12-5DC6F62A23E9}"/>
    <cellStyle name="Note 4 2 4 2 2" xfId="7433" xr:uid="{61C82B94-1C4D-4E49-9A1D-DB9C121BDFC5}"/>
    <cellStyle name="Note 4 2 4 3" xfId="7432" xr:uid="{8445E311-EB96-46DE-B4B8-35CA8D8AF6DD}"/>
    <cellStyle name="Note 4 2 4 3 2" xfId="7431" xr:uid="{B76124AA-BFB8-49B6-ACEC-62208722F91E}"/>
    <cellStyle name="Note 4 2 4 4" xfId="7430" xr:uid="{3FBF77B0-0087-4A33-B3A5-637160983377}"/>
    <cellStyle name="Note 4 2 4 4 2" xfId="7429" xr:uid="{B7F8A168-DDB1-431B-82ED-2336B4133997}"/>
    <cellStyle name="Note 4 2 4 5" xfId="7428" xr:uid="{2B00ECBC-1B84-432B-B46B-A21177AD8DAD}"/>
    <cellStyle name="Note 4 2 4 6" xfId="7427" xr:uid="{00DEDF74-BAB3-4E9C-A2D3-F95F764F9D58}"/>
    <cellStyle name="Note 4 2 5" xfId="7426" xr:uid="{8BA5DF7B-B6C2-48B5-83CA-24474115745D}"/>
    <cellStyle name="Note 4 2_DSub" xfId="7425" xr:uid="{BE083A52-90C1-4100-9AC1-A735DACF4DBC}"/>
    <cellStyle name="Note 4 3" xfId="7424" xr:uid="{33FA716C-8852-4394-AA31-32B69C9490FE}"/>
    <cellStyle name="Note 4 3 2" xfId="7423" xr:uid="{475DDAF8-0C1F-423D-B2B5-B709F7C3402E}"/>
    <cellStyle name="Note 4 3 2 2" xfId="7422" xr:uid="{61691137-36E2-4116-8761-992BD1C2802B}"/>
    <cellStyle name="Note 4 3 2 2 2" xfId="7421" xr:uid="{4C5A0FC1-40C6-47DE-9A69-00D81845ADEF}"/>
    <cellStyle name="Note 4 3 2 2 2 2" xfId="7420" xr:uid="{9758C76D-3AA2-4CFC-BDE8-592ECE39DC26}"/>
    <cellStyle name="Note 4 3 2 2 3" xfId="7419" xr:uid="{5425F579-6348-4609-B802-8E45EDECF7E3}"/>
    <cellStyle name="Note 4 3 2 2 3 2" xfId="7418" xr:uid="{44400930-18D9-4EB4-B203-B59C8ED24003}"/>
    <cellStyle name="Note 4 3 2 2 4" xfId="7417" xr:uid="{1836526A-6BD4-4366-9C11-45515A1CBF53}"/>
    <cellStyle name="Note 4 3 2 2 4 2" xfId="7416" xr:uid="{F83302B5-92CB-4962-AAF8-97179BE4224A}"/>
    <cellStyle name="Note 4 3 2 2 5" xfId="7415" xr:uid="{87B8CCDE-225B-48BF-A1D0-689A2DFD595E}"/>
    <cellStyle name="Note 4 3 2 2 6" xfId="7414" xr:uid="{D0851685-5551-4C3B-ABEA-606E3E9EA7D1}"/>
    <cellStyle name="Note 4 3 2 3" xfId="7413" xr:uid="{B151ADD6-0C42-49F5-8458-A74DBE2DD14C}"/>
    <cellStyle name="Note 4 3 2_Forecast" xfId="7412" xr:uid="{A66D4E02-5BEE-4083-9BA8-401FDB76E50B}"/>
    <cellStyle name="Note 4 3 3" xfId="7411" xr:uid="{92AD5393-DF14-4F91-91DE-BAC996CAFA31}"/>
    <cellStyle name="Note 4 3 3 2" xfId="7410" xr:uid="{C53E2294-DF7A-4042-9B78-A191993C2E49}"/>
    <cellStyle name="Note 4 3 3 2 2" xfId="7409" xr:uid="{E813A8CE-6C17-4451-848A-ED30935082F1}"/>
    <cellStyle name="Note 4 3 3 3" xfId="7408" xr:uid="{E1E65458-8A81-429A-B41E-0D60BA5D2A64}"/>
    <cellStyle name="Note 4 3 3 3 2" xfId="7407" xr:uid="{45593BCC-6C1C-4B06-8D78-4B994AC9BE44}"/>
    <cellStyle name="Note 4 3 3 4" xfId="7406" xr:uid="{08F8DB60-0982-44E5-93C7-0C933579E499}"/>
    <cellStyle name="Note 4 3 3 4 2" xfId="7405" xr:uid="{2565CD16-A8EC-4805-844B-1BB1E2428D75}"/>
    <cellStyle name="Note 4 3 3 5" xfId="7404" xr:uid="{9F7647A5-4F3E-460B-B3A3-73B99D1A7E86}"/>
    <cellStyle name="Note 4 3 3 6" xfId="7403" xr:uid="{9F7A3244-AFCB-4586-977F-00BBDA62ABE9}"/>
    <cellStyle name="Note 4 3 4" xfId="7402" xr:uid="{602ECAEC-9197-47C7-BCCC-70C301775C6D}"/>
    <cellStyle name="Note 4 3_DSub" xfId="7401" xr:uid="{E30801A2-E481-4864-A688-268DD9761A42}"/>
    <cellStyle name="Note 4 4" xfId="7400" xr:uid="{C9A5FB41-A311-41B1-827E-43D0CCF6A056}"/>
    <cellStyle name="Note 4 4 2" xfId="7399" xr:uid="{4E2A841F-F86A-4FC1-8824-5DB9EFC50986}"/>
    <cellStyle name="Note 4 4 2 2" xfId="7398" xr:uid="{39D4699A-B63E-4649-B9B7-5A427FEF7D47}"/>
    <cellStyle name="Note 4 4 3" xfId="7397" xr:uid="{F2221E8F-A875-4E0C-94BE-E3BC60C01FB3}"/>
    <cellStyle name="Note 4 4 3 2" xfId="7396" xr:uid="{F72B9F76-8E4F-4C08-B366-ACDD0AF3651B}"/>
    <cellStyle name="Note 4 4 4" xfId="7395" xr:uid="{33B995EB-D11E-44D6-A3E1-4F95F61409CE}"/>
    <cellStyle name="Note 4 4 4 2" xfId="7394" xr:uid="{3BED8035-25D3-420B-8DA3-EDBF9894417F}"/>
    <cellStyle name="Note 4 4 5" xfId="7393" xr:uid="{28C6C2E3-A7F2-4B64-B0AF-0E3ADA1F27AD}"/>
    <cellStyle name="Note 4 4 6" xfId="7392" xr:uid="{1EB31747-481C-46CD-BBA5-FBC2C39AADE9}"/>
    <cellStyle name="Note 4 5" xfId="7391" xr:uid="{3D8826E1-C818-4C3C-A329-3F1BB2158B4D}"/>
    <cellStyle name="Note 4 6" xfId="7390" xr:uid="{164B18E1-2C32-4FF7-9D43-453570808230}"/>
    <cellStyle name="Note 4 7" xfId="7389" xr:uid="{A1122084-E17D-4EA4-93C9-B75283E45C07}"/>
    <cellStyle name="Note 4_DSub" xfId="7388" xr:uid="{02FE15B8-3A78-478B-9174-103FF0FB9610}"/>
    <cellStyle name="Note 5" xfId="7387" xr:uid="{4CA3D12A-B583-493D-8CDE-AA1629972D0E}"/>
    <cellStyle name="Note 5 2" xfId="7386" xr:uid="{DE563598-D46D-4780-9AFC-0A9ED9981174}"/>
    <cellStyle name="Note 5 2 2" xfId="7385" xr:uid="{CA17C93D-8563-4E8D-AF2B-DE824758997F}"/>
    <cellStyle name="Note 5 2 2 2" xfId="7384" xr:uid="{02ED895F-0E91-4725-8669-15825622B49E}"/>
    <cellStyle name="Note 5 2 3" xfId="7383" xr:uid="{21BCDA69-B1A1-4004-BCC6-A8E542BDABB9}"/>
    <cellStyle name="Note 5 2 3 2" xfId="7382" xr:uid="{2923FBF8-63BC-4A79-8272-522600BBA8B2}"/>
    <cellStyle name="Note 5 2 4" xfId="7381" xr:uid="{33B94718-FC49-4730-811C-86F6523AE7F3}"/>
    <cellStyle name="Note 5 2 4 2" xfId="7380" xr:uid="{41D4D215-8817-47A3-AF59-8D0F9EC49234}"/>
    <cellStyle name="Note 5 2 5" xfId="7379" xr:uid="{21ABFB08-3218-4837-B5EF-5D8158590EBC}"/>
    <cellStyle name="Note 5 2 6" xfId="7378" xr:uid="{74173C99-8774-45DF-9D10-D720012FEABF}"/>
    <cellStyle name="Note 5 3" xfId="7377" xr:uid="{47FECABB-3E91-4962-9366-C583650FA88D}"/>
    <cellStyle name="Note 5_Forecast" xfId="7376" xr:uid="{AAD9759A-5B51-479C-866C-9DBEEA9CD0CD}"/>
    <cellStyle name="Note 6" xfId="7375" xr:uid="{1552D6D9-74CA-45BE-B773-00F2CD45524B}"/>
    <cellStyle name="Note 6 2" xfId="7374" xr:uid="{B2D4BCEC-AEA0-41D5-905B-7A633CCBB3F2}"/>
    <cellStyle name="Note 6 2 2" xfId="7373" xr:uid="{01A5BED3-8C9F-4A6F-87AC-9538261AC0AB}"/>
    <cellStyle name="Note 6 3" xfId="7372" xr:uid="{C3CC4F84-255C-4441-9226-E4770100899E}"/>
    <cellStyle name="Note 6 3 2" xfId="7371" xr:uid="{ECDA6E51-1EFD-42E5-8D9F-1969327AF7FD}"/>
    <cellStyle name="Note 6 4" xfId="7370" xr:uid="{4ED792F1-603D-4131-9B84-0E9689DC1328}"/>
    <cellStyle name="Note 6 4 2" xfId="7369" xr:uid="{9D6FD78E-6C5A-4214-9E3F-9CAE2A3B6C0A}"/>
    <cellStyle name="Note 6 5" xfId="7368" xr:uid="{B81B122B-E572-4AAB-8840-9C1465D34A40}"/>
    <cellStyle name="Note 6 6" xfId="7367" xr:uid="{70D75A96-4510-4732-A417-05B0F2887F2F}"/>
    <cellStyle name="Note 7" xfId="7366" xr:uid="{FC60FE9D-1905-407F-91C7-57DB2A039EEB}"/>
    <cellStyle name="Note 7 2" xfId="7365" xr:uid="{20E6F08C-AC7B-4EDF-BAD7-B55E3FA92A7D}"/>
    <cellStyle name="Note 8" xfId="7364" xr:uid="{09E9C99F-906D-4E73-8A58-890B12AECBB5}"/>
    <cellStyle name="õˆ" xfId="7363" xr:uid="{5D1CA259-C205-47E9-BB92-7EB590BA3A43}"/>
    <cellStyle name="Œ…‹æØ‚è [0.00]_Area" xfId="7362" xr:uid="{F942C858-001B-49A0-B1AE-06EDD6C9E9E2}"/>
    <cellStyle name="Œ…‹æØ‚è_Area" xfId="7361" xr:uid="{62D95464-3D34-4D20-B352-BA9CFD016CE1}"/>
    <cellStyle name="Output" xfId="11" builtinId="21" customBuiltin="1"/>
    <cellStyle name="Output 2" xfId="7360" xr:uid="{8A1E606C-EF3B-420C-81F4-21417E95CA4A}"/>
    <cellStyle name="Output 2 2" xfId="7359" xr:uid="{DD03E97A-8A29-430C-B977-0D20797A4EB1}"/>
    <cellStyle name="Output 2 2 2" xfId="7358" xr:uid="{2C8A62E6-7F56-4436-90EE-EC6F1A869A2A}"/>
    <cellStyle name="Output 2 2 2 2" xfId="7357" xr:uid="{9643D970-63FD-4686-BF1B-96BECA1F5FC2}"/>
    <cellStyle name="Output 2 2 3" xfId="7356" xr:uid="{24BCD151-E61C-4C76-87E1-A5254609EE85}"/>
    <cellStyle name="Output 2 2 3 2" xfId="7355" xr:uid="{7D6A3699-6BC7-49A8-833A-4C7435667050}"/>
    <cellStyle name="Output 2 2 4" xfId="7354" xr:uid="{61CF967C-C05D-420A-84AF-B771BA0683D4}"/>
    <cellStyle name="Output 2 2 5" xfId="7353" xr:uid="{3E43571F-C4A9-439F-A1FA-A4AC4C23FBD9}"/>
    <cellStyle name="Output 2 3" xfId="7352" xr:uid="{4C71B91B-0039-4CBC-A5E9-B4DF7BEE37AF}"/>
    <cellStyle name="Output 2 4" xfId="7351" xr:uid="{86E0E5F1-AB36-476B-9C9E-73D2DF719841}"/>
    <cellStyle name="Output 2 5" xfId="7350" xr:uid="{24F34FF1-68C7-49B6-81C9-1F06668B8176}"/>
    <cellStyle name="Output 2 6" xfId="7349" xr:uid="{E82A971E-1CBC-4B23-855F-3F81AAE71EB3}"/>
    <cellStyle name="Output 2 7" xfId="7348" xr:uid="{FC04F6E0-8736-4AEC-AB85-B617CCC208DD}"/>
    <cellStyle name="Output 2_Forecast" xfId="7347" xr:uid="{08096713-7665-4057-A959-13DBF55CF2CB}"/>
    <cellStyle name="Output 3" xfId="7346" xr:uid="{0D3CA3EE-A3DB-4863-9228-7149EB6E5625}"/>
    <cellStyle name="Output 3 2" xfId="7345" xr:uid="{D396B7A5-F285-44A2-90A7-B32C1755E4B7}"/>
    <cellStyle name="Output 3 2 2" xfId="7344" xr:uid="{6CE94586-ACEA-43EE-AAF1-B6E90982C3D5}"/>
    <cellStyle name="Output 3 2 2 2" xfId="7343" xr:uid="{B8F6B72C-5A59-4AB4-9D6C-E8182BA7FCF0}"/>
    <cellStyle name="Output 3 2 3" xfId="7342" xr:uid="{BB160FF8-A48F-4B65-8D87-8F738EA69D75}"/>
    <cellStyle name="Output 3 2 3 2" xfId="7341" xr:uid="{5B4BF5FD-31C7-4D0C-A268-20121CBCD37F}"/>
    <cellStyle name="Output 3 2 4" xfId="7340" xr:uid="{4D5113A8-26C8-49C6-8713-74A36EFBBDD1}"/>
    <cellStyle name="Output 3 2 5" xfId="7339" xr:uid="{E6E454E8-13CA-4BA4-BFE5-A1490B92A880}"/>
    <cellStyle name="Output 3 3" xfId="7338" xr:uid="{9C5701A0-4EF9-4244-8C8B-5CA9EBF609A1}"/>
    <cellStyle name="Output 3_Forecast" xfId="7337" xr:uid="{741CC767-EB8B-490E-8E3B-80572FD49E29}"/>
    <cellStyle name="Output 4" xfId="7336" xr:uid="{BA0C25EC-9A93-48B4-92F7-2119E5BC7941}"/>
    <cellStyle name="Output 4 2" xfId="7335" xr:uid="{1E90FFF4-D61F-4DBA-AB5D-F4664AD25DB3}"/>
    <cellStyle name="Output 4 2 2" xfId="7334" xr:uid="{97F7FDF1-CCD9-4C38-9F0B-030604231158}"/>
    <cellStyle name="Output 4 3" xfId="7333" xr:uid="{16CD2D36-0E43-4871-A64B-DC33CE3FDB80}"/>
    <cellStyle name="Output 4 3 2" xfId="7332" xr:uid="{ADE3C06E-8936-4DC5-B96E-FB6271EFD679}"/>
    <cellStyle name="Output 4 4" xfId="7331" xr:uid="{4E010551-1FF7-4DB7-8CAC-EA60E85D5B64}"/>
    <cellStyle name="Output 4 5" xfId="7330" xr:uid="{58806649-340D-4376-8307-9CF8013344B0}"/>
    <cellStyle name="Output 5" xfId="7329" xr:uid="{A4D1D474-8627-4AF0-A381-475B43BE19AA}"/>
    <cellStyle name="Output 5 2" xfId="7328" xr:uid="{9789D2F7-FD08-4767-B5FC-AD779B13CFA3}"/>
    <cellStyle name="Output 6" xfId="7327" xr:uid="{D340DDD1-6DB1-417B-9ACB-3FE02C7EDE3B}"/>
    <cellStyle name="Percent" xfId="43" builtinId="5"/>
    <cellStyle name="Percent (1)" xfId="7326" xr:uid="{B7DEFBAA-C36F-4CC5-9016-B080523F0E7A}"/>
    <cellStyle name="Percent (2)" xfId="7325" xr:uid="{D70AC5DE-B1D6-4620-B3DC-74A1FB3EAC52}"/>
    <cellStyle name="Percent [2]" xfId="53798" xr:uid="{852532B7-8481-40C6-A1A2-F96957897885}"/>
    <cellStyle name="Percent [2] 10" xfId="7324" xr:uid="{CA8309EB-99E9-48A3-BEE4-BDC8212FC8FB}"/>
    <cellStyle name="Percent [2] 2" xfId="7323" xr:uid="{626D2E13-FD3E-43CD-89EA-317B89B153AE}"/>
    <cellStyle name="Percent [2] 2 2" xfId="7322" xr:uid="{22EDBFE4-4974-449A-A96B-B9FE2C7ADFE6}"/>
    <cellStyle name="Percent [2] 2 2 2" xfId="7321" xr:uid="{ACA23A9B-7DD0-48BB-BC28-4D6F7CDDF058}"/>
    <cellStyle name="Percent [2] 2 2 3" xfId="7320" xr:uid="{EA4AA549-00FF-45B2-AEB3-64241051891D}"/>
    <cellStyle name="Percent [2] 2 2_Forecast" xfId="7319" xr:uid="{105F00F4-1177-4C1E-B8DA-19891A1ED81A}"/>
    <cellStyle name="Percent [2] 2 3" xfId="7318" xr:uid="{0380E6E7-3923-4591-984B-A731356D4EA2}"/>
    <cellStyle name="Percent [2] 2 3 2" xfId="7317" xr:uid="{2316DE34-6F2B-4612-A1EA-D36D5BA0267D}"/>
    <cellStyle name="Percent [2] 2 3 3" xfId="7316" xr:uid="{39006649-9355-4014-A7B8-D49D12D8AA74}"/>
    <cellStyle name="Percent [2] 2 3_Forecast" xfId="7315" xr:uid="{744C96B0-DDA2-4517-BACD-75A8296E63F1}"/>
    <cellStyle name="Percent [2] 2 4" xfId="7314" xr:uid="{3234C806-5D83-48B1-994D-3B016172EBCF}"/>
    <cellStyle name="Percent [2] 2 5" xfId="7313" xr:uid="{04DA561E-6868-41EA-B33E-E1A6230019E9}"/>
    <cellStyle name="Percent [2] 2_DSub" xfId="7312" xr:uid="{05724F90-58D4-459E-8DFE-E577D4C9C4F0}"/>
    <cellStyle name="Percent [2] 3" xfId="7311" xr:uid="{111B3856-F4D0-4977-AC84-0E68AEDDF457}"/>
    <cellStyle name="Percent [2] 3 2" xfId="7310" xr:uid="{021D7E63-12EA-4948-9439-4392164FFE30}"/>
    <cellStyle name="Percent [2] 3 2 2" xfId="7309" xr:uid="{78FB49BB-7C15-4BB5-AE11-E5F5875BB794}"/>
    <cellStyle name="Percent [2] 3 2 3" xfId="7308" xr:uid="{A86B97B3-F6A8-49EE-8081-866F2DE4046F}"/>
    <cellStyle name="Percent [2] 3 2_Forecast" xfId="7307" xr:uid="{7C84C7D4-10EA-427A-84B9-FEF721C3DC65}"/>
    <cellStyle name="Percent [2] 3 3" xfId="7306" xr:uid="{80320916-5E59-437F-85F7-074CEA6F619A}"/>
    <cellStyle name="Percent [2] 3 3 2" xfId="7305" xr:uid="{F3D51BCB-4978-4430-BED7-596017D9FCF2}"/>
    <cellStyle name="Percent [2] 3 3 3" xfId="7304" xr:uid="{5360FF18-97BD-4640-B5E6-DE1395C0A64A}"/>
    <cellStyle name="Percent [2] 3 3_Forecast" xfId="7303" xr:uid="{EE477524-8DBB-47CE-B2A3-5B38983D6E0B}"/>
    <cellStyle name="Percent [2] 3 4" xfId="7302" xr:uid="{5DFB1411-03A0-4C3B-AFE8-F62682303EEC}"/>
    <cellStyle name="Percent [2] 3 5" xfId="7301" xr:uid="{B7A580FD-5872-4FE6-BDB1-3F0653AE9CCD}"/>
    <cellStyle name="Percent [2] 3_DSub" xfId="7300" xr:uid="{891C0E8C-73EA-4BA5-95E3-6AA69B1C6705}"/>
    <cellStyle name="Percent [2] 4" xfId="7299" xr:uid="{2B1D9679-6EB9-47E9-BCBE-3EA82373043A}"/>
    <cellStyle name="Percent [2] 4 2" xfId="7298" xr:uid="{E7E83152-EE9B-4F39-B364-5E42B04C8577}"/>
    <cellStyle name="Percent [2] 4 2 2" xfId="7297" xr:uid="{AAE08120-634E-45D2-B0E2-6C59D7147492}"/>
    <cellStyle name="Percent [2] 4 2 2 2" xfId="7296" xr:uid="{B7FA7BE9-16D2-4506-822E-834FB4181BF2}"/>
    <cellStyle name="Percent [2] 4 2 2 3" xfId="7295" xr:uid="{9B4E1189-E2BE-4CA2-9A9F-B1DBBB99D2C6}"/>
    <cellStyle name="Percent [2] 4 2 2_Forecast" xfId="7294" xr:uid="{9E093CA4-B0CE-45EB-9466-B207332B87CD}"/>
    <cellStyle name="Percent [2] 4 2 3" xfId="7293" xr:uid="{BDABBEFB-8813-42DD-A4EB-0E4745E1853F}"/>
    <cellStyle name="Percent [2] 4 2 3 2" xfId="7292" xr:uid="{BB9FFBBD-D8D3-4164-8228-98CEA68597CF}"/>
    <cellStyle name="Percent [2] 4 2 3 3" xfId="7291" xr:uid="{9D9ECA1C-C175-406F-99DD-D395FCC5E78C}"/>
    <cellStyle name="Percent [2] 4 2 3_Forecast" xfId="7290" xr:uid="{1D7B170F-D494-47DF-8FF2-22AEA9EA7532}"/>
    <cellStyle name="Percent [2] 4 2 4" xfId="7289" xr:uid="{E239001B-91D0-4DF7-BA29-6D952D023E50}"/>
    <cellStyle name="Percent [2] 4 2 5" xfId="7288" xr:uid="{3ADBF23D-8208-48A1-8064-E171DFDD3A03}"/>
    <cellStyle name="Percent [2] 4 2_DSub" xfId="7287" xr:uid="{4515AC81-70E2-44A8-A738-15528185D6E6}"/>
    <cellStyle name="Percent [2] 4 3" xfId="7286" xr:uid="{B8526628-932A-4CD3-BF3C-D7DE23A0AC87}"/>
    <cellStyle name="Percent [2] 4 3 2" xfId="7285" xr:uid="{21E196F6-95AF-4E74-B04E-226B65390087}"/>
    <cellStyle name="Percent [2] 4 3 2 2" xfId="7284" xr:uid="{3F4AC2D7-58C7-4AB5-A4A0-B1DE84AEA6A8}"/>
    <cellStyle name="Percent [2] 4 3 2 3" xfId="7283" xr:uid="{86B46E59-09C3-4801-816F-D21AEBDF8D28}"/>
    <cellStyle name="Percent [2] 4 3 2_Forecast" xfId="7282" xr:uid="{B8D82A0E-8584-4AA9-AE5C-9BDCF464595E}"/>
    <cellStyle name="Percent [2] 4 3 3" xfId="7281" xr:uid="{FF6B4CDC-CB36-4157-9004-A22C2A3CA6CB}"/>
    <cellStyle name="Percent [2] 4 3 4" xfId="7280" xr:uid="{1BAA67DC-1AC3-4E4E-8DF0-62772FF6206F}"/>
    <cellStyle name="Percent [2] 4 3_DSub" xfId="7279" xr:uid="{B2365823-A6A2-4277-AD9F-024A2D3953A2}"/>
    <cellStyle name="Percent [2] 4 4" xfId="7278" xr:uid="{9E331080-BC09-4C57-B571-352D4E54E9E2}"/>
    <cellStyle name="Percent [2] 4 4 2" xfId="7277" xr:uid="{AD0A67F2-1F8D-4183-8B29-00B694E24CF6}"/>
    <cellStyle name="Percent [2] 4 4 3" xfId="7276" xr:uid="{128F7893-BB2B-4C76-9C37-BFB33143CFD7}"/>
    <cellStyle name="Percent [2] 4 4_Forecast" xfId="7275" xr:uid="{F2D3FBF3-CC58-4431-BA76-418C1A4514C8}"/>
    <cellStyle name="Percent [2] 4 5" xfId="7274" xr:uid="{96780EE2-17D0-475A-BD3F-BBB193A931D1}"/>
    <cellStyle name="Percent [2] 4 6" xfId="7273" xr:uid="{B99E1D69-B789-4605-B5FB-80A629B162B2}"/>
    <cellStyle name="Percent [2] 4_DSub" xfId="7272" xr:uid="{C016FACE-0262-4217-930B-4C09A6D4F0F3}"/>
    <cellStyle name="Percent [2] 5" xfId="7271" xr:uid="{03C2A98F-9598-4943-BD7B-8AAEEF2AA868}"/>
    <cellStyle name="Percent [2] 5 2" xfId="7270" xr:uid="{102B8A55-F182-4DBC-97AE-9C0653262770}"/>
    <cellStyle name="Percent [2] 5 2 2" xfId="7269" xr:uid="{05BC96DA-7B49-49F9-B678-22EE5A496DE6}"/>
    <cellStyle name="Percent [2] 5 2 3" xfId="7268" xr:uid="{50BA55B2-32FB-456B-BFC6-82D2CD0BA818}"/>
    <cellStyle name="Percent [2] 5 2_Forecast" xfId="7267" xr:uid="{C7816513-0DB6-4750-AA31-575CBB9E80A7}"/>
    <cellStyle name="Percent [2] 5 3" xfId="7266" xr:uid="{DC303290-9ADA-4BEF-8519-A36696F48CD3}"/>
    <cellStyle name="Percent [2] 5 3 2" xfId="7265" xr:uid="{AFBD6595-0A36-45D4-A89F-8ED2A4FDB1C5}"/>
    <cellStyle name="Percent [2] 5 3 3" xfId="7264" xr:uid="{9C984B8E-57AE-4592-81CC-0EF02B65BD8A}"/>
    <cellStyle name="Percent [2] 5 3_Forecast" xfId="7263" xr:uid="{74DF01D0-127B-422F-83E0-243391F25AD0}"/>
    <cellStyle name="Percent [2] 5 4" xfId="7262" xr:uid="{CAB47C24-ED67-4F20-80CA-24764B26F84F}"/>
    <cellStyle name="Percent [2] 5 5" xfId="7261" xr:uid="{157DDE20-0E1F-486E-8F03-51CEF396C3F0}"/>
    <cellStyle name="Percent [2] 5_DSub" xfId="7260" xr:uid="{80C1A931-E406-4264-8A80-F5B359848C75}"/>
    <cellStyle name="Percent [2] 6" xfId="7259" xr:uid="{892C6DED-9507-4542-8FAA-D5F132369B99}"/>
    <cellStyle name="Percent [2] 6 2" xfId="7258" xr:uid="{3C1DADE1-C872-4A96-BABD-89EDB0B3D628}"/>
    <cellStyle name="Percent [2] 6 2 2" xfId="7257" xr:uid="{86109194-E22A-4117-8240-C8BFEC783AD2}"/>
    <cellStyle name="Percent [2] 6 2 3" xfId="7256" xr:uid="{C01CDAE4-7F50-43C9-8BEE-EFAE763FAD54}"/>
    <cellStyle name="Percent [2] 6 2_Forecast" xfId="7255" xr:uid="{1737677B-3B44-49C2-BDF1-32D9E3561467}"/>
    <cellStyle name="Percent [2] 6 3" xfId="7254" xr:uid="{BFD5C84F-2FAD-428D-A48F-8874BBE8118D}"/>
    <cellStyle name="Percent [2] 6 3 2" xfId="7253" xr:uid="{96C15CA7-F531-46FD-B5CF-E60DDFF960BD}"/>
    <cellStyle name="Percent [2] 6 3 3" xfId="7252" xr:uid="{76AF601D-25AF-49D1-AC82-11C52E6D69F7}"/>
    <cellStyle name="Percent [2] 6 3_Forecast" xfId="7251" xr:uid="{E0BDAF62-F21E-4EC5-8051-E7520434AE12}"/>
    <cellStyle name="Percent [2] 6 4" xfId="7250" xr:uid="{737A3E70-E0C8-43BE-BF01-AAFCCB98F18A}"/>
    <cellStyle name="Percent [2] 6 5" xfId="7249" xr:uid="{9B665A3A-8B3F-41F5-B1D8-83E3A201B79B}"/>
    <cellStyle name="Percent [2] 6_DSub" xfId="7248" xr:uid="{09FFB67C-80D2-42B9-809F-F8E957F4380E}"/>
    <cellStyle name="Percent [2] 7" xfId="7247" xr:uid="{ECD12505-EE87-4310-86F1-7F940A6BB040}"/>
    <cellStyle name="Percent [2] 8" xfId="7246" xr:uid="{4F07F1A8-417F-4CFC-BFF0-31B9C97D8DD7}"/>
    <cellStyle name="Percent [2] 9" xfId="7245" xr:uid="{AB74AC75-1C43-4B22-B669-5D6DB93E449F}"/>
    <cellStyle name="Percent [2]_DSub" xfId="7244" xr:uid="{D835117C-5891-489A-BF79-0724F608AF88}"/>
    <cellStyle name="Percent 10" xfId="7243" xr:uid="{01579494-1AB1-452C-8D86-37EE2853C9D8}"/>
    <cellStyle name="Percent 10 2" xfId="7242" xr:uid="{687AB162-88D8-4DAF-B84F-7A33DADB0DA6}"/>
    <cellStyle name="Percent 10 2 2" xfId="7241" xr:uid="{BF770028-1AE8-4CCE-AABF-1CF885919DF5}"/>
    <cellStyle name="Percent 10 2 3" xfId="7240" xr:uid="{FA3C3EFB-9C49-498F-B69E-BB554DD26AD5}"/>
    <cellStyle name="Percent 10 2_Forecast" xfId="7239" xr:uid="{5EEA56CC-EF0C-483D-B18B-813BFA038E9C}"/>
    <cellStyle name="Percent 10 3" xfId="7238" xr:uid="{5C96DCDA-2AD1-4EBE-AF50-DFE46E415708}"/>
    <cellStyle name="Percent 10 3 2" xfId="7237" xr:uid="{192F1AB1-A561-4CDA-A22C-E27B5DB485F3}"/>
    <cellStyle name="Percent 10 3 3" xfId="7236" xr:uid="{2692C0FF-8316-4F06-A4C1-AE7F24F33693}"/>
    <cellStyle name="Percent 10 3_Forecast" xfId="7235" xr:uid="{304C64BD-AA39-44FF-966D-8EC405B438E0}"/>
    <cellStyle name="Percent 10 4" xfId="7234" xr:uid="{EFE11C51-9E85-4D02-81A0-2C2DF42A7F98}"/>
    <cellStyle name="Percent 10 5" xfId="7233" xr:uid="{C61860E8-5DFB-446D-AD1C-0ECD7BE2CF7E}"/>
    <cellStyle name="Percent 10_DSub" xfId="7232" xr:uid="{527FFB63-CE62-4AE1-99C1-978F716202A9}"/>
    <cellStyle name="Percent 11" xfId="7231" xr:uid="{2C35BBDE-4382-4F30-9969-BBD138C22DF2}"/>
    <cellStyle name="Percent 11 2" xfId="7230" xr:uid="{2088C30F-EC58-4CD5-8847-D998D31AB9AC}"/>
    <cellStyle name="Percent 11 2 2" xfId="7229" xr:uid="{2CE169AC-E58A-4872-8DA1-4E0F52305BE9}"/>
    <cellStyle name="Percent 11 2 3" xfId="7228" xr:uid="{5170438D-6800-4084-82FF-19824E54A5A9}"/>
    <cellStyle name="Percent 11 2_Forecast" xfId="7227" xr:uid="{DEC41695-5463-442F-A900-C3354C13D564}"/>
    <cellStyle name="Percent 11 3" xfId="7226" xr:uid="{B17B4BF7-1525-4044-84EA-CEEB70339013}"/>
    <cellStyle name="Percent 11 3 2" xfId="7225" xr:uid="{ED982605-40E9-4F96-B35F-82F26D312208}"/>
    <cellStyle name="Percent 11 3 3" xfId="7224" xr:uid="{B823D8E8-71FF-4058-9074-E31D45CDD453}"/>
    <cellStyle name="Percent 11 3_Forecast" xfId="7223" xr:uid="{D01CED51-A36D-4B07-94E4-4ECB3CA924E1}"/>
    <cellStyle name="Percent 11 4" xfId="7222" xr:uid="{26C94316-2144-430A-8B9E-D2D3728EAFCC}"/>
    <cellStyle name="Percent 11 5" xfId="7221" xr:uid="{21C74909-77D1-45B2-A1D6-A080125A927B}"/>
    <cellStyle name="Percent 11_DSub" xfId="7220" xr:uid="{06024B58-86DE-455F-AFA7-46F3219BBE6F}"/>
    <cellStyle name="Percent 12" xfId="7219" xr:uid="{8B0334F7-039F-48C0-81CC-EEEC0FFB76F7}"/>
    <cellStyle name="Percent 12 2" xfId="7218" xr:uid="{1D4E7E2F-280E-4316-9FDC-9CC60AC8E281}"/>
    <cellStyle name="Percent 12 2 2" xfId="7217" xr:uid="{4DC31AC2-6824-48C2-BE5E-E895C3470441}"/>
    <cellStyle name="Percent 12 2 3" xfId="7216" xr:uid="{631FADEB-2143-4844-A139-98C1A6EB32DF}"/>
    <cellStyle name="Percent 12 2_Forecast" xfId="7215" xr:uid="{F735890B-AE1B-4170-A17F-B3BDEF65178B}"/>
    <cellStyle name="Percent 12 3" xfId="7214" xr:uid="{A5302649-5293-4C85-A1F3-AA4DD9A4C240}"/>
    <cellStyle name="Percent 12 3 2" xfId="7213" xr:uid="{872D2A8E-3597-4072-8F31-581F7C9575DF}"/>
    <cellStyle name="Percent 12 3 3" xfId="7212" xr:uid="{EB907344-9EF4-4BB5-8A38-9574B5F50FC0}"/>
    <cellStyle name="Percent 12 3_Forecast" xfId="7211" xr:uid="{95137A0D-66AC-4209-A70C-CE7B8CBCD9E4}"/>
    <cellStyle name="Percent 12 4" xfId="7210" xr:uid="{1DB759B3-7023-449F-9F52-2484B7BCA974}"/>
    <cellStyle name="Percent 12 5" xfId="7209" xr:uid="{5A6218C9-32F9-4321-A61E-D86669C91C50}"/>
    <cellStyle name="Percent 12_DSub" xfId="7208" xr:uid="{22BB5CEC-2CF3-4D04-A170-5C9290213641}"/>
    <cellStyle name="Percent 13" xfId="7207" xr:uid="{CAA4432D-9970-46CF-8CE4-5F6AC074F5BB}"/>
    <cellStyle name="Percent 13 2" xfId="7206" xr:uid="{F9060A7A-222D-4A57-A36D-93CE9E95545B}"/>
    <cellStyle name="Percent 13 2 2" xfId="7205" xr:uid="{923AFC24-B3E0-4069-9306-317EA62279A3}"/>
    <cellStyle name="Percent 13 2 3" xfId="7204" xr:uid="{953E93F0-0CA1-434D-BC4D-A80B39542FBF}"/>
    <cellStyle name="Percent 13 2_Forecast" xfId="7203" xr:uid="{1FE6AB7F-54E4-4AA6-ADA6-C876ADF3F00F}"/>
    <cellStyle name="Percent 13 3" xfId="7202" xr:uid="{FF7F54B4-C668-4EC7-8F43-80D4F41BB954}"/>
    <cellStyle name="Percent 13 3 2" xfId="7201" xr:uid="{0385AF48-0302-465A-A4FF-CD20F7137AFF}"/>
    <cellStyle name="Percent 13 3 3" xfId="7200" xr:uid="{5F25157B-4B9F-47D0-AF87-6ACE16EAB60F}"/>
    <cellStyle name="Percent 13 3_Forecast" xfId="7199" xr:uid="{011E635B-0A36-4547-9377-BDF123A27366}"/>
    <cellStyle name="Percent 13 4" xfId="7198" xr:uid="{63705C17-4133-4C0A-A864-0431BAC1F38D}"/>
    <cellStyle name="Percent 13 5" xfId="7197" xr:uid="{4FDE57CC-6C7B-4951-AFD3-8992D2004CA2}"/>
    <cellStyle name="Percent 13_DSub" xfId="7196" xr:uid="{55F96D3E-704A-4F27-8738-0FDBB5008A1F}"/>
    <cellStyle name="Percent 14" xfId="7195" xr:uid="{F53D8307-1762-4F9D-8110-FDA9D249965F}"/>
    <cellStyle name="Percent 14 10" xfId="7194" xr:uid="{E46C80C3-9599-43F2-9F57-120EBCD63614}"/>
    <cellStyle name="Percent 14 10 2" xfId="7193" xr:uid="{51F0073C-ABD9-439C-A26E-32981B1C0CCE}"/>
    <cellStyle name="Percent 14 11" xfId="7192" xr:uid="{168D4E72-0BEB-4830-9DB6-B29AF8EF11E8}"/>
    <cellStyle name="Percent 14 12" xfId="7191" xr:uid="{43EA5BE5-26E3-4636-A363-AD5BC4FE186C}"/>
    <cellStyle name="Percent 14 13" xfId="7190" xr:uid="{4FFB1AE8-4461-4DDA-BCAD-601FBDC6964D}"/>
    <cellStyle name="Percent 14 14" xfId="7189" xr:uid="{841517DD-B988-4EDF-9543-918EA17812A7}"/>
    <cellStyle name="Percent 14 2" xfId="7188" xr:uid="{F652447C-DF79-4B93-B286-225F16E3C4DA}"/>
    <cellStyle name="Percent 14 2 2" xfId="7187" xr:uid="{B6AB7EFC-3ACD-44BA-8049-D281DB481706}"/>
    <cellStyle name="Percent 14 2 2 2" xfId="7186" xr:uid="{43FBA95A-D47F-495A-9D7B-93E010F5C268}"/>
    <cellStyle name="Percent 14 2 2 2 2" xfId="7185" xr:uid="{C2C0F5E4-375E-495C-827F-CCB0832DF79F}"/>
    <cellStyle name="Percent 14 2 2 2 2 2" xfId="7184" xr:uid="{54ED8850-AAA5-4C79-B9EE-B474EB9AB301}"/>
    <cellStyle name="Percent 14 2 2 2 3" xfId="7183" xr:uid="{FAF39394-2EAC-48ED-A09B-7E21BBC783BB}"/>
    <cellStyle name="Percent 14 2 2 2 4" xfId="7182" xr:uid="{DDF5153D-1CFD-4967-91F9-24E5E60602E2}"/>
    <cellStyle name="Percent 14 2 2 3" xfId="7181" xr:uid="{719A75D4-02F3-48BC-A135-DE3D8BFB7AA8}"/>
    <cellStyle name="Percent 14 2 2 3 2" xfId="7180" xr:uid="{320F5F7B-F818-4D05-99CB-9C27C0A8C776}"/>
    <cellStyle name="Percent 14 2 2 4" xfId="7179" xr:uid="{6277028A-EF50-48DC-BC4F-219FD7F911FD}"/>
    <cellStyle name="Percent 14 2 2 5" xfId="7178" xr:uid="{3B7987DD-1E56-40AA-B2AB-C2A74034263F}"/>
    <cellStyle name="Percent 14 2 3" xfId="7177" xr:uid="{4E707729-ED5B-4B86-A9D8-3E961BC2A2E2}"/>
    <cellStyle name="Percent 14 2 3 2" xfId="7176" xr:uid="{4E9F4A77-7404-4C7C-AEC6-315F665D86D7}"/>
    <cellStyle name="Percent 14 2 3 2 2" xfId="7175" xr:uid="{942DF562-407C-4333-95B8-35ED84933FF6}"/>
    <cellStyle name="Percent 14 2 3 3" xfId="7174" xr:uid="{BF1CCA81-0F5C-42D0-8DBD-7F88AFE6CC54}"/>
    <cellStyle name="Percent 14 2 3 4" xfId="7173" xr:uid="{C1E3C114-C7C0-4F3E-9D3F-A22350EF0BE7}"/>
    <cellStyle name="Percent 14 2 4" xfId="7172" xr:uid="{E2A7FE95-123C-4BFE-BA25-44D09774D569}"/>
    <cellStyle name="Percent 14 2 4 2" xfId="7171" xr:uid="{5BD6DA35-11B5-437E-94D5-56CE59A24C2C}"/>
    <cellStyle name="Percent 14 2 5" xfId="7170" xr:uid="{9BE2F91C-59DE-474B-AD8B-097FC0C9C0F8}"/>
    <cellStyle name="Percent 14 2 6" xfId="7169" xr:uid="{AC84D963-8A6C-4465-AB44-3E09FC1989B2}"/>
    <cellStyle name="Percent 14 2_Forecast" xfId="7168" xr:uid="{14A8B939-A3B1-4079-BAC2-75DC1590D180}"/>
    <cellStyle name="Percent 14 3" xfId="7167" xr:uid="{C17A5595-03FA-4C9C-8647-1BF7D4302D94}"/>
    <cellStyle name="Percent 14 3 2" xfId="7166" xr:uid="{14A8DAC9-9E28-4D60-85D0-7F10747DD5DA}"/>
    <cellStyle name="Percent 14 3 2 2" xfId="7165" xr:uid="{63C7DE5A-54B9-4D3F-B263-854C5F51218E}"/>
    <cellStyle name="Percent 14 3 2 2 2" xfId="7164" xr:uid="{1597C710-7F12-4833-8C70-69EEA2531BF3}"/>
    <cellStyle name="Percent 14 3 2 3" xfId="7163" xr:uid="{BFDD83AD-0FFE-4EFE-BBE7-3775EDD2944E}"/>
    <cellStyle name="Percent 14 3 2 4" xfId="7162" xr:uid="{8312A928-69D1-4D2A-B8D0-675086410DEC}"/>
    <cellStyle name="Percent 14 3 3" xfId="7161" xr:uid="{469813E1-A407-473F-A32E-4E7FCF618A56}"/>
    <cellStyle name="Percent 14 3 3 2" xfId="7160" xr:uid="{7CA2DFFE-7623-46D5-BD83-1C1C95FFF5AA}"/>
    <cellStyle name="Percent 14 3 4" xfId="7159" xr:uid="{F247CBAE-260F-4A7B-852F-DB88149231C7}"/>
    <cellStyle name="Percent 14 3 5" xfId="7158" xr:uid="{F60EC3DB-5769-4DCB-AD1E-A183BCFB5464}"/>
    <cellStyle name="Percent 14 3_Forecast" xfId="7157" xr:uid="{FC9D955B-2827-4146-9D17-44C81FF99390}"/>
    <cellStyle name="Percent 14 4" xfId="7156" xr:uid="{04961C8A-D1CA-4D1E-9240-54D01CF455AD}"/>
    <cellStyle name="Percent 14 4 2" xfId="7155" xr:uid="{F7B0675A-3683-4A2F-9BCD-E5A648DE3D4F}"/>
    <cellStyle name="Percent 14 4 2 2" xfId="7154" xr:uid="{DE9D220E-420B-4033-BB07-6A5F4490D797}"/>
    <cellStyle name="Percent 14 4 3" xfId="7153" xr:uid="{14902F5A-238E-469C-9C52-0831F1700A26}"/>
    <cellStyle name="Percent 14 4 4" xfId="7152" xr:uid="{EAE159BE-5C24-40DD-A91E-D4C24ACDC229}"/>
    <cellStyle name="Percent 14 5" xfId="7151" xr:uid="{74D78596-B2F4-4B59-9BED-D53B799F8B13}"/>
    <cellStyle name="Percent 14 5 2" xfId="7150" xr:uid="{05F5053E-5F18-4722-B7F6-F9456EA39A65}"/>
    <cellStyle name="Percent 14 5 2 2" xfId="7149" xr:uid="{5DB016ED-B354-495F-86A2-4DE98BB41E27}"/>
    <cellStyle name="Percent 14 5 3" xfId="7148" xr:uid="{777FEAA3-C11F-460E-ACDF-B1AA79771367}"/>
    <cellStyle name="Percent 14 5 4" xfId="7147" xr:uid="{678C751E-A2A0-4943-8D03-71B675CC7A93}"/>
    <cellStyle name="Percent 14 6" xfId="7146" xr:uid="{8879D7E4-160B-4233-B52C-A3494779EAEB}"/>
    <cellStyle name="Percent 14 6 2" xfId="7145" xr:uid="{17880BF4-0DC2-43E5-AFC5-AB04B895E081}"/>
    <cellStyle name="Percent 14 6 2 2" xfId="7144" xr:uid="{E24B2999-46A8-4ECC-8467-AE546676AEF2}"/>
    <cellStyle name="Percent 14 6 3" xfId="7143" xr:uid="{F5539444-1467-4D4E-857D-6039FADC43D2}"/>
    <cellStyle name="Percent 14 6 4" xfId="7142" xr:uid="{846C23A8-880C-4D42-A5DC-BD290E0C1245}"/>
    <cellStyle name="Percent 14 7" xfId="7141" xr:uid="{11706375-6E38-44E7-94C5-B99ED3FC9964}"/>
    <cellStyle name="Percent 14 7 2" xfId="7140" xr:uid="{C6FAD673-D604-44C6-B0A8-E96BF3B16251}"/>
    <cellStyle name="Percent 14 7 2 2" xfId="7139" xr:uid="{38F7FCF5-1F8A-4577-BCAE-38F4226EEFFD}"/>
    <cellStyle name="Percent 14 7 3" xfId="7138" xr:uid="{02664FCD-1CDF-4D74-A3C7-70951F64C692}"/>
    <cellStyle name="Percent 14 7 4" xfId="7137" xr:uid="{55643005-A1BA-4032-8159-A353C7117F12}"/>
    <cellStyle name="Percent 14 8" xfId="7136" xr:uid="{85A6276D-958C-4B29-A22A-55D34A90278D}"/>
    <cellStyle name="Percent 14 8 2" xfId="7135" xr:uid="{E5660D10-DADB-489B-9599-BE7580F5F087}"/>
    <cellStyle name="Percent 14 8 2 2" xfId="7134" xr:uid="{FC4C47D6-326D-4E19-959A-C9CD88E33386}"/>
    <cellStyle name="Percent 14 8 3" xfId="7133" xr:uid="{6C755764-6BD2-4887-AA6F-10F142AD3B28}"/>
    <cellStyle name="Percent 14 9" xfId="7132" xr:uid="{E6DF8018-12AA-4C66-B636-1A5BAC729A0F}"/>
    <cellStyle name="Percent 14 9 2" xfId="7131" xr:uid="{A2218F92-23BB-4A6F-9E0A-79E1A81A986C}"/>
    <cellStyle name="Percent 14_DSub" xfId="7130" xr:uid="{DF9D41EE-E42E-4B32-9BB4-3DA05C2EC8E7}"/>
    <cellStyle name="Percent 15" xfId="7129" xr:uid="{34BC9F9C-F9CC-4FD4-B2D1-5D5CC68B857B}"/>
    <cellStyle name="Percent 15 10" xfId="7128" xr:uid="{3EB7ED43-8DE4-4A90-B544-C66BCF931619}"/>
    <cellStyle name="Percent 15 10 2" xfId="7127" xr:uid="{03FA96F3-84BE-4AE7-A9BC-84A9F8231B22}"/>
    <cellStyle name="Percent 15 11" xfId="7126" xr:uid="{983C29A9-9B28-4EA5-B5C7-022A6EE2A688}"/>
    <cellStyle name="Percent 15 12" xfId="7125" xr:uid="{964CB5A0-9AAB-4CF1-BEDF-FCBBF3C6D310}"/>
    <cellStyle name="Percent 15 13" xfId="7124" xr:uid="{7F8ACDDF-D581-4BE1-8534-0087FB718D6B}"/>
    <cellStyle name="Percent 15 14" xfId="7123" xr:uid="{CD10983A-2ABB-43F4-AEF8-CE62C65A9D1B}"/>
    <cellStyle name="Percent 15 2" xfId="7122" xr:uid="{85B9370F-8985-4E40-A10B-981EF8AA4645}"/>
    <cellStyle name="Percent 15 2 2" xfId="7121" xr:uid="{E939AC3C-00B6-48CE-AB21-A4BCBCDF31AC}"/>
    <cellStyle name="Percent 15 2 2 2" xfId="7120" xr:uid="{EA87FD99-1C6C-4E3C-992D-B839E142AB09}"/>
    <cellStyle name="Percent 15 2 2 2 2" xfId="7119" xr:uid="{113026D1-E438-4A8E-8BAF-515E69A44E14}"/>
    <cellStyle name="Percent 15 2 2 2 2 2" xfId="7118" xr:uid="{90436AB5-9525-4A07-B0F2-5887EDE9E9F9}"/>
    <cellStyle name="Percent 15 2 2 2 3" xfId="7117" xr:uid="{6B8843AD-E3BE-4C1C-8421-5B4FA16113EE}"/>
    <cellStyle name="Percent 15 2 2 2 4" xfId="7116" xr:uid="{E18C9587-B4C8-4C98-8A92-45CC06328AFB}"/>
    <cellStyle name="Percent 15 2 2 3" xfId="7115" xr:uid="{88E97420-0D80-4EEB-A45D-ED08C9AD91B5}"/>
    <cellStyle name="Percent 15 2 2 3 2" xfId="7114" xr:uid="{9D6EB43A-ADAD-4617-A16B-DDE0FC1B89E4}"/>
    <cellStyle name="Percent 15 2 2 4" xfId="7113" xr:uid="{91E0C420-2F86-4073-B1A3-3582B3CA807F}"/>
    <cellStyle name="Percent 15 2 2 5" xfId="7112" xr:uid="{4643B0DC-B80D-4DB3-9D5C-1AD50043B05B}"/>
    <cellStyle name="Percent 15 2 3" xfId="7111" xr:uid="{61AF1F8F-92AF-4CF5-BFFF-BAC8E7B76E74}"/>
    <cellStyle name="Percent 15 2 3 2" xfId="7110" xr:uid="{372C7140-D8AB-49D6-BC49-ABAA2493E49B}"/>
    <cellStyle name="Percent 15 2 3 2 2" xfId="7109" xr:uid="{AD6B824F-C770-4EAA-AA68-A86BF04A8846}"/>
    <cellStyle name="Percent 15 2 3 3" xfId="7108" xr:uid="{E65CF068-61BE-4674-A70E-6A2BA48527A9}"/>
    <cellStyle name="Percent 15 2 3 4" xfId="7107" xr:uid="{A3EDF539-51FF-41CC-BC19-C8699804E873}"/>
    <cellStyle name="Percent 15 2 4" xfId="7106" xr:uid="{B48EB39D-330F-435E-80AE-009C34D33447}"/>
    <cellStyle name="Percent 15 2 4 2" xfId="7105" xr:uid="{376619B7-B3BD-424C-9C00-CFDFD3916FF2}"/>
    <cellStyle name="Percent 15 2 5" xfId="7104" xr:uid="{FD6B6F7B-B3FB-46C3-95B0-497739EBCF93}"/>
    <cellStyle name="Percent 15 2 6" xfId="7103" xr:uid="{0D8E8FF1-4312-414D-ABFE-82E3C76D9369}"/>
    <cellStyle name="Percent 15 2_Forecast" xfId="7102" xr:uid="{9F8C09F7-C3CA-4F45-9505-862EAF22B76A}"/>
    <cellStyle name="Percent 15 3" xfId="7101" xr:uid="{19218AFD-ADAC-4E72-AD36-7F8B7847C35C}"/>
    <cellStyle name="Percent 15 3 2" xfId="7100" xr:uid="{75B25E5B-F145-493D-A454-7DE40920F2E2}"/>
    <cellStyle name="Percent 15 3 2 2" xfId="7099" xr:uid="{FE365411-3B07-4850-BCF0-991E307F6FA3}"/>
    <cellStyle name="Percent 15 3 2 2 2" xfId="7098" xr:uid="{D127FA6D-D0B2-4182-8D23-7440171E56E5}"/>
    <cellStyle name="Percent 15 3 2 3" xfId="7097" xr:uid="{615139DA-E499-47AD-BD4F-D2638E43875F}"/>
    <cellStyle name="Percent 15 3 2 4" xfId="7096" xr:uid="{FD67063E-16E3-48FA-84A8-1463875AFA45}"/>
    <cellStyle name="Percent 15 3 3" xfId="7095" xr:uid="{5537E145-500B-499A-9D85-0D8CB18A194B}"/>
    <cellStyle name="Percent 15 3 3 2" xfId="7094" xr:uid="{3258D238-EE38-4FA4-9682-73559A8D2C9B}"/>
    <cellStyle name="Percent 15 3 4" xfId="7093" xr:uid="{4FA573E4-DDC5-49C7-BBFB-0F9E6BF6B6A3}"/>
    <cellStyle name="Percent 15 3 5" xfId="7092" xr:uid="{1B477D5B-B661-4E19-8D92-926027ECC784}"/>
    <cellStyle name="Percent 15 3_Forecast" xfId="7091" xr:uid="{A3839184-1BD3-4AB7-A52F-9D8CC4EE4259}"/>
    <cellStyle name="Percent 15 4" xfId="7090" xr:uid="{50A78949-1398-44F4-8C48-5C73A9289154}"/>
    <cellStyle name="Percent 15 4 2" xfId="7089" xr:uid="{934E0B49-880F-4F89-A805-10E2DDE4CA55}"/>
    <cellStyle name="Percent 15 4 2 2" xfId="7088" xr:uid="{A9EBB4B5-103E-4647-B326-EDE21CE61925}"/>
    <cellStyle name="Percent 15 4 3" xfId="7087" xr:uid="{19911B50-A95E-4E57-9FCF-A688070B8F33}"/>
    <cellStyle name="Percent 15 4 4" xfId="7086" xr:uid="{ADC6C6BC-A7B8-4943-A795-EF95D1D9B553}"/>
    <cellStyle name="Percent 15 5" xfId="7085" xr:uid="{22D46511-6C82-4CB6-A390-A3187634966D}"/>
    <cellStyle name="Percent 15 5 2" xfId="7084" xr:uid="{13CEFE23-F6FE-4B5F-BEAE-8C17EEBF574A}"/>
    <cellStyle name="Percent 15 5 2 2" xfId="7083" xr:uid="{E47B5F09-41B2-42C5-97FD-CEEB69C82931}"/>
    <cellStyle name="Percent 15 5 3" xfId="7082" xr:uid="{DE181B75-09A0-4ACB-9F65-2E27802AE04F}"/>
    <cellStyle name="Percent 15 5 4" xfId="7081" xr:uid="{0880F930-9DB0-4F5A-95AA-F37C9FD07D96}"/>
    <cellStyle name="Percent 15 6" xfId="7080" xr:uid="{096FAFFA-0E73-4803-AE48-901B82B5B096}"/>
    <cellStyle name="Percent 15 6 2" xfId="7079" xr:uid="{9F87E116-417B-471B-B4BF-F5AE9EFCAF3E}"/>
    <cellStyle name="Percent 15 6 2 2" xfId="7078" xr:uid="{1FB5727D-9453-4D3A-9887-7073A7475EE9}"/>
    <cellStyle name="Percent 15 6 3" xfId="7077" xr:uid="{671EFD98-0483-4F2E-97D8-B3BFC4404EF0}"/>
    <cellStyle name="Percent 15 6 4" xfId="7076" xr:uid="{C3136FCF-4A2D-4282-BBF7-5167A35B76F6}"/>
    <cellStyle name="Percent 15 7" xfId="7075" xr:uid="{AE023564-CEF8-4172-9336-8D05B262FC89}"/>
    <cellStyle name="Percent 15 7 2" xfId="7074" xr:uid="{AE11984E-06AF-4FCE-BBB6-1621527C925C}"/>
    <cellStyle name="Percent 15 7 2 2" xfId="7073" xr:uid="{4E904AE5-F367-4FE1-AA63-DDFBAED155A3}"/>
    <cellStyle name="Percent 15 7 3" xfId="7072" xr:uid="{519BDBE7-4373-452A-BA66-3FD76B8369A8}"/>
    <cellStyle name="Percent 15 7 4" xfId="7071" xr:uid="{D4D2C3BE-158D-4C26-80F5-4135FA339667}"/>
    <cellStyle name="Percent 15 8" xfId="7070" xr:uid="{347318A6-ED76-4FF9-9393-375B35B11410}"/>
    <cellStyle name="Percent 15 8 2" xfId="7069" xr:uid="{CA4608BE-909A-4452-A314-B90B7759CDA4}"/>
    <cellStyle name="Percent 15 8 2 2" xfId="7068" xr:uid="{8F247802-1C80-4A2B-BE55-F679A3979FF9}"/>
    <cellStyle name="Percent 15 8 3" xfId="7067" xr:uid="{8176EF0E-8EA8-4A77-B772-4C6331B28379}"/>
    <cellStyle name="Percent 15 9" xfId="7066" xr:uid="{58B7132C-4950-47CF-A047-D9FB535DACBE}"/>
    <cellStyle name="Percent 15 9 2" xfId="7065" xr:uid="{8AAD0660-BDA4-44A5-BC8C-0009D4BB0609}"/>
    <cellStyle name="Percent 15_DSub" xfId="7064" xr:uid="{7F9475D8-DF0E-445D-BCEC-1CF745B8E1E9}"/>
    <cellStyle name="Percent 16" xfId="7063" xr:uid="{D6363F3F-F95A-4117-8BEE-12CB861B4F42}"/>
    <cellStyle name="Percent 16 2" xfId="7062" xr:uid="{824EE3B3-F98E-4C03-89B8-012929258C30}"/>
    <cellStyle name="Percent 16 3" xfId="7061" xr:uid="{783110C1-F838-417E-AA8E-EE64B952B88D}"/>
    <cellStyle name="Percent 16 4" xfId="7060" xr:uid="{1D62823E-2A4F-47DC-A7AE-3A38596B185A}"/>
    <cellStyle name="Percent 16_Forecast" xfId="7059" xr:uid="{AB86D5F2-4057-49C8-B727-BF077C039133}"/>
    <cellStyle name="Percent 17" xfId="7058" xr:uid="{942A0D59-7AD6-4B75-825F-493C95B6336B}"/>
    <cellStyle name="Percent 17 2" xfId="7057" xr:uid="{ED0072EB-E379-453F-9C77-B27F3B8EFDAD}"/>
    <cellStyle name="Percent 17 3" xfId="7056" xr:uid="{41317516-7FD2-4EEF-B86F-E92B8E6E1763}"/>
    <cellStyle name="Percent 17 4" xfId="7055" xr:uid="{63B1C027-CB49-4599-AE81-646CED831FA7}"/>
    <cellStyle name="Percent 17_Forecast" xfId="7054" xr:uid="{0FC41C67-CBFD-4D35-983B-F34E7452DA0F}"/>
    <cellStyle name="Percent 18" xfId="7053" xr:uid="{97CD77D5-6BB3-4189-AE95-AF53895FABEB}"/>
    <cellStyle name="Percent 18 2" xfId="7052" xr:uid="{FE62388F-727B-4984-9D4B-51C94DEA945F}"/>
    <cellStyle name="Percent 18 3" xfId="7051" xr:uid="{E31C74A0-61BB-4D02-BDA7-3E02D2AAB73D}"/>
    <cellStyle name="Percent 18_Forecast" xfId="7050" xr:uid="{495E5D75-02DC-428E-AE82-4551BAC9F66B}"/>
    <cellStyle name="Percent 19" xfId="7049" xr:uid="{600BC5B5-4123-400E-8DC1-A253C82A2038}"/>
    <cellStyle name="Percent 19 2" xfId="7048" xr:uid="{8410B1E4-8588-42B0-8052-0673AAAF6042}"/>
    <cellStyle name="Percent 19 3" xfId="7047" xr:uid="{8531590A-9A32-4998-A8BF-77A5BEB0832A}"/>
    <cellStyle name="Percent 2" xfId="53944" xr:uid="{4048A176-CC3C-4CA1-8DCE-B5ED69D1DBC8}"/>
    <cellStyle name="Percent 2 2" xfId="7046" xr:uid="{AFF78C3E-E339-473A-8426-9C4706442DF7}"/>
    <cellStyle name="Percent 2 2 2" xfId="7045" xr:uid="{8C81AE13-0E5E-4A71-BC07-D3E09923865B}"/>
    <cellStyle name="Percent 2 2 3" xfId="7044" xr:uid="{87AB3FF5-3F1B-4D84-93A7-597584EEF003}"/>
    <cellStyle name="Percent 2 2_Forecast" xfId="7043" xr:uid="{63693889-03E6-4453-9E20-0E6F00987EAC}"/>
    <cellStyle name="Percent 2 3" xfId="7042" xr:uid="{388EEE13-C196-4270-BA5F-E384D5D71C5C}"/>
    <cellStyle name="Percent 2 3 2" xfId="7041" xr:uid="{F84CC456-4298-4394-9F9A-462361FB02B6}"/>
    <cellStyle name="Percent 2 3 3" xfId="7040" xr:uid="{84CB5986-2DF9-4190-ACC3-B287D1E8EF8F}"/>
    <cellStyle name="Percent 2 3_Forecast" xfId="7039" xr:uid="{A287B1DA-3A3D-4E63-91A2-20A1BE514E5A}"/>
    <cellStyle name="Percent 2 4" xfId="7038" xr:uid="{87BB62BA-079F-497E-89BA-ADAB1B77B22B}"/>
    <cellStyle name="Percent 2 5" xfId="7037" xr:uid="{0442C69D-90CC-4E96-8CA1-D84CEAECC2D3}"/>
    <cellStyle name="Percent 2 6" xfId="53797" xr:uid="{F45C15E6-6245-4D17-89A3-78728BFAA17E}"/>
    <cellStyle name="Percent 2_DSub" xfId="7036" xr:uid="{396183AF-3CA7-439F-A607-9774A6A858FA}"/>
    <cellStyle name="Percent 20" xfId="7035" xr:uid="{E86768B2-679F-4D03-8F5A-6E2CF568F8E0}"/>
    <cellStyle name="Percent 20 2" xfId="7034" xr:uid="{4BB0512B-21E2-4268-B509-A2A98015681A}"/>
    <cellStyle name="Percent 20 3" xfId="7033" xr:uid="{E883D66E-EEDD-4B0C-9009-BFCB76FBEF5D}"/>
    <cellStyle name="Percent 21" xfId="7032" xr:uid="{88A3B906-63C3-4401-949F-1E0CB06FB829}"/>
    <cellStyle name="Percent 21 10" xfId="7031" xr:uid="{34927B29-6326-46AD-922B-A586737AD089}"/>
    <cellStyle name="Percent 21 10 2" xfId="7030" xr:uid="{38695538-63BF-4A38-BE7E-0985C35A889F}"/>
    <cellStyle name="Percent 21 11" xfId="7029" xr:uid="{05E3D808-86AC-477B-8834-6266A4004682}"/>
    <cellStyle name="Percent 21 12" xfId="7028" xr:uid="{3A504288-5102-462A-BD03-E9B2E6E2ED07}"/>
    <cellStyle name="Percent 21 13" xfId="7027" xr:uid="{4B224935-952A-41BB-82F5-7994E63AC832}"/>
    <cellStyle name="Percent 21 14" xfId="7026" xr:uid="{A2D73474-94CC-466E-961F-D9E339CDCDBF}"/>
    <cellStyle name="Percent 21 2" xfId="7025" xr:uid="{B1EEAB90-4D44-4B54-B70C-8F402682AA81}"/>
    <cellStyle name="Percent 21 2 2" xfId="7024" xr:uid="{E14CF4DC-1BC6-496B-B94D-224140DAF32F}"/>
    <cellStyle name="Percent 21 2 2 2" xfId="7023" xr:uid="{65464030-7EE5-4DA4-A286-04F8862DF660}"/>
    <cellStyle name="Percent 21 2 2 2 2" xfId="7022" xr:uid="{9EA4139C-B2DD-46B3-9C68-7B1A68ECB35B}"/>
    <cellStyle name="Percent 21 2 2 2 2 2" xfId="7021" xr:uid="{1A96D203-685A-4F4E-8D5F-ADC38A5BB4F5}"/>
    <cellStyle name="Percent 21 2 2 2 3" xfId="7020" xr:uid="{7F10CAE0-822A-4C47-80DA-25CE6D13630E}"/>
    <cellStyle name="Percent 21 2 2 2 4" xfId="7019" xr:uid="{F16DAF4D-DCC1-4BC0-934E-3D5C2FA7734C}"/>
    <cellStyle name="Percent 21 2 2 3" xfId="7018" xr:uid="{C9763517-FAA8-4450-92FF-AE49DCEB37C4}"/>
    <cellStyle name="Percent 21 2 2 3 2" xfId="7017" xr:uid="{D9EEDD20-9AA7-4616-966B-A067C72CF4EB}"/>
    <cellStyle name="Percent 21 2 2 4" xfId="7016" xr:uid="{C21E5006-47CB-45F3-A8FC-AC99635F858B}"/>
    <cellStyle name="Percent 21 2 2 5" xfId="7015" xr:uid="{A8BACBBA-EA46-4B35-911C-40CD7B327C73}"/>
    <cellStyle name="Percent 21 2 3" xfId="7014" xr:uid="{794BC4A7-C61F-4681-9101-999878E4C691}"/>
    <cellStyle name="Percent 21 2 3 2" xfId="7013" xr:uid="{A2005F6C-8E04-4B43-9BDE-185965B585E7}"/>
    <cellStyle name="Percent 21 2 3 2 2" xfId="7012" xr:uid="{B4914704-8712-489A-89E4-29799EF0E1CF}"/>
    <cellStyle name="Percent 21 2 3 3" xfId="7011" xr:uid="{AD8908BB-EB93-4CBF-9ECF-E5668D1147FC}"/>
    <cellStyle name="Percent 21 2 3 4" xfId="7010" xr:uid="{1A945306-5286-4340-AE04-00DB9BEC1062}"/>
    <cellStyle name="Percent 21 2 4" xfId="7009" xr:uid="{6676BDAC-1D07-40C2-9CA2-B56BE8E7FE73}"/>
    <cellStyle name="Percent 21 2 4 2" xfId="7008" xr:uid="{984265EC-BDEA-43F1-9DBD-F0E4F682FDB2}"/>
    <cellStyle name="Percent 21 2 5" xfId="7007" xr:uid="{7D448BF8-6CFC-4857-863D-01112BB5F60F}"/>
    <cellStyle name="Percent 21 2 6" xfId="7006" xr:uid="{1623DCED-0021-4525-9499-18A8BB6A0714}"/>
    <cellStyle name="Percent 21 3" xfId="7005" xr:uid="{DA074F30-A1F3-4DB8-8F01-C1EA30691048}"/>
    <cellStyle name="Percent 21 3 2" xfId="7004" xr:uid="{1D084A02-1B65-4362-B89E-600ED1CDC3F9}"/>
    <cellStyle name="Percent 21 3 2 2" xfId="7003" xr:uid="{F40A0DAA-73E0-4C3A-A0AC-7441F35FC387}"/>
    <cellStyle name="Percent 21 3 2 2 2" xfId="7002" xr:uid="{9B3FBD75-DDB7-44B2-AC5A-70F2AD8CE887}"/>
    <cellStyle name="Percent 21 3 2 3" xfId="7001" xr:uid="{23F7A96C-5E2B-484C-A959-F0EE0F9014B0}"/>
    <cellStyle name="Percent 21 3 2 4" xfId="7000" xr:uid="{6F86C4E7-A3D5-41BC-B8DE-2D15181942F7}"/>
    <cellStyle name="Percent 21 3 3" xfId="6999" xr:uid="{6917FBDB-2973-4223-900D-645ABB490D17}"/>
    <cellStyle name="Percent 21 3 3 2" xfId="6998" xr:uid="{6EB7F2FF-4533-4DC9-B3CB-9E2C65D5EABE}"/>
    <cellStyle name="Percent 21 3 4" xfId="6997" xr:uid="{383FD56B-DC7D-44A1-9896-33CAE6773B3B}"/>
    <cellStyle name="Percent 21 3 5" xfId="6996" xr:uid="{A56DCECD-5A53-4A76-99DC-30F935FE56D4}"/>
    <cellStyle name="Percent 21 4" xfId="6995" xr:uid="{F8DC741F-E955-4C2E-B503-41AFABFC0A09}"/>
    <cellStyle name="Percent 21 4 2" xfId="6994" xr:uid="{CD8B4F35-85F9-4F25-809D-E5263EAB9BC5}"/>
    <cellStyle name="Percent 21 4 2 2" xfId="6993" xr:uid="{A2C20BE5-7520-4C86-BFDD-8DEAD8AE552E}"/>
    <cellStyle name="Percent 21 4 3" xfId="6992" xr:uid="{4BA35BB8-134F-49E9-9369-36099824FF50}"/>
    <cellStyle name="Percent 21 4 4" xfId="6991" xr:uid="{8BAB3569-FBB9-44D1-BC63-113A3BBE2FBF}"/>
    <cellStyle name="Percent 21 5" xfId="6990" xr:uid="{80BBF70B-18AC-4EB8-A0BC-4C1BD3E0CE75}"/>
    <cellStyle name="Percent 21 5 2" xfId="6989" xr:uid="{44B8B22D-776F-44F7-834A-4C73D43F0F79}"/>
    <cellStyle name="Percent 21 5 2 2" xfId="6988" xr:uid="{ED120FFC-A859-4C55-BC7C-722953842DDD}"/>
    <cellStyle name="Percent 21 5 3" xfId="6987" xr:uid="{FA6087DC-0C07-4DC1-AF2A-BE4C54826E6C}"/>
    <cellStyle name="Percent 21 5 4" xfId="6986" xr:uid="{71D7F929-FC25-4F0E-962C-8B42DED580F5}"/>
    <cellStyle name="Percent 21 6" xfId="6985" xr:uid="{EE7AD2EC-AB71-427E-9F13-D6831F4AD353}"/>
    <cellStyle name="Percent 21 6 2" xfId="6984" xr:uid="{7374E9A4-0ECD-4264-AC6C-2D01C52535DD}"/>
    <cellStyle name="Percent 21 6 2 2" xfId="6983" xr:uid="{18A7D2CB-792D-484B-8459-BADB3DBAC9EB}"/>
    <cellStyle name="Percent 21 6 3" xfId="6982" xr:uid="{507C928F-111B-4AD2-B420-BAFD87A296E0}"/>
    <cellStyle name="Percent 21 6 4" xfId="6981" xr:uid="{6DACAAC9-4764-4DBF-9FF9-048C5AA6213B}"/>
    <cellStyle name="Percent 21 7" xfId="6980" xr:uid="{2C175E14-5A66-4E7B-875E-0BB67F708EAC}"/>
    <cellStyle name="Percent 21 7 2" xfId="6979" xr:uid="{9E7AA191-0EC2-430A-AEC6-2BF75AF7AF37}"/>
    <cellStyle name="Percent 21 7 2 2" xfId="6978" xr:uid="{BD55D44D-FAC2-45C7-9C2E-197856FB5531}"/>
    <cellStyle name="Percent 21 7 3" xfId="6977" xr:uid="{A9C2AD8C-B6FA-4951-9684-765D58B4B870}"/>
    <cellStyle name="Percent 21 7 4" xfId="6976" xr:uid="{C2285BDE-40FB-4FC6-8EB6-23DD20DDDAFB}"/>
    <cellStyle name="Percent 21 8" xfId="6975" xr:uid="{89F8C88F-16B3-42C7-8541-150E802A5393}"/>
    <cellStyle name="Percent 21 8 2" xfId="6974" xr:uid="{6A311E8C-ADE3-4607-AC86-F21134C5C2FA}"/>
    <cellStyle name="Percent 21 8 2 2" xfId="6973" xr:uid="{03772546-5B8D-4946-AD15-6BA52330388B}"/>
    <cellStyle name="Percent 21 8 3" xfId="6972" xr:uid="{DFD92907-7636-416C-A845-E89481DFE021}"/>
    <cellStyle name="Percent 21 9" xfId="6971" xr:uid="{80781CCC-51D0-46E4-A5EC-48B3B8419503}"/>
    <cellStyle name="Percent 21 9 2" xfId="6970" xr:uid="{ABAC0C2C-2A4B-4964-BBEC-3E3D3DBF8100}"/>
    <cellStyle name="Percent 22" xfId="6969" xr:uid="{ED029293-DF7B-482F-9215-12E325A1C69A}"/>
    <cellStyle name="Percent 22 2" xfId="6968" xr:uid="{5331233A-4D89-4103-9C7F-56C8C0A58306}"/>
    <cellStyle name="Percent 22 3" xfId="6967" xr:uid="{E9A465BC-8034-4C55-B3C5-FE310F14CB36}"/>
    <cellStyle name="Percent 23" xfId="6966" xr:uid="{28F26E76-36FA-457B-801E-CC39A54DC551}"/>
    <cellStyle name="Percent 23 2" xfId="6965" xr:uid="{E339A97A-0FA2-478A-9E42-5A984A44A1A3}"/>
    <cellStyle name="Percent 23 3" xfId="6964" xr:uid="{E2E65FF8-B931-47E8-8811-CBE28F038CC4}"/>
    <cellStyle name="Percent 24" xfId="6963" xr:uid="{2EDAAB38-0F85-4739-94B3-A8321AC31942}"/>
    <cellStyle name="Percent 24 10" xfId="6962" xr:uid="{C818B0DD-F365-4B29-BD80-C4A4B5C48E05}"/>
    <cellStyle name="Percent 24 10 2" xfId="6961" xr:uid="{77C0419C-C4AE-4327-8C74-77D24C7C35A9}"/>
    <cellStyle name="Percent 24 11" xfId="6960" xr:uid="{545229CB-FBAF-4B30-91AB-863128DC965B}"/>
    <cellStyle name="Percent 24 12" xfId="6959" xr:uid="{971F53D3-43C4-4381-90C7-256FB9C60686}"/>
    <cellStyle name="Percent 24 13" xfId="6958" xr:uid="{43B671DF-6AC6-4EAE-BE52-3E606EF1C847}"/>
    <cellStyle name="Percent 24 14" xfId="6957" xr:uid="{56D864A6-BCCA-42F5-AF5F-2CB71CC1C4CD}"/>
    <cellStyle name="Percent 24 2" xfId="6956" xr:uid="{AF745130-6FB4-4725-A948-93DB4896FE22}"/>
    <cellStyle name="Percent 24 2 2" xfId="6955" xr:uid="{730773C2-0299-4F35-A3EC-D7E203D60C4F}"/>
    <cellStyle name="Percent 24 2 2 2" xfId="6954" xr:uid="{BAF7C797-A06B-4605-888D-7135800004CF}"/>
    <cellStyle name="Percent 24 2 2 2 2" xfId="6953" xr:uid="{E5305A11-19E7-40B1-8FB3-7A2FA99BE99A}"/>
    <cellStyle name="Percent 24 2 2 2 2 2" xfId="6952" xr:uid="{CE4C8866-5A34-4F02-A9AB-3638D2068624}"/>
    <cellStyle name="Percent 24 2 2 2 3" xfId="6951" xr:uid="{54EBF29C-F44A-41E0-AF11-A8541C9A7412}"/>
    <cellStyle name="Percent 24 2 2 2 4" xfId="6950" xr:uid="{D7037AEE-19E8-4F8D-9E02-DB8B49B19D8D}"/>
    <cellStyle name="Percent 24 2 2 3" xfId="6949" xr:uid="{8FCF6162-FB77-4F7A-A561-A597490DC1C4}"/>
    <cellStyle name="Percent 24 2 2 3 2" xfId="6948" xr:uid="{5867F3E5-A416-4581-B51E-A257EDCE1ECF}"/>
    <cellStyle name="Percent 24 2 2 4" xfId="6947" xr:uid="{9E2FA9A0-6F86-4AAB-AE50-65F80F9A2D65}"/>
    <cellStyle name="Percent 24 2 2 5" xfId="6946" xr:uid="{EA3F4C36-BFC8-40D3-992D-3B5E8F237768}"/>
    <cellStyle name="Percent 24 2 3" xfId="6945" xr:uid="{DB30EE00-09DE-4283-BDE9-A2235D8A421B}"/>
    <cellStyle name="Percent 24 2 3 2" xfId="6944" xr:uid="{DA358927-2EA1-419F-89F1-A9D8DCBFC3AF}"/>
    <cellStyle name="Percent 24 2 3 2 2" xfId="6943" xr:uid="{83C4E35F-E322-47A1-85FB-1899245F1AC1}"/>
    <cellStyle name="Percent 24 2 3 3" xfId="6942" xr:uid="{D6F77969-F757-4D7B-9E38-01153D3A3481}"/>
    <cellStyle name="Percent 24 2 3 4" xfId="6941" xr:uid="{1371E9CF-1B73-4FEA-96FA-B6626BE3C1F5}"/>
    <cellStyle name="Percent 24 2 4" xfId="6940" xr:uid="{81CC6255-C6C4-42C5-8460-C634E0B433E7}"/>
    <cellStyle name="Percent 24 2 4 2" xfId="6939" xr:uid="{4EE52C58-CAFB-45DD-BA0D-0080522B3DBE}"/>
    <cellStyle name="Percent 24 2 5" xfId="6938" xr:uid="{BE1D400A-99E9-47DA-A955-094CDF98D000}"/>
    <cellStyle name="Percent 24 2 6" xfId="6937" xr:uid="{153D9C96-7370-4227-9FB9-250FEA6BFEEB}"/>
    <cellStyle name="Percent 24 3" xfId="6936" xr:uid="{0E2A32C3-D497-420E-947B-8728D23974EB}"/>
    <cellStyle name="Percent 24 3 2" xfId="6935" xr:uid="{36B0348D-A710-40B7-AAC2-099A261B9973}"/>
    <cellStyle name="Percent 24 3 2 2" xfId="6934" xr:uid="{5DC0C5E6-E63A-4881-8799-D57C98A06200}"/>
    <cellStyle name="Percent 24 3 2 2 2" xfId="6933" xr:uid="{944B9EF3-B381-4D8C-95D1-F21FF2B91180}"/>
    <cellStyle name="Percent 24 3 2 3" xfId="6932" xr:uid="{D48B9E27-2770-43E7-B483-091C0297730E}"/>
    <cellStyle name="Percent 24 3 2 4" xfId="6931" xr:uid="{7DBC43B9-2753-453F-88E3-E3FC336B9C05}"/>
    <cellStyle name="Percent 24 3 3" xfId="6930" xr:uid="{BE91CD6B-F516-4C97-9C55-5205A897DDF1}"/>
    <cellStyle name="Percent 24 3 3 2" xfId="6929" xr:uid="{260CF3F3-9170-428A-9F3D-4F8DCDEDBBE0}"/>
    <cellStyle name="Percent 24 3 4" xfId="6928" xr:uid="{5D84F09E-C9CC-4794-86B0-E94B4383E7FF}"/>
    <cellStyle name="Percent 24 3 5" xfId="6927" xr:uid="{633FAF02-270D-4D1A-9143-8E0A7ABE74F4}"/>
    <cellStyle name="Percent 24 4" xfId="6926" xr:uid="{2FB27512-2034-498C-A51E-3DE769751C1C}"/>
    <cellStyle name="Percent 24 4 2" xfId="6925" xr:uid="{025F8D5E-95A0-4922-BEB3-C415AC3BAF3F}"/>
    <cellStyle name="Percent 24 4 2 2" xfId="6924" xr:uid="{33948CCE-D3A9-4E6A-8083-6363B2C27D47}"/>
    <cellStyle name="Percent 24 4 3" xfId="6923" xr:uid="{9A1982B3-6AE1-48FB-92B2-C192D0CECDBE}"/>
    <cellStyle name="Percent 24 4 4" xfId="6922" xr:uid="{C2FE2B03-FBAF-4066-A6BD-D57B89C89498}"/>
    <cellStyle name="Percent 24 5" xfId="6921" xr:uid="{5A847688-F494-44C1-AC11-8674FD45475D}"/>
    <cellStyle name="Percent 24 5 2" xfId="6920" xr:uid="{BD71EDA9-19D1-4720-9B38-8436B601737A}"/>
    <cellStyle name="Percent 24 5 2 2" xfId="6919" xr:uid="{133CD06A-E498-4CDE-90EA-D97FCC9F081A}"/>
    <cellStyle name="Percent 24 5 3" xfId="6918" xr:uid="{C0216F1D-B112-435A-8FD1-6FEBFC95ACA7}"/>
    <cellStyle name="Percent 24 5 4" xfId="6917" xr:uid="{28D07571-6D78-42E3-BFE7-D2AA745AE3EA}"/>
    <cellStyle name="Percent 24 6" xfId="6916" xr:uid="{63828CE7-AA8F-4D16-A5E3-10B09AD04C90}"/>
    <cellStyle name="Percent 24 6 2" xfId="6915" xr:uid="{F119EDF5-D824-4D27-A90A-7807B4EEB016}"/>
    <cellStyle name="Percent 24 6 2 2" xfId="6914" xr:uid="{E69CC8E1-72D2-4A7B-9A0C-6643876F7054}"/>
    <cellStyle name="Percent 24 6 3" xfId="6913" xr:uid="{85100D55-1792-40D1-AED6-B94E48A20473}"/>
    <cellStyle name="Percent 24 6 4" xfId="6912" xr:uid="{60E25093-3079-4F81-B66D-D1C7849DABEA}"/>
    <cellStyle name="Percent 24 7" xfId="6911" xr:uid="{97CBD143-F634-47DF-B15F-40407CE5FC19}"/>
    <cellStyle name="Percent 24 7 2" xfId="6910" xr:uid="{369A5135-FA04-4FD7-8534-2973B9CDD2A7}"/>
    <cellStyle name="Percent 24 7 2 2" xfId="6909" xr:uid="{C597687E-903A-41BD-96CD-6741769BA91B}"/>
    <cellStyle name="Percent 24 7 3" xfId="6908" xr:uid="{A846B8B0-FB5E-401C-BF22-5D35266CC7DE}"/>
    <cellStyle name="Percent 24 7 4" xfId="6907" xr:uid="{459D18B4-7047-4810-BB17-03C85EEC99FB}"/>
    <cellStyle name="Percent 24 8" xfId="6906" xr:uid="{8CA85B4C-1103-4585-B7E3-56780DC7CB57}"/>
    <cellStyle name="Percent 24 8 2" xfId="6905" xr:uid="{128D2BAA-FA31-4307-A431-7913E20A43D8}"/>
    <cellStyle name="Percent 24 8 2 2" xfId="6904" xr:uid="{F3124FCE-983D-4EA8-A74D-194FF06ADC91}"/>
    <cellStyle name="Percent 24 8 3" xfId="6903" xr:uid="{6F5EC3E2-C341-4692-9B43-9164C54C2616}"/>
    <cellStyle name="Percent 24 9" xfId="6902" xr:uid="{17E58F8A-8451-4C6E-9594-22BCD11902F4}"/>
    <cellStyle name="Percent 24 9 2" xfId="6901" xr:uid="{F43C6FE6-BB26-4C37-AA05-63D27CB9F58D}"/>
    <cellStyle name="Percent 25" xfId="6900" xr:uid="{F03F5472-3BEE-4148-BBF8-7AB250ED2031}"/>
    <cellStyle name="Percent 25 10" xfId="6899" xr:uid="{7C0EE986-6B4E-4294-89B8-0D3CC0FB08DC}"/>
    <cellStyle name="Percent 25 10 2" xfId="6898" xr:uid="{F865D41F-CA0A-47F9-9A18-39F1C5D3898A}"/>
    <cellStyle name="Percent 25 11" xfId="6897" xr:uid="{B2B06268-FA24-4FC2-9F6B-52939A2CE43B}"/>
    <cellStyle name="Percent 25 12" xfId="6896" xr:uid="{2DF1B2B8-401F-4D40-A1CF-D06B015B0459}"/>
    <cellStyle name="Percent 25 13" xfId="6895" xr:uid="{E85B49C2-21F5-4F69-A632-D490286A7F25}"/>
    <cellStyle name="Percent 25 14" xfId="6894" xr:uid="{DE1F7AA3-8B98-466A-8870-603241EAE8CE}"/>
    <cellStyle name="Percent 25 2" xfId="6893" xr:uid="{87A575B7-4249-409C-A849-216B703EE778}"/>
    <cellStyle name="Percent 25 2 2" xfId="6892" xr:uid="{46461673-1388-4334-9204-911F660817F8}"/>
    <cellStyle name="Percent 25 2 2 2" xfId="6891" xr:uid="{22820D8B-6B40-4510-884D-FCCC3B76282F}"/>
    <cellStyle name="Percent 25 2 2 2 2" xfId="6890" xr:uid="{7706A5C8-5B9C-4CAE-8C3B-B4E8EEA6198F}"/>
    <cellStyle name="Percent 25 2 2 2 2 2" xfId="6889" xr:uid="{22286B44-BF6A-456E-A4C0-0FDF138B698E}"/>
    <cellStyle name="Percent 25 2 2 2 3" xfId="6888" xr:uid="{AF38523F-C1EC-40F3-A578-C2D286D8EEF2}"/>
    <cellStyle name="Percent 25 2 2 2 4" xfId="6887" xr:uid="{D2C5EEF2-6FF8-43FD-A631-985897EB4006}"/>
    <cellStyle name="Percent 25 2 2 3" xfId="6886" xr:uid="{5C5DFF35-B711-4A4F-8FB6-FB85F228B698}"/>
    <cellStyle name="Percent 25 2 2 3 2" xfId="6885" xr:uid="{C5EDDE23-8E3C-447A-9F57-6A8EBBF0F6F6}"/>
    <cellStyle name="Percent 25 2 2 4" xfId="6884" xr:uid="{3819B49E-B41F-4537-BC84-8B132B1FD50B}"/>
    <cellStyle name="Percent 25 2 2 5" xfId="6883" xr:uid="{3A23A9C1-9382-48EE-BD37-3FB51F2033C5}"/>
    <cellStyle name="Percent 25 2 3" xfId="6882" xr:uid="{43A91EFD-69AA-403E-8CB5-18D0374EFC51}"/>
    <cellStyle name="Percent 25 2 3 2" xfId="6881" xr:uid="{F8D62112-FCF0-4BC2-8148-60BB69DD508C}"/>
    <cellStyle name="Percent 25 2 3 2 2" xfId="6880" xr:uid="{390B3DAA-AC9A-4E71-A237-447279446DD7}"/>
    <cellStyle name="Percent 25 2 3 3" xfId="6879" xr:uid="{84402C06-5F56-4087-9789-ABC94803AFDA}"/>
    <cellStyle name="Percent 25 2 3 4" xfId="6878" xr:uid="{3419F62D-AA58-43D3-8B13-F8832F6CC810}"/>
    <cellStyle name="Percent 25 2 4" xfId="6877" xr:uid="{812B5B25-631A-4976-B4F7-33B30204A28F}"/>
    <cellStyle name="Percent 25 2 4 2" xfId="6876" xr:uid="{3A143FBE-C408-4DB4-971C-9607724096C2}"/>
    <cellStyle name="Percent 25 2 5" xfId="6875" xr:uid="{D944A411-4E22-4026-940B-2B9958423DCF}"/>
    <cellStyle name="Percent 25 2 6" xfId="6874" xr:uid="{38259BF7-2E76-46C0-A040-3DA6A4620C59}"/>
    <cellStyle name="Percent 25 3" xfId="6873" xr:uid="{FC4E4728-5305-4953-AC14-CF1FCBD88ADD}"/>
    <cellStyle name="Percent 25 3 2" xfId="6872" xr:uid="{A99AD206-696A-4FAF-BC00-541F39D0D3BB}"/>
    <cellStyle name="Percent 25 3 2 2" xfId="6871" xr:uid="{807F604E-9255-4BCB-8E18-CBA9953B3B1C}"/>
    <cellStyle name="Percent 25 3 2 2 2" xfId="6870" xr:uid="{997C0CA5-E8A4-4B24-8307-65D75196B66C}"/>
    <cellStyle name="Percent 25 3 2 3" xfId="6869" xr:uid="{C32F007C-CAF2-42F9-90C9-EC0F336488D7}"/>
    <cellStyle name="Percent 25 3 2 4" xfId="6868" xr:uid="{3D3C5EC0-8D30-4CA8-92BB-2CB064062C01}"/>
    <cellStyle name="Percent 25 3 3" xfId="6867" xr:uid="{7C0A9AC6-F889-41FD-B74B-61FF7774028D}"/>
    <cellStyle name="Percent 25 3 3 2" xfId="6866" xr:uid="{609BDF35-A4AC-411D-9660-73D62FA8B478}"/>
    <cellStyle name="Percent 25 3 4" xfId="6865" xr:uid="{208AC02F-6832-4BDC-931F-5797BF119CE1}"/>
    <cellStyle name="Percent 25 3 5" xfId="6864" xr:uid="{D7CF8CDA-0346-4399-A91D-8FC1C376DA93}"/>
    <cellStyle name="Percent 25 4" xfId="6863" xr:uid="{27EA2AB4-914B-4C07-8696-502F67B340D5}"/>
    <cellStyle name="Percent 25 4 2" xfId="6862" xr:uid="{C294110F-7B21-4749-A3CB-E342FED0D26B}"/>
    <cellStyle name="Percent 25 4 2 2" xfId="6861" xr:uid="{B7961C14-C23D-4DE4-9776-48520D6D7B23}"/>
    <cellStyle name="Percent 25 4 3" xfId="6860" xr:uid="{2605DF3B-630B-463C-83A0-CA309AA78B44}"/>
    <cellStyle name="Percent 25 4 4" xfId="6859" xr:uid="{10A35969-7D7A-4415-902C-767F70ECEBB9}"/>
    <cellStyle name="Percent 25 5" xfId="6858" xr:uid="{D6D75838-8C55-4553-9F4A-0ED14EB33444}"/>
    <cellStyle name="Percent 25 5 2" xfId="6857" xr:uid="{267E7A37-3952-4360-B6E7-9BCCE57C9B48}"/>
    <cellStyle name="Percent 25 5 2 2" xfId="6856" xr:uid="{16E315D8-50F0-42D6-B3CB-1F35FDDD58F5}"/>
    <cellStyle name="Percent 25 5 3" xfId="6855" xr:uid="{DB1D8046-FC8C-4193-BA9A-08668979C1FD}"/>
    <cellStyle name="Percent 25 5 4" xfId="6854" xr:uid="{AAE558C0-C349-4946-85E9-1B34958EE9D8}"/>
    <cellStyle name="Percent 25 6" xfId="6853" xr:uid="{A07CEB17-2F2E-4892-BEFC-6B34FB99BF79}"/>
    <cellStyle name="Percent 25 6 2" xfId="6852" xr:uid="{F842672C-C811-478D-861F-6B181CCF8E6A}"/>
    <cellStyle name="Percent 25 6 2 2" xfId="6851" xr:uid="{5C73F3F5-1D02-44E3-BC16-457C5E2934C3}"/>
    <cellStyle name="Percent 25 6 3" xfId="6850" xr:uid="{C508956E-E499-4D60-AC8C-2D2E92F4CCBD}"/>
    <cellStyle name="Percent 25 6 4" xfId="6849" xr:uid="{A013B2F1-AD08-48C3-8F50-6F2FA9E3424F}"/>
    <cellStyle name="Percent 25 7" xfId="6848" xr:uid="{A1F44B3F-FFFB-4F02-9103-D7F48BD358C1}"/>
    <cellStyle name="Percent 25 7 2" xfId="6847" xr:uid="{940246F5-0B8C-47C6-8510-C33B8C254697}"/>
    <cellStyle name="Percent 25 7 2 2" xfId="6846" xr:uid="{65736C41-FABF-47CB-80AC-3C399BB35FF4}"/>
    <cellStyle name="Percent 25 7 3" xfId="6845" xr:uid="{7A539698-F142-4B99-A68A-F2EE3D590E86}"/>
    <cellStyle name="Percent 25 7 4" xfId="6844" xr:uid="{ABEEBCE0-7B16-46BE-A877-EDC1C9A57958}"/>
    <cellStyle name="Percent 25 8" xfId="6843" xr:uid="{96556568-58EC-4DF9-96D3-628A65DF44D5}"/>
    <cellStyle name="Percent 25 8 2" xfId="6842" xr:uid="{74B356C5-8712-4155-AC18-7AE67702665D}"/>
    <cellStyle name="Percent 25 8 2 2" xfId="6841" xr:uid="{751EA0CC-1844-4E34-A24E-59EF3835A1D8}"/>
    <cellStyle name="Percent 25 8 3" xfId="6840" xr:uid="{76C157CA-0AA8-4335-90ED-C0F5D47854AE}"/>
    <cellStyle name="Percent 25 9" xfId="6839" xr:uid="{5B5140DC-929A-4003-A641-85B4FC32C905}"/>
    <cellStyle name="Percent 25 9 2" xfId="6838" xr:uid="{27001E06-4D9A-4CDF-95A0-4494A06BE347}"/>
    <cellStyle name="Percent 26" xfId="6837" xr:uid="{4E4005CD-26C4-49D4-9D44-EF8329385C1C}"/>
    <cellStyle name="Percent 26 10" xfId="6836" xr:uid="{C9AE5230-1993-43E7-BBED-2EA60BF7FBD7}"/>
    <cellStyle name="Percent 26 10 2" xfId="6835" xr:uid="{8A6C83DA-1DD6-474C-B0EB-67CEC21E88D2}"/>
    <cellStyle name="Percent 26 11" xfId="6834" xr:uid="{7D38AB39-5FD7-4CC3-9420-B7781598A815}"/>
    <cellStyle name="Percent 26 12" xfId="6833" xr:uid="{22BD011D-29C8-48A4-88D4-0F63AFB9AEBD}"/>
    <cellStyle name="Percent 26 13" xfId="6832" xr:uid="{73CCF6B4-1D2A-45EA-9A27-093EAFF96ED0}"/>
    <cellStyle name="Percent 26 14" xfId="6831" xr:uid="{53AAE261-E886-4A37-9CE3-AD82BBEFBAA4}"/>
    <cellStyle name="Percent 26 2" xfId="6830" xr:uid="{5E459D49-6085-4EAF-AC88-A0C5EB0DCC66}"/>
    <cellStyle name="Percent 26 2 2" xfId="6829" xr:uid="{64C98EEE-284D-4A35-818F-E6B398615E78}"/>
    <cellStyle name="Percent 26 2 2 2" xfId="6828" xr:uid="{1777B066-4ECD-40F4-91B1-39C23E42723F}"/>
    <cellStyle name="Percent 26 2 2 2 2" xfId="6827" xr:uid="{B2FD01E3-308F-443F-938D-A72ED99A2353}"/>
    <cellStyle name="Percent 26 2 2 2 2 2" xfId="6826" xr:uid="{FC0A4A5C-3EB9-428D-A4A4-A02401AD649D}"/>
    <cellStyle name="Percent 26 2 2 2 3" xfId="6825" xr:uid="{FF6CE38D-B860-483C-BA35-0083BDFD351F}"/>
    <cellStyle name="Percent 26 2 2 2 4" xfId="6824" xr:uid="{27182480-D185-4385-9B80-C1EDAEB9B529}"/>
    <cellStyle name="Percent 26 2 2 3" xfId="6823" xr:uid="{7A35625D-3835-4D26-A137-2A7C871DBF72}"/>
    <cellStyle name="Percent 26 2 2 3 2" xfId="6822" xr:uid="{8AE733AC-D50D-4C06-8B97-F12DF8A05F2E}"/>
    <cellStyle name="Percent 26 2 2 4" xfId="6821" xr:uid="{1279EAF0-63B1-4DE8-9711-0FC5D9EEBFC8}"/>
    <cellStyle name="Percent 26 2 2 5" xfId="6820" xr:uid="{2CED4F98-9CF5-48B7-852D-0D2FD6F24E92}"/>
    <cellStyle name="Percent 26 2 3" xfId="6819" xr:uid="{5DE80766-51A1-4EB4-8EFD-3779950CE9CB}"/>
    <cellStyle name="Percent 26 2 3 2" xfId="6818" xr:uid="{1B95C230-8F56-4A3E-8A3A-5383B5268B91}"/>
    <cellStyle name="Percent 26 2 3 2 2" xfId="6817" xr:uid="{E943006C-15C4-4570-8978-0EA80288A8A0}"/>
    <cellStyle name="Percent 26 2 3 3" xfId="6816" xr:uid="{9774E592-B810-4C05-91B3-68F8097299E0}"/>
    <cellStyle name="Percent 26 2 3 4" xfId="6815" xr:uid="{379716E6-84FC-4EDA-80B1-585639050496}"/>
    <cellStyle name="Percent 26 2 4" xfId="6814" xr:uid="{6A932EF3-294B-452C-98A7-819171AEE1F6}"/>
    <cellStyle name="Percent 26 2 4 2" xfId="6813" xr:uid="{30400CAB-956D-43D8-B092-9CBEB1DE581B}"/>
    <cellStyle name="Percent 26 2 5" xfId="6812" xr:uid="{5A3F3BF2-31A9-460B-8000-D8EB80E3E9D0}"/>
    <cellStyle name="Percent 26 2 6" xfId="6811" xr:uid="{F1A82024-9C14-455D-957C-752AFC007273}"/>
    <cellStyle name="Percent 26 3" xfId="6810" xr:uid="{C995C791-C958-42FA-8AC9-5D02B7BC40BB}"/>
    <cellStyle name="Percent 26 3 2" xfId="6809" xr:uid="{0F61B77B-3517-4A67-A10D-E86DE69BE7C8}"/>
    <cellStyle name="Percent 26 3 2 2" xfId="6808" xr:uid="{E70A906C-44F5-4565-BC0B-FD806865B6AE}"/>
    <cellStyle name="Percent 26 3 2 2 2" xfId="6807" xr:uid="{0D18B086-6EBD-4407-8BDF-E6F4234B6AF8}"/>
    <cellStyle name="Percent 26 3 2 3" xfId="6806" xr:uid="{3E787056-56E6-4779-9503-474F26F09501}"/>
    <cellStyle name="Percent 26 3 2 4" xfId="6805" xr:uid="{FC9D417B-6084-4CD9-BDA0-49EDD8EFCB85}"/>
    <cellStyle name="Percent 26 3 3" xfId="6804" xr:uid="{258BD857-8BBF-4403-9D8D-FE8787262FEE}"/>
    <cellStyle name="Percent 26 3 3 2" xfId="6803" xr:uid="{E88CBE8D-BDCC-443C-8C0A-9F03C9D1F2C4}"/>
    <cellStyle name="Percent 26 3 4" xfId="6802" xr:uid="{05F32FE4-43C2-4FC3-8C17-4C45C93DC76D}"/>
    <cellStyle name="Percent 26 3 5" xfId="6801" xr:uid="{1553E1CF-05C5-4C33-AFC9-D8F3F5953D95}"/>
    <cellStyle name="Percent 26 4" xfId="6800" xr:uid="{BD9630FF-B0E2-44DC-9D96-267C47827235}"/>
    <cellStyle name="Percent 26 4 2" xfId="6799" xr:uid="{FCCA3C8B-EB09-4AE1-A98D-A6F0CCCCA79E}"/>
    <cellStyle name="Percent 26 4 2 2" xfId="6798" xr:uid="{F405712F-CB29-4274-B76E-25EBD902286C}"/>
    <cellStyle name="Percent 26 4 3" xfId="6797" xr:uid="{C994BACC-2526-4880-BBE9-FCD25177022C}"/>
    <cellStyle name="Percent 26 4 4" xfId="6796" xr:uid="{C6A38D9F-A9DF-421C-B84D-2909BF1F3CA0}"/>
    <cellStyle name="Percent 26 5" xfId="6795" xr:uid="{B5328DAE-B964-436B-8AD7-491EF6FB0F86}"/>
    <cellStyle name="Percent 26 5 2" xfId="6794" xr:uid="{E7064C80-E46D-4DA9-BE78-0B246190F7D1}"/>
    <cellStyle name="Percent 26 5 2 2" xfId="6793" xr:uid="{D47FAB2C-C2C3-4724-9CB8-68BECF392571}"/>
    <cellStyle name="Percent 26 5 3" xfId="6792" xr:uid="{4C0DA0B2-DCBB-41F8-A09F-1DB12EFDCD16}"/>
    <cellStyle name="Percent 26 5 4" xfId="6791" xr:uid="{CE7A6158-D469-45BF-B7AA-CD8F04A99CBD}"/>
    <cellStyle name="Percent 26 6" xfId="6790" xr:uid="{4A52EC41-4C08-4AAA-B6C2-C8443EDDA882}"/>
    <cellStyle name="Percent 26 6 2" xfId="6789" xr:uid="{8FDD252D-38E6-4934-8DD8-B862C85406E3}"/>
    <cellStyle name="Percent 26 6 2 2" xfId="6788" xr:uid="{FA0069B4-1743-44E1-8D04-9689EB756369}"/>
    <cellStyle name="Percent 26 6 3" xfId="6787" xr:uid="{8329F3C8-AEA7-41E3-B40C-4DFAC35753D8}"/>
    <cellStyle name="Percent 26 6 4" xfId="6786" xr:uid="{6862BAE5-796A-4FD4-8EC1-57B0ACD41DB7}"/>
    <cellStyle name="Percent 26 7" xfId="6785" xr:uid="{875B85BD-7F33-4A43-831E-8A280F7875AA}"/>
    <cellStyle name="Percent 26 7 2" xfId="6784" xr:uid="{B1414F4A-DA79-44A4-A27A-3559383D0ECF}"/>
    <cellStyle name="Percent 26 7 2 2" xfId="6783" xr:uid="{525224FC-2693-4DD2-9EBF-C206C1DCA235}"/>
    <cellStyle name="Percent 26 7 3" xfId="6782" xr:uid="{FE1B7F9C-EBAD-473C-8829-8D0C76282EC2}"/>
    <cellStyle name="Percent 26 7 4" xfId="6781" xr:uid="{ECAF8EEE-3437-40DE-BBAD-0F2BB40AE844}"/>
    <cellStyle name="Percent 26 8" xfId="6780" xr:uid="{77C69177-5F83-43D6-9E2E-9BF53DC06087}"/>
    <cellStyle name="Percent 26 8 2" xfId="6779" xr:uid="{73EE9C84-A159-434D-AECB-412E38A2EC86}"/>
    <cellStyle name="Percent 26 8 2 2" xfId="6778" xr:uid="{8B3614B3-A9A0-4A9E-9FF4-4511B8832473}"/>
    <cellStyle name="Percent 26 8 3" xfId="6777" xr:uid="{46D2EE76-653C-4F03-A4F5-AA05AB65CC7C}"/>
    <cellStyle name="Percent 26 9" xfId="6776" xr:uid="{93979509-FF3B-4FB2-B110-9A36E035F6BA}"/>
    <cellStyle name="Percent 26 9 2" xfId="6775" xr:uid="{EE0E85B9-563C-4ABF-BAAF-A3FAFCF44E29}"/>
    <cellStyle name="Percent 27" xfId="6774" xr:uid="{1EDBAB86-0D0F-4E0B-8A60-B4322499EC50}"/>
    <cellStyle name="Percent 27 10" xfId="6773" xr:uid="{C825C070-A8C4-4301-8D1D-E61B96B9248C}"/>
    <cellStyle name="Percent 27 10 2" xfId="6772" xr:uid="{4A979E99-E52B-4391-B497-D79EBB25D510}"/>
    <cellStyle name="Percent 27 11" xfId="6771" xr:uid="{79D33751-AF9C-4500-BA19-B5B63890FCC2}"/>
    <cellStyle name="Percent 27 12" xfId="6770" xr:uid="{5F5C8479-9F00-464C-A006-0A57B52D80F4}"/>
    <cellStyle name="Percent 27 13" xfId="6769" xr:uid="{E4399C03-0434-40AB-9127-50381B325289}"/>
    <cellStyle name="Percent 27 14" xfId="6768" xr:uid="{1CA255C5-054D-4C93-88B9-6CB2903979D6}"/>
    <cellStyle name="Percent 27 2" xfId="6767" xr:uid="{AA604454-A6D4-45A5-955C-3A26535D3356}"/>
    <cellStyle name="Percent 27 2 2" xfId="6766" xr:uid="{E3754E3F-BB53-4693-9688-CD5349262542}"/>
    <cellStyle name="Percent 27 2 2 2" xfId="6765" xr:uid="{21B3D7BC-521B-443D-8106-4C7626C9C075}"/>
    <cellStyle name="Percent 27 2 2 2 2" xfId="6764" xr:uid="{704D58E4-C52F-4D82-B343-5523780817BC}"/>
    <cellStyle name="Percent 27 2 2 2 2 2" xfId="6763" xr:uid="{8468F798-2852-4182-9427-005C8EF77298}"/>
    <cellStyle name="Percent 27 2 2 2 3" xfId="6762" xr:uid="{53820C82-332F-4B19-BED6-55D640A201F1}"/>
    <cellStyle name="Percent 27 2 2 2 4" xfId="6761" xr:uid="{499BA9E1-753F-405E-9DBB-10B78FD619CE}"/>
    <cellStyle name="Percent 27 2 2 3" xfId="6760" xr:uid="{67E0DACB-11F8-4C12-A325-AB3BEA2A88CF}"/>
    <cellStyle name="Percent 27 2 2 3 2" xfId="6759" xr:uid="{4E30E50F-E567-4480-97B8-0D0189EE7E2F}"/>
    <cellStyle name="Percent 27 2 2 4" xfId="6758" xr:uid="{01143E96-DC68-4211-A81E-26816F925F92}"/>
    <cellStyle name="Percent 27 2 2 5" xfId="6757" xr:uid="{5599F4AD-28BC-4F95-9B41-C841DEBC4415}"/>
    <cellStyle name="Percent 27 2 3" xfId="6756" xr:uid="{8B1928AC-4199-4038-9729-71F80839970C}"/>
    <cellStyle name="Percent 27 2 3 2" xfId="6755" xr:uid="{1594D2E5-0F8F-4772-865A-58C7D7CDBEAF}"/>
    <cellStyle name="Percent 27 2 3 2 2" xfId="6754" xr:uid="{E10F9751-B00F-453A-935E-75BB628CE59F}"/>
    <cellStyle name="Percent 27 2 3 3" xfId="6753" xr:uid="{DF3589AB-6259-420F-B754-735C80E5ACF0}"/>
    <cellStyle name="Percent 27 2 3 4" xfId="6752" xr:uid="{59BD1074-6AB7-4E35-899F-1D179BA1FC4E}"/>
    <cellStyle name="Percent 27 2 4" xfId="6751" xr:uid="{B8715225-9A08-407A-A771-E00C718DB9DE}"/>
    <cellStyle name="Percent 27 2 4 2" xfId="6750" xr:uid="{530A140C-2493-4719-9DAD-A710B4BA74FD}"/>
    <cellStyle name="Percent 27 2 5" xfId="6749" xr:uid="{FCF2FA4F-59FC-4610-A800-C7800B906A12}"/>
    <cellStyle name="Percent 27 2 6" xfId="6748" xr:uid="{EA50CF15-1002-4C45-AC80-09DFB337339F}"/>
    <cellStyle name="Percent 27 3" xfId="6747" xr:uid="{CF020101-9318-4237-AA09-4B537954E513}"/>
    <cellStyle name="Percent 27 3 2" xfId="6746" xr:uid="{0645EF82-02AB-45C1-BC22-0433C766F1C0}"/>
    <cellStyle name="Percent 27 3 2 2" xfId="6745" xr:uid="{FAEDC43D-93FA-4E92-AB99-8A0083F76E09}"/>
    <cellStyle name="Percent 27 3 2 2 2" xfId="6744" xr:uid="{92CF143B-B1F0-4FA5-A7C2-44F62C9A1B42}"/>
    <cellStyle name="Percent 27 3 2 3" xfId="6743" xr:uid="{3F6016B3-8CBC-46A4-BA7A-9C65D4047834}"/>
    <cellStyle name="Percent 27 3 2 4" xfId="6742" xr:uid="{834D836E-5BD3-4F13-9609-C24416D24E11}"/>
    <cellStyle name="Percent 27 3 3" xfId="6741" xr:uid="{C053F288-6766-4D87-B710-F4342A0B481C}"/>
    <cellStyle name="Percent 27 3 3 2" xfId="6740" xr:uid="{18CD01FC-4984-43E5-8064-6575FB992D43}"/>
    <cellStyle name="Percent 27 3 4" xfId="6739" xr:uid="{07C4EC35-B202-4D67-A345-EE527AC401BF}"/>
    <cellStyle name="Percent 27 3 5" xfId="6738" xr:uid="{DEB29DC8-0CBB-4CA8-AA08-5CE1910C7FF5}"/>
    <cellStyle name="Percent 27 4" xfId="6737" xr:uid="{B834F2A4-C37A-432E-A4B1-C4996E31DF95}"/>
    <cellStyle name="Percent 27 4 2" xfId="6736" xr:uid="{E8327EAD-A6BE-45B6-820A-35813A8AEA4F}"/>
    <cellStyle name="Percent 27 4 2 2" xfId="6735" xr:uid="{6D244412-4359-4B7E-98DA-D0D52B24158E}"/>
    <cellStyle name="Percent 27 4 3" xfId="6734" xr:uid="{3E236967-4B88-4C1A-B9E6-B7DFA97BB999}"/>
    <cellStyle name="Percent 27 4 4" xfId="6733" xr:uid="{30630884-3EDC-4981-840E-80C9D2D76946}"/>
    <cellStyle name="Percent 27 5" xfId="6732" xr:uid="{9FF543B8-6F95-4749-80B7-B18B8D162601}"/>
    <cellStyle name="Percent 27 5 2" xfId="6731" xr:uid="{6C775E60-8B99-4244-B795-C826961A6BA5}"/>
    <cellStyle name="Percent 27 5 2 2" xfId="6730" xr:uid="{90C2492F-7EBB-4CBD-9B99-A1884DEBFC42}"/>
    <cellStyle name="Percent 27 5 3" xfId="6729" xr:uid="{8DA9799E-17A6-4E12-8011-75D65B2BAD83}"/>
    <cellStyle name="Percent 27 5 4" xfId="6728" xr:uid="{4FF4316F-8CA3-4A6A-B2A3-01649695F40E}"/>
    <cellStyle name="Percent 27 6" xfId="6727" xr:uid="{38E7B26F-8BA8-4496-B97C-60B0CC545902}"/>
    <cellStyle name="Percent 27 6 2" xfId="6726" xr:uid="{E8EBD03B-20BD-44A9-B8E5-BE1F3F0F3F79}"/>
    <cellStyle name="Percent 27 6 2 2" xfId="6725" xr:uid="{4AB1F5CE-54F5-400F-BE7A-F053860E31A6}"/>
    <cellStyle name="Percent 27 6 3" xfId="6724" xr:uid="{BD1B7422-3F7D-4204-B918-576D22A60E44}"/>
    <cellStyle name="Percent 27 6 4" xfId="6723" xr:uid="{BD096939-B858-42BF-BCD5-02B5335626E1}"/>
    <cellStyle name="Percent 27 7" xfId="6722" xr:uid="{C7CCFEE6-D8D1-4C71-9B51-C3B10C15303E}"/>
    <cellStyle name="Percent 27 7 2" xfId="6721" xr:uid="{EA8AEA13-0B0A-4E44-9585-7068A75A4F97}"/>
    <cellStyle name="Percent 27 7 2 2" xfId="6720" xr:uid="{0C4AC7D2-1141-45B2-BB11-0561A82C75AF}"/>
    <cellStyle name="Percent 27 7 3" xfId="6719" xr:uid="{15F55C40-D3F7-4C4E-B320-86C285BDEB4E}"/>
    <cellStyle name="Percent 27 7 4" xfId="6718" xr:uid="{690A97C4-D7BB-4199-9DE1-96B286897C7E}"/>
    <cellStyle name="Percent 27 8" xfId="6717" xr:uid="{589EA0FF-62DC-4C0D-BA97-4F6F61D3A425}"/>
    <cellStyle name="Percent 27 8 2" xfId="6716" xr:uid="{00AF6A2A-56EF-4311-A471-F3276C867D8A}"/>
    <cellStyle name="Percent 27 8 2 2" xfId="6715" xr:uid="{B9994764-F40E-4E50-8DBD-92C2356FD8AB}"/>
    <cellStyle name="Percent 27 8 3" xfId="6714" xr:uid="{0BEF3257-A818-408F-93D6-25C892EF1B40}"/>
    <cellStyle name="Percent 27 9" xfId="6713" xr:uid="{4C0563A9-7EA8-4E0C-8AD5-BD5874346761}"/>
    <cellStyle name="Percent 27 9 2" xfId="6712" xr:uid="{7E57698B-C6E2-41A3-A3CF-089BE4525BBD}"/>
    <cellStyle name="Percent 28" xfId="6711" xr:uid="{1AFBC102-C1F8-463B-8647-4CE411306B63}"/>
    <cellStyle name="Percent 28 10" xfId="6710" xr:uid="{C1D7FE71-58FB-457C-8D04-F268B7A6D2D0}"/>
    <cellStyle name="Percent 28 10 2" xfId="6709" xr:uid="{F6D4610E-8D63-463A-A612-9471A1D06551}"/>
    <cellStyle name="Percent 28 11" xfId="6708" xr:uid="{BD5188E8-3E8A-4332-ABAA-21D5418853CC}"/>
    <cellStyle name="Percent 28 12" xfId="6707" xr:uid="{5B460A5E-0367-4C4C-95E2-F716C51AE305}"/>
    <cellStyle name="Percent 28 13" xfId="6706" xr:uid="{818FE771-9DC6-4D8E-9C17-172EC982C582}"/>
    <cellStyle name="Percent 28 14" xfId="6705" xr:uid="{1323E334-3932-4AEF-818B-9AF6DC818114}"/>
    <cellStyle name="Percent 28 2" xfId="6704" xr:uid="{F425C6A6-7BDE-452A-A744-4070748842AB}"/>
    <cellStyle name="Percent 28 2 2" xfId="6703" xr:uid="{3B1E8707-6EBA-42B4-976E-00408E8CE81E}"/>
    <cellStyle name="Percent 28 2 2 2" xfId="6702" xr:uid="{CE38226D-3306-450D-BD82-C6166C113475}"/>
    <cellStyle name="Percent 28 2 2 2 2" xfId="6701" xr:uid="{88D7C4DE-AD22-4D29-B794-E4784D72F14D}"/>
    <cellStyle name="Percent 28 2 2 2 2 2" xfId="6700" xr:uid="{CBA00242-5C60-4D58-B17E-F06D5708C557}"/>
    <cellStyle name="Percent 28 2 2 2 3" xfId="6699" xr:uid="{8CCB94AF-25D4-46B0-AA1D-276DD830E4C3}"/>
    <cellStyle name="Percent 28 2 2 2 4" xfId="6698" xr:uid="{24DA8976-A034-400A-98F3-2581463083EB}"/>
    <cellStyle name="Percent 28 2 2 3" xfId="6697" xr:uid="{EAF36115-9AEF-45B8-9EF8-5AA0B2E962E8}"/>
    <cellStyle name="Percent 28 2 2 3 2" xfId="6696" xr:uid="{01EC9C8B-BA72-45F3-AC1D-804817E40C2A}"/>
    <cellStyle name="Percent 28 2 2 4" xfId="6695" xr:uid="{6F476B87-ABDB-411A-A800-C502CAE2ECC6}"/>
    <cellStyle name="Percent 28 2 2 5" xfId="6694" xr:uid="{3A217D08-43FF-433C-973C-92D1795DFF4E}"/>
    <cellStyle name="Percent 28 2 3" xfId="6693" xr:uid="{119292F6-0136-4E31-9C0B-1E819D527576}"/>
    <cellStyle name="Percent 28 2 3 2" xfId="6692" xr:uid="{0CFA654B-825F-41B7-8DEF-DF605867EEE7}"/>
    <cellStyle name="Percent 28 2 3 2 2" xfId="6691" xr:uid="{3F564359-CA03-4FE7-BF21-52C97377A045}"/>
    <cellStyle name="Percent 28 2 3 3" xfId="6690" xr:uid="{1531EA1F-D3A8-49CD-BEA8-FD986C6CF507}"/>
    <cellStyle name="Percent 28 2 3 4" xfId="6689" xr:uid="{107BF781-7A88-44A3-A610-59CBDAAC19FC}"/>
    <cellStyle name="Percent 28 2 4" xfId="6688" xr:uid="{0FAA179F-007E-456E-9EDC-AD2FEBB342BF}"/>
    <cellStyle name="Percent 28 2 4 2" xfId="6687" xr:uid="{228EB909-EABF-4F03-A45C-75D357F6DFF2}"/>
    <cellStyle name="Percent 28 2 5" xfId="6686" xr:uid="{BCC057E7-413C-4DEA-AC5E-6D3AD54AD07C}"/>
    <cellStyle name="Percent 28 2 6" xfId="6685" xr:uid="{7CB541A0-04A1-472D-89A2-1BD94707A02F}"/>
    <cellStyle name="Percent 28 3" xfId="6684" xr:uid="{3B816CE0-DEAF-4617-A975-6F3601D04403}"/>
    <cellStyle name="Percent 28 3 2" xfId="6683" xr:uid="{A203D46E-991D-438C-870A-59F4D06E9C97}"/>
    <cellStyle name="Percent 28 3 2 2" xfId="6682" xr:uid="{03E2ED80-FE19-498D-9420-87D7195666CF}"/>
    <cellStyle name="Percent 28 3 2 2 2" xfId="6681" xr:uid="{15C2FB3B-A7EA-48AB-BAD6-5ED4CD32674F}"/>
    <cellStyle name="Percent 28 3 2 3" xfId="6680" xr:uid="{39B918D9-F07D-4060-9536-31B2077AFBE0}"/>
    <cellStyle name="Percent 28 3 2 4" xfId="6679" xr:uid="{C8524782-12CC-43CA-BCF7-78DD717FE439}"/>
    <cellStyle name="Percent 28 3 3" xfId="6678" xr:uid="{5664406F-C5F1-4348-A94B-9D587A6EF96C}"/>
    <cellStyle name="Percent 28 3 3 2" xfId="6677" xr:uid="{99863E7C-7A79-43DA-BACA-2962B2BBC353}"/>
    <cellStyle name="Percent 28 3 4" xfId="6676" xr:uid="{7F601D51-9353-4D34-A613-CBD2E8C8C20A}"/>
    <cellStyle name="Percent 28 3 5" xfId="6675" xr:uid="{B345E54A-7108-4061-A166-4226CA9C4AEF}"/>
    <cellStyle name="Percent 28 4" xfId="6674" xr:uid="{41885453-C7B0-4B7C-9B43-3C8958B27540}"/>
    <cellStyle name="Percent 28 4 2" xfId="6673" xr:uid="{CF723906-55B0-4207-8B38-88E7DAC3B9E8}"/>
    <cellStyle name="Percent 28 4 2 2" xfId="6672" xr:uid="{6D9E472F-1238-4CEC-A6A8-B7FFC1BD8341}"/>
    <cellStyle name="Percent 28 4 3" xfId="6671" xr:uid="{68D3D3A7-66ED-413E-8C81-4230B40B4BAC}"/>
    <cellStyle name="Percent 28 4 4" xfId="6670" xr:uid="{00EFE850-3FC5-48F8-BF2F-0711FAEEAF2E}"/>
    <cellStyle name="Percent 28 5" xfId="6669" xr:uid="{C21C902D-E25C-4858-9B1E-353FE89DF0C6}"/>
    <cellStyle name="Percent 28 5 2" xfId="6668" xr:uid="{55596000-BD02-4A80-BC05-E1FF1487C5AF}"/>
    <cellStyle name="Percent 28 5 2 2" xfId="6667" xr:uid="{51551520-4AD6-47E9-98C0-E7F60C1FF8CD}"/>
    <cellStyle name="Percent 28 5 3" xfId="6666" xr:uid="{8C47D6EF-49E6-4983-8BD3-77CC54E78F28}"/>
    <cellStyle name="Percent 28 5 4" xfId="6665" xr:uid="{76D1839C-09F6-419F-B756-4D7B27874B4D}"/>
    <cellStyle name="Percent 28 6" xfId="6664" xr:uid="{E68F842F-7B7F-4092-BA25-725033D21F1C}"/>
    <cellStyle name="Percent 28 6 2" xfId="6663" xr:uid="{B97D1D02-DE41-4014-A6C5-7CB7532D7A7E}"/>
    <cellStyle name="Percent 28 6 2 2" xfId="6662" xr:uid="{30B68979-527D-4D0A-89ED-CB5D06EF3296}"/>
    <cellStyle name="Percent 28 6 3" xfId="6661" xr:uid="{FEC53957-C740-4C60-AA88-BE2BB0188A19}"/>
    <cellStyle name="Percent 28 6 4" xfId="6660" xr:uid="{3C19DCB6-677D-4E09-9032-A90FAA5560E2}"/>
    <cellStyle name="Percent 28 7" xfId="6659" xr:uid="{4FA8C418-529F-4C9E-8C13-17A8FB23644E}"/>
    <cellStyle name="Percent 28 7 2" xfId="6658" xr:uid="{D022F4F2-6E3D-4E01-9AFC-E3675F0BC7AB}"/>
    <cellStyle name="Percent 28 7 2 2" xfId="6657" xr:uid="{F08CC42A-C195-4E3E-87F9-5E8882633326}"/>
    <cellStyle name="Percent 28 7 3" xfId="6656" xr:uid="{1412C028-A58D-4537-90B7-1CB20FA7A78A}"/>
    <cellStyle name="Percent 28 7 4" xfId="6655" xr:uid="{020FABEF-3BF2-4822-9A62-291D8EFE78AA}"/>
    <cellStyle name="Percent 28 8" xfId="6654" xr:uid="{5EAC569F-423D-4361-9CE6-868927B96682}"/>
    <cellStyle name="Percent 28 8 2" xfId="6653" xr:uid="{7438A1E8-7AE0-4EBB-9F6A-66AFAC38DAE8}"/>
    <cellStyle name="Percent 28 8 2 2" xfId="6652" xr:uid="{82BB3F08-E42F-42E7-8C1F-5B636123A54A}"/>
    <cellStyle name="Percent 28 8 3" xfId="6651" xr:uid="{B3CAABB1-B831-4819-962F-2EA215D32729}"/>
    <cellStyle name="Percent 28 9" xfId="6650" xr:uid="{C0EF33DA-AF1F-454B-8297-E4E5700C5B27}"/>
    <cellStyle name="Percent 28 9 2" xfId="6649" xr:uid="{FEDC9D17-241C-43E5-800C-A8FBA8426BBC}"/>
    <cellStyle name="Percent 29" xfId="6648" xr:uid="{DB47CE2D-F01F-4F54-84D7-4E703F1B0545}"/>
    <cellStyle name="Percent 29 10" xfId="6647" xr:uid="{602F575B-DDFD-4FB6-A256-903EA7BEE9A2}"/>
    <cellStyle name="Percent 29 10 2" xfId="6646" xr:uid="{2CCBC2A4-A8BF-4AD6-B361-2D68E2298264}"/>
    <cellStyle name="Percent 29 11" xfId="6645" xr:uid="{8B1DB062-8E28-4A08-AE9E-C90716BF7BEE}"/>
    <cellStyle name="Percent 29 12" xfId="6644" xr:uid="{7BFC90BF-2524-4A45-A1BC-100D10585C4B}"/>
    <cellStyle name="Percent 29 13" xfId="6643" xr:uid="{B588F4DF-D534-4E9C-9FDE-CBCF0F3F8FC7}"/>
    <cellStyle name="Percent 29 14" xfId="6642" xr:uid="{13B3C8DD-2980-4AD9-9320-57E31B293D4A}"/>
    <cellStyle name="Percent 29 2" xfId="6641" xr:uid="{9970BD3C-780D-43D8-9B1A-B3DF5B8D0E05}"/>
    <cellStyle name="Percent 29 2 2" xfId="6640" xr:uid="{37DDEFAD-2C68-44FA-B98C-7481F957DAD3}"/>
    <cellStyle name="Percent 29 2 2 2" xfId="6639" xr:uid="{D7EE716C-D314-4F85-B245-1178462AC27F}"/>
    <cellStyle name="Percent 29 2 2 2 2" xfId="6638" xr:uid="{12161BBD-7705-4394-802C-E967AD63B059}"/>
    <cellStyle name="Percent 29 2 2 2 2 2" xfId="6637" xr:uid="{177F6D47-1A25-484E-B780-FA2D32643332}"/>
    <cellStyle name="Percent 29 2 2 2 3" xfId="6636" xr:uid="{AE5E35C3-59EA-4A5C-BDEC-F08CBEE6170D}"/>
    <cellStyle name="Percent 29 2 2 2 4" xfId="6635" xr:uid="{18F12265-57AD-4BAC-B0E4-C6BDCCC40B74}"/>
    <cellStyle name="Percent 29 2 2 3" xfId="6634" xr:uid="{2EF4F88B-FB89-4C06-B84D-9D02A5069962}"/>
    <cellStyle name="Percent 29 2 2 3 2" xfId="53992" xr:uid="{F8F8CAE8-5062-4AEF-9352-47307F219715}"/>
    <cellStyle name="Percent 29 2 2 4" xfId="6633" xr:uid="{4BE0C9C5-2ABF-4B61-9252-EF191BFA5056}"/>
    <cellStyle name="Percent 29 2 2 5" xfId="6632" xr:uid="{2A898BC8-5619-4BD4-B9F1-3C49E8A2899C}"/>
    <cellStyle name="Percent 29 2 3" xfId="6631" xr:uid="{0F3157DB-3FF5-4CDA-9F6B-F3F49A5519A7}"/>
    <cellStyle name="Percent 29 2 3 2" xfId="6630" xr:uid="{D8913308-1FFD-4C20-9A79-17DE43FF1888}"/>
    <cellStyle name="Percent 29 2 3 2 2" xfId="6629" xr:uid="{A4C6DBAC-81AA-4A1D-B98C-72D41D0927F7}"/>
    <cellStyle name="Percent 29 2 3 3" xfId="6628" xr:uid="{008D07A3-524F-4068-8C45-88C4EAD31F28}"/>
    <cellStyle name="Percent 29 2 3 4" xfId="6627" xr:uid="{D7D36792-B0F9-48D1-AE19-6097A4BDBC35}"/>
    <cellStyle name="Percent 29 2 4" xfId="6626" xr:uid="{2BD8DD2A-5CAE-4233-B755-1C5C4BAF0BC8}"/>
    <cellStyle name="Percent 29 2 4 2" xfId="6625" xr:uid="{628E6924-4A83-4D95-BC75-C82AEB025797}"/>
    <cellStyle name="Percent 29 2 5" xfId="6624" xr:uid="{A5CD0518-39CA-447E-B587-68176AB8FADE}"/>
    <cellStyle name="Percent 29 2 6" xfId="6623" xr:uid="{3FF28766-3BEC-4FDB-A4DA-3F8B9EFFA73D}"/>
    <cellStyle name="Percent 29 3" xfId="6622" xr:uid="{DCEC41FB-DB0C-4EEC-B097-0B1D0469DAA3}"/>
    <cellStyle name="Percent 29 3 2" xfId="6621" xr:uid="{DA09173F-B68C-4204-B7FA-F7DEA397E6E0}"/>
    <cellStyle name="Percent 29 3 2 2" xfId="6620" xr:uid="{A49B8669-2809-46D9-80CD-C48E573F2CFF}"/>
    <cellStyle name="Percent 29 3 2 2 2" xfId="6619" xr:uid="{0441B391-E445-4CDA-86BA-FA3C3222E39C}"/>
    <cellStyle name="Percent 29 3 2 3" xfId="6618" xr:uid="{7C57E3C6-5DE1-4C2B-8324-79B25DB7B8E6}"/>
    <cellStyle name="Percent 29 3 2 4" xfId="6617" xr:uid="{4E9EFE63-072F-480C-89DA-7182EBCFCE8B}"/>
    <cellStyle name="Percent 29 3 3" xfId="6616" xr:uid="{6F1A37E1-AD31-47BE-9583-61B56C0923E1}"/>
    <cellStyle name="Percent 29 3 3 2" xfId="6615" xr:uid="{BB338AE3-4359-4918-82F3-55F0F5961320}"/>
    <cellStyle name="Percent 29 3 4" xfId="6614" xr:uid="{889E202F-D9C1-4572-804A-AB97D2B8220B}"/>
    <cellStyle name="Percent 29 3 5" xfId="6613" xr:uid="{368D0F2D-F5D5-427C-81BD-5657717735F5}"/>
    <cellStyle name="Percent 29 4" xfId="6612" xr:uid="{0E6545F0-0A8E-46FE-95AA-74069BFA45B1}"/>
    <cellStyle name="Percent 29 4 2" xfId="6611" xr:uid="{ED2F79C6-2903-4E80-8606-379F7780ECAA}"/>
    <cellStyle name="Percent 29 4 2 2" xfId="6610" xr:uid="{05E1926B-1F7C-4DC1-A731-4435B1FB3DB7}"/>
    <cellStyle name="Percent 29 4 3" xfId="6609" xr:uid="{31F134CC-DD1A-403C-81A8-32A7ABFD9090}"/>
    <cellStyle name="Percent 29 4 4" xfId="6608" xr:uid="{C3D61351-7770-456A-AB6D-E741AD966ADA}"/>
    <cellStyle name="Percent 29 5" xfId="6607" xr:uid="{5D2B812F-DF49-4624-8A16-23DC9EFCE379}"/>
    <cellStyle name="Percent 29 5 2" xfId="6606" xr:uid="{366D72C9-13B4-449A-8F19-C2683F2F5E48}"/>
    <cellStyle name="Percent 29 5 2 2" xfId="6605" xr:uid="{218BFA3C-7C53-43BE-BEEC-0438331B45CA}"/>
    <cellStyle name="Percent 29 5 3" xfId="6604" xr:uid="{C2AD4435-E230-462B-A53A-7F57850FD6CA}"/>
    <cellStyle name="Percent 29 5 4" xfId="6603" xr:uid="{273FA4AC-6E86-449A-B411-449844D37A99}"/>
    <cellStyle name="Percent 29 6" xfId="6602" xr:uid="{FA7BBB1D-DB8C-4AA8-8B6B-5C0B52295062}"/>
    <cellStyle name="Percent 29 6 2" xfId="6601" xr:uid="{340424CE-425C-43A5-A9ED-C77952EF5993}"/>
    <cellStyle name="Percent 29 6 2 2" xfId="6600" xr:uid="{78F77790-F8E4-47A9-BDE2-246713CE8553}"/>
    <cellStyle name="Percent 29 6 3" xfId="6599" xr:uid="{C26E365C-5F85-406C-ADA2-3ABCD4757CB2}"/>
    <cellStyle name="Percent 29 6 4" xfId="6598" xr:uid="{32ACAC9C-ABBE-428F-A57E-13EBF68823D4}"/>
    <cellStyle name="Percent 29 7" xfId="6597" xr:uid="{BB311209-7A72-4875-BFF6-132D399B9562}"/>
    <cellStyle name="Percent 29 7 2" xfId="6596" xr:uid="{7966B39B-7CD9-4499-AEC1-394283CD327B}"/>
    <cellStyle name="Percent 29 7 2 2" xfId="6595" xr:uid="{8AEE3CF2-3B00-422B-BFBC-899985DF56CD}"/>
    <cellStyle name="Percent 29 7 3" xfId="6594" xr:uid="{BBEA2374-DB11-4DBB-8977-0B6B12CC4BCD}"/>
    <cellStyle name="Percent 29 7 4" xfId="6593" xr:uid="{80E85857-EB90-4E81-B521-8124B17EB9A3}"/>
    <cellStyle name="Percent 29 8" xfId="6592" xr:uid="{DD6670BB-8016-4ECD-BDF2-6D81FA3E7B91}"/>
    <cellStyle name="Percent 29 8 2" xfId="6591" xr:uid="{D52BC198-EC55-4489-ABBF-41C724F9263A}"/>
    <cellStyle name="Percent 29 8 2 2" xfId="6590" xr:uid="{1DC9CADF-F937-45C4-84AB-583FD8EE79B8}"/>
    <cellStyle name="Percent 29 8 3" xfId="6589" xr:uid="{C80C58A3-ABF6-4F9C-982F-A2A8875946B6}"/>
    <cellStyle name="Percent 29 9" xfId="6588" xr:uid="{BF5B8046-F22E-45B6-979E-809B92519ADF}"/>
    <cellStyle name="Percent 29 9 2" xfId="6587" xr:uid="{0B825329-AADF-4174-9C03-D59823A0295C}"/>
    <cellStyle name="Percent 3" xfId="53796" xr:uid="{CA7E2A13-E2B6-4A7C-A114-FFDD6A8E7353}"/>
    <cellStyle name="Percent 3 2" xfId="6586" xr:uid="{234B0EAA-8F9A-488D-9AAA-1DB9CFA4D3AB}"/>
    <cellStyle name="Percent 3 2 2" xfId="6585" xr:uid="{9A008DAA-ECBD-4FBC-9D87-1E275035C139}"/>
    <cellStyle name="Percent 3 2 2 2" xfId="54123" xr:uid="{9562B406-641D-4697-B144-F8A519498D6D}"/>
    <cellStyle name="Percent 3 2 3" xfId="6584" xr:uid="{3F4E8AAB-36F0-4CA5-82C5-CE6F7AB77BE1}"/>
    <cellStyle name="Percent 3 2 4" xfId="54101" xr:uid="{CFDEA86D-049D-4A90-A10E-BFC6E01E4A2D}"/>
    <cellStyle name="Percent 3 2_Forecast" xfId="6583" xr:uid="{B0E3F5D5-BBB9-488C-BEDF-F971C92A7D06}"/>
    <cellStyle name="Percent 3 3" xfId="6582" xr:uid="{BB785010-4B23-4ABC-ADC5-B95A7DDA66BA}"/>
    <cellStyle name="Percent 3 3 2" xfId="6581" xr:uid="{828FED31-1915-4EB6-9823-433A3E3F5686}"/>
    <cellStyle name="Percent 3 3 3" xfId="6580" xr:uid="{2E3A02E4-1871-4BCA-AA47-77161DB2D2F1}"/>
    <cellStyle name="Percent 3 3 4" xfId="54112" xr:uid="{FA8BD82D-97D1-4580-BFF0-F52ABAF24392}"/>
    <cellStyle name="Percent 3 3_Forecast" xfId="6579" xr:uid="{D9CE0C7E-D9E2-46D0-AEB2-CBAACD7073E9}"/>
    <cellStyle name="Percent 3 4" xfId="6578" xr:uid="{4B8D6225-6EA4-4D11-B49B-3C34528F4622}"/>
    <cellStyle name="Percent 3 5" xfId="6577" xr:uid="{88B8F215-E670-4131-AEF6-813D2017F460}"/>
    <cellStyle name="Percent 3 6" xfId="54093" xr:uid="{5C39497E-BC55-4DB0-80CD-96897F3F37FF}"/>
    <cellStyle name="Percent 3_DSub" xfId="6576" xr:uid="{C9EB4309-3C63-498D-8E8E-7489EA18F31A}"/>
    <cellStyle name="Percent 30" xfId="6575" xr:uid="{F8304AA5-0F52-4DF8-87BD-2484C4E62808}"/>
    <cellStyle name="Percent 30 2" xfId="6574" xr:uid="{FEF9068B-6919-4677-BD24-6A52B0006219}"/>
    <cellStyle name="Percent 30 2 2" xfId="6573" xr:uid="{ABEAFD7A-466A-4FC9-A29C-29D7386280D9}"/>
    <cellStyle name="Percent 30 2 2 2" xfId="6572" xr:uid="{EE74180D-610C-4FF1-8EB8-4C597E601F4F}"/>
    <cellStyle name="Percent 30 2 2 2 2" xfId="6571" xr:uid="{B83275DA-7AC7-41BD-A1AB-672B6A01D4EC}"/>
    <cellStyle name="Percent 30 2 2 3" xfId="6570" xr:uid="{E274194B-D818-4BC9-84F2-7AE6123B1E98}"/>
    <cellStyle name="Percent 30 2 2 4" xfId="6569" xr:uid="{F2430371-9EE4-4E6C-8EA3-965CD1B1968B}"/>
    <cellStyle name="Percent 30 2 3" xfId="6568" xr:uid="{FED6CB41-DCD4-421F-A1CD-A394604B5EEE}"/>
    <cellStyle name="Percent 30 2 3 2" xfId="6567" xr:uid="{81A235FA-0C51-490E-8408-E3E655BE28BA}"/>
    <cellStyle name="Percent 30 2 4" xfId="6566" xr:uid="{B5E604A8-C3C3-49B9-8F90-A235F7BEDB21}"/>
    <cellStyle name="Percent 30 2 5" xfId="6565" xr:uid="{DF6E0156-CCDC-466A-A289-BD97AE24CC9F}"/>
    <cellStyle name="Percent 30 3" xfId="6564" xr:uid="{AEEA9FC0-985A-473C-89A5-02519E860DB2}"/>
    <cellStyle name="Percent 30 3 2" xfId="6563" xr:uid="{9037A68A-6ECB-46F2-8427-15897A8741D7}"/>
    <cellStyle name="Percent 30 3 2 2" xfId="6562" xr:uid="{F5CFCC92-52BE-4B6F-8FBA-0AF74AC29829}"/>
    <cellStyle name="Percent 30 3 3" xfId="6561" xr:uid="{2547A8D0-0229-4EB3-B830-7D0E4B20C0ED}"/>
    <cellStyle name="Percent 30 3 4" xfId="6560" xr:uid="{E1BD65AC-50D4-44E3-A430-02117D91C9C4}"/>
    <cellStyle name="Percent 30 4" xfId="6559" xr:uid="{E689275C-75EA-4292-B5F3-1F2FDCCE941F}"/>
    <cellStyle name="Percent 30 4 2" xfId="6558" xr:uid="{120B6E02-2911-4A82-862E-01D98279DBE3}"/>
    <cellStyle name="Percent 30 5" xfId="6557" xr:uid="{9951FB89-03FD-46FF-8A11-B01872167DD8}"/>
    <cellStyle name="Percent 30 6" xfId="6556" xr:uid="{26365582-4556-4C61-9AF4-ED097BD59899}"/>
    <cellStyle name="Percent 31" xfId="6555" xr:uid="{E8F642FC-9897-4FCB-8EEA-A54920092DA3}"/>
    <cellStyle name="Percent 31 2" xfId="6554" xr:uid="{554FB87E-AC5A-4AAB-ACD2-4778603FABF4}"/>
    <cellStyle name="Percent 31 2 2" xfId="6553" xr:uid="{F04BE860-4168-407F-9DF2-2F905F21D0FD}"/>
    <cellStyle name="Percent 31 2 2 2" xfId="6552" xr:uid="{610A490E-8619-4A36-97F8-600FFCC1C75E}"/>
    <cellStyle name="Percent 31 2 2 2 2" xfId="6551" xr:uid="{E4BDF45A-9737-4C1C-B800-3561775FD525}"/>
    <cellStyle name="Percent 31 2 2 3" xfId="6550" xr:uid="{DA0D1986-E9B5-4766-8FD3-3E062B7F970B}"/>
    <cellStyle name="Percent 31 2 2 4" xfId="6549" xr:uid="{97CBA6B1-751F-46B2-853D-FF121C601D5F}"/>
    <cellStyle name="Percent 31 2 3" xfId="6548" xr:uid="{51986156-285B-46AD-A0E2-4D4194340195}"/>
    <cellStyle name="Percent 31 2 3 2" xfId="6547" xr:uid="{61FE1799-6447-4048-94CA-6CCA82E92143}"/>
    <cellStyle name="Percent 31 2 4" xfId="6546" xr:uid="{A7912C14-3066-4604-8492-C87E30B1728B}"/>
    <cellStyle name="Percent 31 2 5" xfId="6545" xr:uid="{B41432BF-587A-4566-B77F-413F5D571AC7}"/>
    <cellStyle name="Percent 31 3" xfId="6544" xr:uid="{FB9518D4-854C-4DB9-BC65-89C1DC1B46AF}"/>
    <cellStyle name="Percent 31 3 2" xfId="6543" xr:uid="{B96DFCA2-16B1-41B9-8BA0-26372090583A}"/>
    <cellStyle name="Percent 31 3 2 2" xfId="6542" xr:uid="{582A9BC5-D780-4B95-BA91-2D4AB3AED581}"/>
    <cellStyle name="Percent 31 3 3" xfId="6541" xr:uid="{034B50ED-A717-42C7-92F5-772662C15E54}"/>
    <cellStyle name="Percent 31 3 4" xfId="6540" xr:uid="{D265792A-2139-4B40-9580-2703C5A06A17}"/>
    <cellStyle name="Percent 31 4" xfId="6539" xr:uid="{FE62D951-065A-42C1-9D3F-5D21EC1D9CB6}"/>
    <cellStyle name="Percent 31 4 2" xfId="6538" xr:uid="{6DC2A0E6-3061-4EA4-942B-F2E470B21ACA}"/>
    <cellStyle name="Percent 31 5" xfId="6537" xr:uid="{B5CDB5CD-148C-4AD8-A97A-CF408AC43362}"/>
    <cellStyle name="Percent 31 6" xfId="6536" xr:uid="{54F835C1-1966-4FB3-86B3-44D64D804EC6}"/>
    <cellStyle name="Percent 32" xfId="6535" xr:uid="{ACAA94B1-6B1E-4BB8-BF43-4BA2301DE246}"/>
    <cellStyle name="Percent 32 2" xfId="6534" xr:uid="{669CE1A8-53B2-4ED6-A7BF-D9B821D20C62}"/>
    <cellStyle name="Percent 32 2 2" xfId="6533" xr:uid="{77518360-EE67-4F47-A80B-9F744E4B0E86}"/>
    <cellStyle name="Percent 32 2 2 2" xfId="6532" xr:uid="{A662B006-08DE-434C-BD14-AD10E9038AE6}"/>
    <cellStyle name="Percent 32 2 2 2 2" xfId="6531" xr:uid="{DFC2BF1D-52A0-49B4-BE1D-7AEAC110648B}"/>
    <cellStyle name="Percent 32 2 2 3" xfId="6530" xr:uid="{6E91F5D4-1BDC-447F-9B95-18A7EA165A90}"/>
    <cellStyle name="Percent 32 2 2 4" xfId="6529" xr:uid="{2CA482C3-B0FB-4777-972B-D8FC4F2AF2EB}"/>
    <cellStyle name="Percent 32 2 3" xfId="6528" xr:uid="{3F4BD863-98E5-409E-A04B-2CDC34562ECC}"/>
    <cellStyle name="Percent 32 2 3 2" xfId="6527" xr:uid="{AA42EDD0-1D47-484D-B5C6-99BC240A9A72}"/>
    <cellStyle name="Percent 32 2 4" xfId="6526" xr:uid="{26FAC561-18FD-45E5-91EA-83803F85C663}"/>
    <cellStyle name="Percent 32 2 5" xfId="6525" xr:uid="{FD25A4EA-9906-4B7D-AB40-74A0A496DF4E}"/>
    <cellStyle name="Percent 32 3" xfId="6524" xr:uid="{288BEF3B-95B8-415B-8392-8ED293A6C014}"/>
    <cellStyle name="Percent 32 3 2" xfId="6523" xr:uid="{94F70B50-C95A-492D-AE3D-1ED4CA352EE5}"/>
    <cellStyle name="Percent 32 3 2 2" xfId="6522" xr:uid="{B9782944-0E53-4265-8B11-43681A203C0D}"/>
    <cellStyle name="Percent 32 3 3" xfId="6521" xr:uid="{3A1F52E6-113B-4505-9306-4C9AD87FA5C8}"/>
    <cellStyle name="Percent 32 3 4" xfId="6520" xr:uid="{C6233855-E29B-49F4-B038-2CF50DB0B102}"/>
    <cellStyle name="Percent 32 4" xfId="6519" xr:uid="{3A5F5552-8D4F-4160-BF48-04BAB63554A9}"/>
    <cellStyle name="Percent 32 4 2" xfId="6518" xr:uid="{10A35172-AAEB-4F99-92AB-BB3A81664A26}"/>
    <cellStyle name="Percent 32 5" xfId="6517" xr:uid="{0C868BC8-D7A5-4546-8797-6AAAD5261DF1}"/>
    <cellStyle name="Percent 32 6" xfId="6516" xr:uid="{D17534F8-6E17-452A-9522-96B2822646AC}"/>
    <cellStyle name="Percent 33" xfId="6515" xr:uid="{A9BFADA3-F141-421D-AE11-A43A0CAF315E}"/>
    <cellStyle name="Percent 33 2" xfId="6514" xr:uid="{200C2151-5CCB-4A52-B029-75A76B8CCB34}"/>
    <cellStyle name="Percent 33 2 2" xfId="6513" xr:uid="{50190DFE-E5D9-49F0-9D21-6DF929DC100A}"/>
    <cellStyle name="Percent 33 2 2 2" xfId="6512" xr:uid="{12CE283A-CF1E-4A5E-B68F-07253E0A7BFE}"/>
    <cellStyle name="Percent 33 2 2 2 2" xfId="6511" xr:uid="{CAF6AA5C-21BC-484E-B11D-A256B92192EA}"/>
    <cellStyle name="Percent 33 2 2 3" xfId="6510" xr:uid="{3B2A0420-C884-49C3-B7E0-6EE0D83D4801}"/>
    <cellStyle name="Percent 33 2 2 4" xfId="6509" xr:uid="{1D71B4E8-32B8-4D6C-9F5C-50A09CA96A86}"/>
    <cellStyle name="Percent 33 2 3" xfId="6485" xr:uid="{4CAB5344-07A0-4B5E-BFD0-BA23C72795DE}"/>
    <cellStyle name="Percent 33 2 3 2" xfId="6508" xr:uid="{A66F33CC-5C7D-4400-9E99-0E99979D1A03}"/>
    <cellStyle name="Percent 33 2 4" xfId="6507" xr:uid="{1775FE0C-8400-4762-B3D3-1A152BD1B6C2}"/>
    <cellStyle name="Percent 33 2 5" xfId="6506" xr:uid="{894F1E78-3EFB-44C7-949D-528DB66ADBAD}"/>
    <cellStyle name="Percent 33 3" xfId="6505" xr:uid="{B97F7BDD-44D5-42CD-8510-B5BC26AE2337}"/>
    <cellStyle name="Percent 33 3 2" xfId="6504" xr:uid="{BEB16208-2C3C-412E-BB37-3AE0584D098C}"/>
    <cellStyle name="Percent 33 3 2 2" xfId="6503" xr:uid="{A8B67E4A-D30F-412C-9FE3-E065CB7F5A7C}"/>
    <cellStyle name="Percent 33 3 3" xfId="6502" xr:uid="{871F07EF-5EB6-43B3-BC08-0E188BFC3DA3}"/>
    <cellStyle name="Percent 33 3 4" xfId="6501" xr:uid="{1BD7FAA8-2AA1-4019-8E2E-3DD5B135DC09}"/>
    <cellStyle name="Percent 33 4" xfId="6500" xr:uid="{D8011DA6-F33B-4FBC-87F1-0424058507B3}"/>
    <cellStyle name="Percent 33 4 2" xfId="6499" xr:uid="{F97EE432-A699-43C0-A144-666B0E1D1E7C}"/>
    <cellStyle name="Percent 33 5" xfId="6498" xr:uid="{3CF34D3F-B9A4-4327-8FD9-BDE4A9D34FF9}"/>
    <cellStyle name="Percent 33 6" xfId="6497" xr:uid="{96BB67F4-1799-4BDF-AA47-7EAF1484D44C}"/>
    <cellStyle name="Percent 34" xfId="6496" xr:uid="{916CD86A-84C6-45E5-878C-F5A58010A9EC}"/>
    <cellStyle name="Percent 34 2" xfId="6495" xr:uid="{3600A2DF-2726-4B38-A5FC-E990380E9A41}"/>
    <cellStyle name="Percent 34 2 2" xfId="6494" xr:uid="{C304D2CF-0135-4E1E-AC6A-6081AB228DD1}"/>
    <cellStyle name="Percent 34 3" xfId="6493" xr:uid="{9B5AEE10-4770-4AC3-A7FF-21A2E7F149D4}"/>
    <cellStyle name="Percent 35" xfId="6492" xr:uid="{12828D25-06AE-46A0-B408-CDF0BC0F29C2}"/>
    <cellStyle name="Percent 35 2" xfId="6491" xr:uid="{FB83FBA9-B97E-494F-B481-ABD44666801C}"/>
    <cellStyle name="Percent 35 3" xfId="6490" xr:uid="{C6522F3D-376B-4019-9612-31DB67B564CD}"/>
    <cellStyle name="Percent 36" xfId="6489" xr:uid="{1B524E47-A13D-4040-A697-AE66A849BB4D}"/>
    <cellStyle name="Percent 36 2" xfId="6488" xr:uid="{637A9C5C-A267-41D4-8853-0803D1E09EA7}"/>
    <cellStyle name="Percent 36 3" xfId="6487" xr:uid="{CBE18F38-5C4F-4BB7-BE47-3937E37C9B97}"/>
    <cellStyle name="Percent 37" xfId="6486" xr:uid="{5F697400-86E4-44DA-B5C8-9536AADC09A1}"/>
    <cellStyle name="Percent 37 2" xfId="123" xr:uid="{70FF6706-C2E3-4325-BEE5-64BE042171A6}"/>
    <cellStyle name="Percent 37 3" xfId="6484" xr:uid="{541A3E48-BF57-4105-BDE8-F42E4C1529D5}"/>
    <cellStyle name="Percent 38" xfId="6483" xr:uid="{2C90C0B1-6154-4863-8C38-9376430746C3}"/>
    <cellStyle name="Percent 38 2" xfId="6482" xr:uid="{D71257A1-10BE-4939-A751-7DE772682EA0}"/>
    <cellStyle name="Percent 38 3" xfId="6481" xr:uid="{19276C73-253C-459B-8437-D9A4FA5A3959}"/>
    <cellStyle name="Percent 39" xfId="6480" xr:uid="{2D0F0417-C2B0-4FB9-832A-1AE0C3CE7B07}"/>
    <cellStyle name="Percent 39 2" xfId="6479" xr:uid="{6C254321-6BF8-4271-90A8-4A460069686C}"/>
    <cellStyle name="Percent 39 3" xfId="6478" xr:uid="{7D62244C-893F-4711-840E-EC8081B34554}"/>
    <cellStyle name="Percent 4" xfId="6477" xr:uid="{F7517753-C27B-4C50-AA6A-C7D2034B6032}"/>
    <cellStyle name="Percent 4 2" xfId="6476" xr:uid="{6BA20E21-F8EB-41ED-B795-C9126E623B41}"/>
    <cellStyle name="Percent 4 2 2" xfId="6475" xr:uid="{345A0152-154E-4E11-A8BB-2D38CFA00F1A}"/>
    <cellStyle name="Percent 4 2 3" xfId="6474" xr:uid="{042F655E-126E-4781-A326-02C2A0039D1F}"/>
    <cellStyle name="Percent 4 2_Forecast" xfId="6473" xr:uid="{CB97FBF7-2C23-4593-B6D4-9212726DF0B8}"/>
    <cellStyle name="Percent 4 3" xfId="6472" xr:uid="{09E2EDE4-D1EC-482B-B68D-2E4CF2E497C0}"/>
    <cellStyle name="Percent 4 3 2" xfId="6471" xr:uid="{51250DF2-BA7D-4D07-8588-B5D693A6ED6B}"/>
    <cellStyle name="Percent 4 3 3" xfId="6470" xr:uid="{F43018D4-C01F-44D6-AA65-9C1C4303E8A1}"/>
    <cellStyle name="Percent 4 3_Forecast" xfId="6469" xr:uid="{C8BBA6B0-37CB-4B82-9573-49844401EBAC}"/>
    <cellStyle name="Percent 4 4" xfId="6468" xr:uid="{B817C3A3-CBD0-44DA-BEC3-F176BD36FB39}"/>
    <cellStyle name="Percent 4 5" xfId="6467" xr:uid="{98109859-19DF-4902-AEE6-B2A235785D0A}"/>
    <cellStyle name="Percent 4_DSub" xfId="6466" xr:uid="{64CAFA32-7266-4BB7-BA2D-07F20C58CC41}"/>
    <cellStyle name="Percent 40" xfId="6465" xr:uid="{D7B60AB8-D415-45A7-AF03-247F4604A4FF}"/>
    <cellStyle name="Percent 40 2" xfId="6464" xr:uid="{7AB727AA-4B73-4B18-8756-CBF7841DCBC0}"/>
    <cellStyle name="Percent 40 3" xfId="6463" xr:uid="{9AE5E309-2336-4E34-9E6D-08F42E31FECE}"/>
    <cellStyle name="Percent 41" xfId="6462" xr:uid="{6160526B-3753-4B33-AC89-807370D1EC58}"/>
    <cellStyle name="Percent 41 2" xfId="6461" xr:uid="{F38BC7CA-E14A-49A9-8C37-5B0A1CBDEFD7}"/>
    <cellStyle name="Percent 41 3" xfId="6460" xr:uid="{8CE13D72-7E76-4DE8-B9D8-0D1042371CB4}"/>
    <cellStyle name="Percent 42" xfId="6459" xr:uid="{7D60EB0C-AA43-4F7A-AD86-E50F2AC36F4A}"/>
    <cellStyle name="Percent 42 2" xfId="6458" xr:uid="{CAB20F7A-887F-4158-A31F-E1B8A17D6239}"/>
    <cellStyle name="Percent 42 3" xfId="6457" xr:uid="{F58B8223-87E9-4CB8-AABE-E37724C40FB7}"/>
    <cellStyle name="Percent 43" xfId="6456" xr:uid="{A3F97589-5E6F-4DD3-8DC4-1916CB6CBE23}"/>
    <cellStyle name="Percent 43 2" xfId="6455" xr:uid="{8A3E72A3-01BC-4928-8928-5E16E0548590}"/>
    <cellStyle name="Percent 43 3" xfId="6454" xr:uid="{BCFC44F0-83FC-4873-BEE4-5E4E1385D590}"/>
    <cellStyle name="Percent 44" xfId="6453" xr:uid="{4D038F03-EBBA-4375-8D01-A9CF8474A70D}"/>
    <cellStyle name="Percent 44 2" xfId="6452" xr:uid="{DDC5D0E9-3466-4BCC-B8A6-A8CBAE02BF55}"/>
    <cellStyle name="Percent 44 3" xfId="6451" xr:uid="{8C0FC029-DDC2-48C3-A1E1-06C415014E19}"/>
    <cellStyle name="Percent 45" xfId="6450" xr:uid="{43B84BAA-1C00-4764-B99A-20F9140B8C9A}"/>
    <cellStyle name="Percent 45 2" xfId="6449" xr:uid="{A41AF84F-C5F7-4AF5-A552-F6D8438D6059}"/>
    <cellStyle name="Percent 45 3" xfId="6448" xr:uid="{B01D9FF8-7D50-414C-A985-41A917343178}"/>
    <cellStyle name="Percent 46" xfId="6447" xr:uid="{DFCF3B29-E03E-43B6-8C29-165DCBA4147B}"/>
    <cellStyle name="Percent 46 2" xfId="6446" xr:uid="{613EE0CA-F114-43CE-8F74-928275A8A513}"/>
    <cellStyle name="Percent 46 3" xfId="6445" xr:uid="{003B5231-D480-461E-80E9-4634DB1A7FAD}"/>
    <cellStyle name="Percent 47" xfId="6444" xr:uid="{E19A4185-770F-4F20-993B-2F2EAE168943}"/>
    <cellStyle name="Percent 47 2" xfId="6443" xr:uid="{70D79458-48D5-4247-83C8-9BBB9C524666}"/>
    <cellStyle name="Percent 47 3" xfId="6442" xr:uid="{8D9262CC-5BE2-41EE-B9AE-CC48BC52766E}"/>
    <cellStyle name="Percent 48" xfId="6441" xr:uid="{2D65941A-F788-472C-8737-A619DEA305B6}"/>
    <cellStyle name="Percent 48 2" xfId="6440" xr:uid="{00053DF0-54A9-494A-BB15-A5D951D7CD4F}"/>
    <cellStyle name="Percent 48 3" xfId="6439" xr:uid="{3065BCB1-B817-46FB-9822-A54800D88576}"/>
    <cellStyle name="Percent 49" xfId="6438" xr:uid="{D8D9192F-ABC7-477E-A7C3-034B2B1BFE56}"/>
    <cellStyle name="Percent 49 2" xfId="6437" xr:uid="{C0E04C01-95DF-4A7F-95F5-09F53885F440}"/>
    <cellStyle name="Percent 49 3" xfId="6436" xr:uid="{5BC6F4A6-92C8-4576-80FC-57B543BC5ABA}"/>
    <cellStyle name="Percent 5" xfId="6435" xr:uid="{08F28209-77F0-4823-906A-7DA14F31B5AC}"/>
    <cellStyle name="Percent 5 2" xfId="6434" xr:uid="{5E166C54-67DC-44EB-AD3A-2E3305330115}"/>
    <cellStyle name="Percent 5 2 2" xfId="6433" xr:uid="{57D334AE-88B3-451D-8C27-F8655C09E1E1}"/>
    <cellStyle name="Percent 5 2 3" xfId="6432" xr:uid="{D48113ED-18D9-40A0-ABB5-833E5D6A6E4D}"/>
    <cellStyle name="Percent 5 2_Forecast" xfId="6431" xr:uid="{A357D5B2-2FD2-4A29-A5D5-822F2B28BDB4}"/>
    <cellStyle name="Percent 5 3" xfId="6430" xr:uid="{8EBDBD28-4970-4D3D-A66C-20508457517D}"/>
    <cellStyle name="Percent 5 3 2" xfId="6429" xr:uid="{27380502-8DF0-408F-8AC4-4133DF956A90}"/>
    <cellStyle name="Percent 5 3 3" xfId="6428" xr:uid="{F841171D-5453-48E5-BD6A-40965F1AA5D3}"/>
    <cellStyle name="Percent 5 3_Forecast" xfId="6427" xr:uid="{5829DA4C-5279-400A-B37F-BE8854D41896}"/>
    <cellStyle name="Percent 5 4" xfId="6426" xr:uid="{3234DF53-2130-46C7-9A4C-B76670F02601}"/>
    <cellStyle name="Percent 5 5" xfId="6425" xr:uid="{CF16ED60-4B4C-4202-B1C8-D9B98E5501AE}"/>
    <cellStyle name="Percent 5_DSub" xfId="6424" xr:uid="{4488DC52-8604-4AF7-A22C-EC7C4EDEDE69}"/>
    <cellStyle name="Percent 50" xfId="6423" xr:uid="{41C00F0C-C572-4A08-9EC7-1E0746919D08}"/>
    <cellStyle name="Percent 50 2" xfId="6422" xr:uid="{7E6166D2-FA7D-4DCF-9D9A-1CB69C401349}"/>
    <cellStyle name="Percent 50 3" xfId="6421" xr:uid="{23F16F88-78DE-4135-B346-D79105C9C1E9}"/>
    <cellStyle name="Percent 51" xfId="6420" xr:uid="{9E311085-D8AE-4BE2-B015-9EC58CE632EE}"/>
    <cellStyle name="Percent 51 2" xfId="6419" xr:uid="{4E31027E-6DA7-46CA-81BC-922E5A9194B8}"/>
    <cellStyle name="Percent 51 3" xfId="6418" xr:uid="{843572EE-3CBE-4345-B91F-61A4621A04C4}"/>
    <cellStyle name="Percent 52" xfId="6417" xr:uid="{9ADBBA20-3DCD-4D18-A6B2-E4F08AECF7A1}"/>
    <cellStyle name="Percent 52 2" xfId="6416" xr:uid="{7F333987-B691-4227-B822-4D99678A149C}"/>
    <cellStyle name="Percent 52 3" xfId="6415" xr:uid="{233AD80F-CA57-4367-97B1-29AFB4B84607}"/>
    <cellStyle name="Percent 53" xfId="6414" xr:uid="{8360C64E-11E1-4226-85C8-7CF43B3193CE}"/>
    <cellStyle name="Percent 54" xfId="6413" xr:uid="{98706CEE-3224-4C19-A161-74925EF41E93}"/>
    <cellStyle name="Percent 55" xfId="6412" xr:uid="{E46197F5-65FF-4807-8D4A-BEB2F07C4C00}"/>
    <cellStyle name="Percent 56" xfId="6411" xr:uid="{EB108376-BA1F-4D3C-9F9A-7E757DCDA1EC}"/>
    <cellStyle name="Percent 57" xfId="6410" xr:uid="{AB1AF1DF-8C50-4D00-9E0F-11C1D1392A55}"/>
    <cellStyle name="Percent 58" xfId="6409" xr:uid="{45EACADB-C7FF-4110-8F8D-9199D9FE4B5A}"/>
    <cellStyle name="Percent 59" xfId="6408" xr:uid="{3AA5A3E6-A769-4E22-8B2B-E5C042C92159}"/>
    <cellStyle name="Percent 6" xfId="6407" xr:uid="{68C36798-C095-48B2-AA7C-2EDEBCE7023F}"/>
    <cellStyle name="Percent 6 2" xfId="6406" xr:uid="{26671DBE-8464-4BBF-BFB5-A6DF1C0F8403}"/>
    <cellStyle name="Percent 6 2 2" xfId="6405" xr:uid="{13D696F1-5FB7-4D0F-AD73-26A6643E5FEA}"/>
    <cellStyle name="Percent 6 2 3" xfId="6404" xr:uid="{C3E18E6B-AFB4-427C-BF8D-9160838F8DA4}"/>
    <cellStyle name="Percent 6 2_Forecast" xfId="6403" xr:uid="{088D62BB-A318-48A4-B89F-9D6EE5C53438}"/>
    <cellStyle name="Percent 6 3" xfId="6402" xr:uid="{22284E3B-711C-43BF-8DF5-86FCADBA927B}"/>
    <cellStyle name="Percent 6 3 2" xfId="6401" xr:uid="{D30AA275-DB33-4CDF-8026-9464112B3DD4}"/>
    <cellStyle name="Percent 6 3 3" xfId="6400" xr:uid="{DAED91CB-2E35-4FAE-8186-E8330D56A8C8}"/>
    <cellStyle name="Percent 6 3_Forecast" xfId="6399" xr:uid="{926D7A85-3C65-4A85-8315-461AED88A380}"/>
    <cellStyle name="Percent 6 4" xfId="6398" xr:uid="{C9A6CD78-152D-46E5-85D0-455B00E69EC3}"/>
    <cellStyle name="Percent 6 5" xfId="6397" xr:uid="{91F57030-C462-43C4-B433-0F3E05043C27}"/>
    <cellStyle name="Percent 6_DSub" xfId="6396" xr:uid="{F0DC21B9-519B-4B57-8FAA-5EAFA5DAB76F}"/>
    <cellStyle name="Percent 60" xfId="6395" xr:uid="{5A9ABF51-6C4F-4F87-8912-33C47C3306BD}"/>
    <cellStyle name="Percent 61" xfId="6394" xr:uid="{3C4BE8EC-5E93-477B-AD96-6B719A2B8660}"/>
    <cellStyle name="Percent 62" xfId="6393" xr:uid="{71FBCC41-8968-4956-A20A-D519A2D4DFE7}"/>
    <cellStyle name="Percent 63" xfId="6392" xr:uid="{1FA295A6-00B7-4F53-83AD-07A4C7777F07}"/>
    <cellStyle name="Percent 64" xfId="6391" xr:uid="{91966CEC-0957-4597-859D-A8DFCB954FE6}"/>
    <cellStyle name="Percent 65" xfId="209" xr:uid="{41063810-B5D7-486D-A826-E541601A1D09}"/>
    <cellStyle name="Percent 66" xfId="6390" xr:uid="{10F2A481-600F-4E65-B925-099E4A7C8538}"/>
    <cellStyle name="Percent 67" xfId="6389" xr:uid="{8E91655D-02A6-4816-A995-D6294882EE3D}"/>
    <cellStyle name="Percent 68" xfId="6388" xr:uid="{F624C88A-D698-4089-82A2-EF372EF43BAE}"/>
    <cellStyle name="Percent 69" xfId="6387" xr:uid="{7E7F900C-D940-4BE6-B9F6-2E550517489D}"/>
    <cellStyle name="Percent 7" xfId="6386" xr:uid="{7CA7A112-9688-4F73-844A-77BD5D42E0F5}"/>
    <cellStyle name="Percent 7 2" xfId="6385" xr:uid="{07616446-37CE-4C82-8EEA-2EADDE0FAB31}"/>
    <cellStyle name="Percent 7 2 2" xfId="6384" xr:uid="{9EA74AD8-4F8D-447C-B3FA-7403FB919D15}"/>
    <cellStyle name="Percent 7 2 3" xfId="6383" xr:uid="{2336503C-E8A5-4B73-86D2-DF9D38D002D9}"/>
    <cellStyle name="Percent 7 2_Forecast" xfId="6382" xr:uid="{2026C498-9CAF-4C30-B2D6-4D61A6F0A027}"/>
    <cellStyle name="Percent 7 3" xfId="6381" xr:uid="{2BD614B9-6FE8-4D07-BE62-1B6DEE9B921D}"/>
    <cellStyle name="Percent 7 3 2" xfId="6380" xr:uid="{29B4346D-9B92-446D-A64B-DCB814BE73CD}"/>
    <cellStyle name="Percent 7 3 3" xfId="6379" xr:uid="{03644C64-015E-4FA3-9751-B753D0E3DD2E}"/>
    <cellStyle name="Percent 7 3_Forecast" xfId="6378" xr:uid="{B3772BAE-25CF-4368-99AC-4C195E182DBD}"/>
    <cellStyle name="Percent 7 4" xfId="6377" xr:uid="{7E416781-7ADC-4D64-8094-785618033871}"/>
    <cellStyle name="Percent 7 5" xfId="6376" xr:uid="{B0D49832-4116-4A22-924C-E0C2B29CA190}"/>
    <cellStyle name="Percent 7_DSub" xfId="6375" xr:uid="{C04165E8-3AB4-4478-96FD-A3F68193F59A}"/>
    <cellStyle name="Percent 70" xfId="6374" xr:uid="{949B3C5B-2B0F-4DBA-82A7-F46BE17C54D0}"/>
    <cellStyle name="Percent 71" xfId="46" xr:uid="{9796ADDD-0F5E-4D9E-B14E-174B55CB7D0A}"/>
    <cellStyle name="Percent 8" xfId="6373" xr:uid="{3C455C76-4BF9-487A-A0AA-C6DC4952A37C}"/>
    <cellStyle name="Percent 8 2" xfId="6372" xr:uid="{C42953BD-88DA-4A5A-BC8C-A291598A2DDA}"/>
    <cellStyle name="Percent 8 2 2" xfId="6371" xr:uid="{B503A979-9590-4453-B939-F85AED1744B6}"/>
    <cellStyle name="Percent 8 2 3" xfId="6370" xr:uid="{45C008D7-FB66-4B4B-8836-83777E4E94F4}"/>
    <cellStyle name="Percent 8 2_Forecast" xfId="6369" xr:uid="{99FECC1B-038F-4F48-A775-14FF13D57616}"/>
    <cellStyle name="Percent 8 3" xfId="6368" xr:uid="{6DAC0D8D-48E3-4100-9900-C3F6CC558084}"/>
    <cellStyle name="Percent 8 3 2" xfId="6367" xr:uid="{9E60D656-C727-4DF6-AD1A-B78D89069D21}"/>
    <cellStyle name="Percent 8 3 3" xfId="6366" xr:uid="{410F7EE1-A40C-40A0-9812-A63C6D285701}"/>
    <cellStyle name="Percent 8 3_Forecast" xfId="6365" xr:uid="{EBCD13B3-EC6C-4C06-BC24-BB7E239FD308}"/>
    <cellStyle name="Percent 8 4" xfId="6364" xr:uid="{15A4C297-86D4-486B-9D11-002F8AFE4395}"/>
    <cellStyle name="Percent 8 5" xfId="6363" xr:uid="{4A298B5E-9115-4344-B24A-5E3C74A4CABF}"/>
    <cellStyle name="Percent 8_DSub" xfId="6362" xr:uid="{F4F545F6-B4E8-4759-8B15-29205FB55173}"/>
    <cellStyle name="Percent 9" xfId="6361" xr:uid="{723DED7B-B86E-4F72-A93E-76F6C314AEFE}"/>
    <cellStyle name="Percent 9 2" xfId="6360" xr:uid="{D936C5E4-5341-4E25-98B8-16EB1A021AF4}"/>
    <cellStyle name="Percent 9 2 2" xfId="6359" xr:uid="{403FA796-F8BB-4360-835F-9E167B41C21E}"/>
    <cellStyle name="Percent 9 2 3" xfId="6358" xr:uid="{06581CBC-DE6E-4C48-BA63-65CEAAADA4FF}"/>
    <cellStyle name="Percent 9 2_Forecast" xfId="6357" xr:uid="{0574CE1A-AB05-49B4-899B-44351D0CA0EB}"/>
    <cellStyle name="Percent 9 3" xfId="6356" xr:uid="{BE4E62DE-5236-40E7-9EC6-7F2DA5367C08}"/>
    <cellStyle name="Percent 9 3 2" xfId="6355" xr:uid="{0E83FA07-63F8-4B43-884C-B5D1CB293D2F}"/>
    <cellStyle name="Percent 9 3 3" xfId="6354" xr:uid="{EC259151-BE31-4CD2-90B8-B54B1A27D265}"/>
    <cellStyle name="Percent 9 3_Forecast" xfId="6353" xr:uid="{D872C934-7337-431D-A9F3-6F3130848BC2}"/>
    <cellStyle name="Percent 9 4" xfId="6352" xr:uid="{2EFD2F7A-22A5-4CB0-ABAD-4F9D51310974}"/>
    <cellStyle name="Percent 9 5" xfId="6351" xr:uid="{563255F9-F475-46CD-91EF-E2E7AE33FA31}"/>
    <cellStyle name="Percent 9_DSub" xfId="6350" xr:uid="{205A7203-2678-46E9-B275-36E2CD950D40}"/>
    <cellStyle name="Percent2" xfId="6349" xr:uid="{D3D5F14D-34A2-40CC-8E83-6D8FE4B629F5}"/>
    <cellStyle name="Percent-2" xfId="6348" xr:uid="{830F93B4-82A8-448F-9588-F5829A23CCDC}"/>
    <cellStyle name="PERCENTAGE" xfId="6347" xr:uid="{E38C752B-C647-4A84-A935-D8F4FDC9D209}"/>
    <cellStyle name="PSChar" xfId="6346" xr:uid="{D18C947E-B6BA-4A2B-AC07-27EC156B6746}"/>
    <cellStyle name="PSDate" xfId="6345" xr:uid="{3EDA7619-8E49-4AF6-BBD2-1F2D34FB8A4B}"/>
    <cellStyle name="PSDec" xfId="6344" xr:uid="{BE1972FA-BC6F-42FB-9E24-8BC27D0431F3}"/>
    <cellStyle name="PSHeading" xfId="6343" xr:uid="{0FFB09DE-495E-4DB6-8968-0BFC7CF33EBF}"/>
    <cellStyle name="PSInt" xfId="6342" xr:uid="{D6E0323B-C0CD-4D73-A9AF-3C5C14BE7A76}"/>
    <cellStyle name="PSSpacer" xfId="6341" xr:uid="{67BE0873-983E-4B0B-9A7B-795FC46D788D}"/>
    <cellStyle name="Red Text" xfId="6340" xr:uid="{183555F4-FA45-4B65-97F7-70BCEA9DDAF0}"/>
    <cellStyle name="Revenue" xfId="6339" xr:uid="{E2367FE9-3015-416F-98B5-0BF4A68B0DC5}"/>
    <cellStyle name="RevList" xfId="6338" xr:uid="{7B13582F-51ED-4409-9B6B-447071EE7457}"/>
    <cellStyle name="SAPBEXaggData" xfId="53795" xr:uid="{BEB0DD2F-1A3D-4DBB-8E53-A526E02A324B}"/>
    <cellStyle name="SAPBEXaggData 10" xfId="6337" xr:uid="{077EFBAC-B181-4888-BFB6-E479A83A589A}"/>
    <cellStyle name="SAPBEXaggData 10 2" xfId="6336" xr:uid="{64712F21-1700-48D7-9580-77FE1034BAC0}"/>
    <cellStyle name="SAPBEXaggData 10 2 2" xfId="6335" xr:uid="{3C8B41A5-2F48-494E-8308-A049BDA0FFEF}"/>
    <cellStyle name="SAPBEXaggData 10 2 3" xfId="6334" xr:uid="{4CB5EB0A-C258-4012-AFB8-71D1E708F04B}"/>
    <cellStyle name="SAPBEXaggData 10 3" xfId="6333" xr:uid="{AFBB4C0B-6F3F-48D7-A85F-32E653751B87}"/>
    <cellStyle name="SAPBEXaggData 10 4" xfId="6332" xr:uid="{1B37495F-EF15-4683-9C90-EA07A33EEF75}"/>
    <cellStyle name="SAPBEXaggData 11" xfId="6331" xr:uid="{B6D13412-4FB9-4DA7-89B0-F4CC10D09FFA}"/>
    <cellStyle name="SAPBEXaggData 11 2" xfId="6330" xr:uid="{67244999-62D5-4ED9-8269-762784B3BB51}"/>
    <cellStyle name="SAPBEXaggData 11 2 2" xfId="6329" xr:uid="{C4505AF6-966A-441E-A26E-9A36F8575818}"/>
    <cellStyle name="SAPBEXaggData 11 3" xfId="6328" xr:uid="{AB6F771C-6F65-4A61-A7A5-F093E03E071F}"/>
    <cellStyle name="SAPBEXaggData 11 4" xfId="6327" xr:uid="{0BA12ECF-816A-4228-BF85-C5759B45F0F5}"/>
    <cellStyle name="SAPBEXaggData 12" xfId="6326" xr:uid="{0C82CE17-7BCF-4D68-8E4A-973FF3A7EF0E}"/>
    <cellStyle name="SAPBEXaggData 13" xfId="6325" xr:uid="{0580FCC7-D60C-4196-A544-A88650AE1DAF}"/>
    <cellStyle name="SAPBEXaggData 14" xfId="6324" xr:uid="{E463F4E8-75FC-4A29-A930-3C7F62B80983}"/>
    <cellStyle name="SAPBEXaggData 2" xfId="6323" xr:uid="{C243ECFE-C9C1-4CE8-A620-BA1ED51E4AB9}"/>
    <cellStyle name="SAPBEXaggData 2 2" xfId="6322" xr:uid="{D4BA23D7-94CB-4336-8363-A32FA0603AE0}"/>
    <cellStyle name="SAPBEXaggData 2 2 2" xfId="6321" xr:uid="{D2FDE99B-C0A4-4FAD-9E9B-A20515CB5CA0}"/>
    <cellStyle name="SAPBEXaggData 2 2 2 2" xfId="6320" xr:uid="{734C22CC-C066-4B29-BA7E-C53E249FCB7D}"/>
    <cellStyle name="SAPBEXaggData 2 2 2 2 2" xfId="6319" xr:uid="{A8EF005D-637A-474E-BDB9-CF2847B5D659}"/>
    <cellStyle name="SAPBEXaggData 2 2 2 2 2 2" xfId="6318" xr:uid="{1A026F4B-C533-48B4-AF80-460902FC9A85}"/>
    <cellStyle name="SAPBEXaggData 2 2 2 2 3" xfId="6317" xr:uid="{C32A852C-DA15-4B4B-A7E1-02A30250E609}"/>
    <cellStyle name="SAPBEXaggData 2 2 2 2 4" xfId="6316" xr:uid="{01C2CE39-F0FE-411C-9992-C11A93C5539C}"/>
    <cellStyle name="SAPBEXaggData 2 2 2 3" xfId="6315" xr:uid="{729677B4-94B1-433D-A777-58C5337E8EAF}"/>
    <cellStyle name="SAPBEXaggData 2 2 2 3 2" xfId="6314" xr:uid="{1A725189-B3E1-455D-8A81-FF182D31C55F}"/>
    <cellStyle name="SAPBEXaggData 2 2 2 4" xfId="6313" xr:uid="{CFC79DAD-9444-4870-A913-278BCFC28EF0}"/>
    <cellStyle name="SAPBEXaggData 2 2 2 4 2" xfId="6312" xr:uid="{6F3C0142-55EE-4B33-A47D-220387D3AD91}"/>
    <cellStyle name="SAPBEXaggData 2 2 2 5" xfId="6311" xr:uid="{CE3AA1AD-E022-4B1A-A86F-3BFEE5E425FC}"/>
    <cellStyle name="SAPBEXaggData 2 2 3" xfId="6310" xr:uid="{712D4316-9FA8-43AE-8BF9-2E81C513405C}"/>
    <cellStyle name="SAPBEXaggData 2 2 3 2" xfId="6309" xr:uid="{CE99D2C5-6931-4D21-A8D3-1DECD390463C}"/>
    <cellStyle name="SAPBEXaggData 2 2 3 2 2" xfId="6308" xr:uid="{1300B82C-1DE9-46C4-B835-E74B06CDE4C9}"/>
    <cellStyle name="SAPBEXaggData 2 2 3 3" xfId="6307" xr:uid="{129A9ECD-29ED-47AF-A9A5-E0AFBC04257F}"/>
    <cellStyle name="SAPBEXaggData 2 2 3 4" xfId="6306" xr:uid="{ACD20F2B-66E6-4DCB-A7C4-BD4921FF3BB1}"/>
    <cellStyle name="SAPBEXaggData 2 2 4" xfId="6305" xr:uid="{3EFA3BDC-8F91-4B7C-8868-FF81EDF2ECA2}"/>
    <cellStyle name="SAPBEXaggData 2 2_Forecast" xfId="6304" xr:uid="{6B4BC03D-553F-42DC-BE06-BA6723CCE7B5}"/>
    <cellStyle name="SAPBEXaggData 2 3" xfId="6303" xr:uid="{344D4D34-F67A-4404-A2E4-4391073A3C9A}"/>
    <cellStyle name="SAPBEXaggData 2 3 2" xfId="6302" xr:uid="{EBAB3B7E-2C61-4F72-824D-7F86FAF80DAB}"/>
    <cellStyle name="SAPBEXaggData 2 3 2 2" xfId="6301" xr:uid="{99D77EBA-B16D-4187-9C11-26A687032BD3}"/>
    <cellStyle name="SAPBEXaggData 2 3 2 2 2" xfId="6300" xr:uid="{D5847679-6F41-4B92-8649-FD9C9CA25772}"/>
    <cellStyle name="SAPBEXaggData 2 3 2 2 2 2" xfId="6299" xr:uid="{B8EBC781-9664-4FBF-B20E-2D4C62DB18B6}"/>
    <cellStyle name="SAPBEXaggData 2 3 2 2 3" xfId="6298" xr:uid="{0F86732B-74F0-40CD-AA4E-986426FA2A95}"/>
    <cellStyle name="SAPBEXaggData 2 3 2 2 4" xfId="6297" xr:uid="{3B33A3E6-752F-44C5-8737-0324DCC1C624}"/>
    <cellStyle name="SAPBEXaggData 2 3 2 3" xfId="6296" xr:uid="{3D7DC80A-9EF6-4DC5-B100-9183AC539810}"/>
    <cellStyle name="SAPBEXaggData 2 3 2 3 2" xfId="6295" xr:uid="{26C6C1BE-CB2C-403C-A346-2F5D9A093568}"/>
    <cellStyle name="SAPBEXaggData 2 3 2 4" xfId="6294" xr:uid="{3143A2E8-466B-4228-A48F-D5F1CB1A19E6}"/>
    <cellStyle name="SAPBEXaggData 2 3 2 5" xfId="6293" xr:uid="{5AFF1F9C-5940-4FC2-B980-3597B17D681A}"/>
    <cellStyle name="SAPBEXaggData 2 3 3" xfId="6292" xr:uid="{CBF49A51-4378-4719-BFE9-AF71D81F14BE}"/>
    <cellStyle name="SAPBEXaggData 2 3 3 2" xfId="6291" xr:uid="{3AFA0727-CDBB-4A90-A583-A1BC6853C40B}"/>
    <cellStyle name="SAPBEXaggData 2 3 3 2 2" xfId="6290" xr:uid="{2A035955-36E4-49EE-8E00-A760579F6202}"/>
    <cellStyle name="SAPBEXaggData 2 3 3 3" xfId="6289" xr:uid="{078592A9-EB45-4747-B223-D65495A0743F}"/>
    <cellStyle name="SAPBEXaggData 2 3 3 4" xfId="6288" xr:uid="{C4F6406B-5C86-4DA7-9B74-0A660498B09F}"/>
    <cellStyle name="SAPBEXaggData 2 3 4" xfId="6287" xr:uid="{7320E958-64A0-43C4-A224-B8875EFA79E8}"/>
    <cellStyle name="SAPBEXaggData 2 4" xfId="6286" xr:uid="{DC1DB348-F314-43A1-BD64-60696CD9115D}"/>
    <cellStyle name="SAPBEXaggData 2 4 2" xfId="6285" xr:uid="{1ADEF674-7BC2-466E-8B64-1454933F42DF}"/>
    <cellStyle name="SAPBEXaggData 2 4 2 2" xfId="6284" xr:uid="{139416F9-1AD3-435F-9DED-59B8764B6C99}"/>
    <cellStyle name="SAPBEXaggData 2 4 2 2 2" xfId="6283" xr:uid="{C62AE253-C880-4AB3-AC5C-541FA59CF511}"/>
    <cellStyle name="SAPBEXaggData 2 4 2 2 2 2" xfId="6282" xr:uid="{C299F957-1EF8-44E8-889A-659383A3E1FD}"/>
    <cellStyle name="SAPBEXaggData 2 4 2 2 3" xfId="6281" xr:uid="{4C450810-B8C0-44F2-BE38-D9B23590A6CD}"/>
    <cellStyle name="SAPBEXaggData 2 4 2 2 4" xfId="6280" xr:uid="{3F1E205D-C8DE-473A-B9B5-D641AB2F5CFC}"/>
    <cellStyle name="SAPBEXaggData 2 4 2 3" xfId="6279" xr:uid="{2F6DAC55-2892-48AC-9C66-14FCA2266ACA}"/>
    <cellStyle name="SAPBEXaggData 2 4 2 3 2" xfId="6278" xr:uid="{DCA2A97B-AA22-4583-9E3A-3E00D280D4D4}"/>
    <cellStyle name="SAPBEXaggData 2 4 2 4" xfId="6277" xr:uid="{99E2139C-8B3E-45CB-A4A5-2C9EE66B9779}"/>
    <cellStyle name="SAPBEXaggData 2 4 2 5" xfId="6276" xr:uid="{2BF7CC6C-638E-4BF6-BEC6-2D5660BC640E}"/>
    <cellStyle name="SAPBEXaggData 2 4 3" xfId="6275" xr:uid="{CD824310-42CC-4A37-BCF4-D108ADE75C60}"/>
    <cellStyle name="SAPBEXaggData 2 4 3 2" xfId="6274" xr:uid="{F98E81F7-1E3B-4622-8632-FAB1BD2EF524}"/>
    <cellStyle name="SAPBEXaggData 2 4 3 2 2" xfId="6273" xr:uid="{0A0169CE-087D-4378-BF83-08EADCCA4C53}"/>
    <cellStyle name="SAPBEXaggData 2 4 3 3" xfId="6272" xr:uid="{AEC2A2D1-7E10-4DE7-84CA-70C80246D38C}"/>
    <cellStyle name="SAPBEXaggData 2 4 3 4" xfId="6271" xr:uid="{B3A38499-A314-4F14-A57D-E57A1D0C737B}"/>
    <cellStyle name="SAPBEXaggData 2 5" xfId="6270" xr:uid="{53C497F6-5B2E-48E3-80CD-64B3FFB6755B}"/>
    <cellStyle name="SAPBEXaggData 2 5 2" xfId="6269" xr:uid="{1E9FFCB4-C5D2-4A42-A3E1-26E7821FACFE}"/>
    <cellStyle name="SAPBEXaggData 2 5 2 2" xfId="6268" xr:uid="{89777147-9C8E-4AE6-AB1A-D21E38F9244A}"/>
    <cellStyle name="SAPBEXaggData 2 5 2 2 2" xfId="6267" xr:uid="{E0EB9525-85D4-4E9F-8540-96B3708AEA49}"/>
    <cellStyle name="SAPBEXaggData 2 5 2 3" xfId="6266" xr:uid="{A760964F-1D74-4E70-BF84-BD02F34F33B1}"/>
    <cellStyle name="SAPBEXaggData 2 5 2 4" xfId="6265" xr:uid="{65992240-5C9E-40CC-99C6-039E79BE0131}"/>
    <cellStyle name="SAPBEXaggData 2 5 3" xfId="6264" xr:uid="{3E762229-FAA1-43C1-8155-4B7F6AF34DEF}"/>
    <cellStyle name="SAPBEXaggData 2 5 3 2" xfId="6263" xr:uid="{D7EFE5C0-DAC2-42D2-BAB7-BBD37968425C}"/>
    <cellStyle name="SAPBEXaggData 2 5 4" xfId="6262" xr:uid="{61F41F9B-3B5D-4B91-A0DF-37E3DDD7B4DD}"/>
    <cellStyle name="SAPBEXaggData 2 5 5" xfId="6261" xr:uid="{2E719C2A-B140-4941-B20C-A9D9BDA15BF4}"/>
    <cellStyle name="SAPBEXaggData 2 6" xfId="6260" xr:uid="{CD930B55-335A-4ABB-B34C-4343F8FC4051}"/>
    <cellStyle name="SAPBEXaggData 2 6 2" xfId="6259" xr:uid="{992317D2-4391-4DDD-9C29-E0259885D4B5}"/>
    <cellStyle name="SAPBEXaggData 2 6 2 2" xfId="6258" xr:uid="{2EFE4A5E-F1CC-419C-8AF0-5FBF3B744D2E}"/>
    <cellStyle name="SAPBEXaggData 2 6 3" xfId="6257" xr:uid="{10B02115-3418-4FBC-856A-A551D49421CE}"/>
    <cellStyle name="SAPBEXaggData 2 6 4" xfId="6256" xr:uid="{2E9C1A8B-3E25-4606-B119-FF1598981BEB}"/>
    <cellStyle name="SAPBEXaggData 2 7" xfId="6255" xr:uid="{3CAC174D-950E-496E-9A99-489BEFA778AD}"/>
    <cellStyle name="SAPBEXaggData 2 8" xfId="6254" xr:uid="{950592EA-62CB-47EB-B9F3-050F96CE6F6B}"/>
    <cellStyle name="SAPBEXaggData 2 9" xfId="6253" xr:uid="{00715327-CC5D-4521-B9A8-2A98DFFF768B}"/>
    <cellStyle name="SAPBEXaggData 2_DSub" xfId="6252" xr:uid="{118F7FC3-6B4F-49F2-9C01-2236B9CDFA63}"/>
    <cellStyle name="SAPBEXaggData 3" xfId="6251" xr:uid="{E365E7CE-062D-45F9-8A6A-8EA3E7105209}"/>
    <cellStyle name="SAPBEXaggData 3 2" xfId="6250" xr:uid="{EACF59C7-53DA-4145-9BD4-E88B06CC8E43}"/>
    <cellStyle name="SAPBEXaggData 3 2 2" xfId="6249" xr:uid="{7D90907E-6FA2-4C9C-83C1-A3E4D4458B6B}"/>
    <cellStyle name="SAPBEXaggData 3 2 2 2" xfId="6248" xr:uid="{A8DFDFEF-C606-4644-8C8C-B2462DD0BFA5}"/>
    <cellStyle name="SAPBEXaggData 3 2 2 2 2" xfId="6247" xr:uid="{C0A3E582-CF23-4CB5-ACE0-31CFE6086443}"/>
    <cellStyle name="SAPBEXaggData 3 2 2 2 2 2" xfId="6246" xr:uid="{5CF71763-8940-4934-B5D1-68677AEA629D}"/>
    <cellStyle name="SAPBEXaggData 3 2 2 2 3" xfId="6245" xr:uid="{92FC893E-1257-41C1-9D23-CFCA6A14667F}"/>
    <cellStyle name="SAPBEXaggData 3 2 2 2 4" xfId="6244" xr:uid="{0D4D669F-C40E-424F-92BE-3ACFFCC93FCD}"/>
    <cellStyle name="SAPBEXaggData 3 2 2 3" xfId="6243" xr:uid="{84F58577-B9A7-49D1-9F80-BBD8B2DA40A1}"/>
    <cellStyle name="SAPBEXaggData 3 2 2 3 2" xfId="6242" xr:uid="{E2567E24-613A-4CC9-AD91-0E22C00D6F0F}"/>
    <cellStyle name="SAPBEXaggData 3 2 2 4" xfId="6241" xr:uid="{D8A55A72-9E7D-46FD-B045-BB68C3C63B30}"/>
    <cellStyle name="SAPBEXaggData 3 2 2 4 2" xfId="6240" xr:uid="{68C3BA85-279E-45DF-97F2-38A0039CCDE3}"/>
    <cellStyle name="SAPBEXaggData 3 2 2 5" xfId="6239" xr:uid="{69E239B8-C779-4AA1-8388-EEC7299B1AA6}"/>
    <cellStyle name="SAPBEXaggData 3 2 3" xfId="6238" xr:uid="{F6BB1704-5AF0-4C32-B04D-E4AB4766755E}"/>
    <cellStyle name="SAPBEXaggData 3 2 3 2" xfId="6237" xr:uid="{39B296E9-690E-4528-AA98-E7DA4BC52F8D}"/>
    <cellStyle name="SAPBEXaggData 3 2 3 2 2" xfId="6236" xr:uid="{42310273-74DE-445E-9456-1749F1909FCE}"/>
    <cellStyle name="SAPBEXaggData 3 2 3 3" xfId="6235" xr:uid="{2D086113-AAA3-48EA-B206-BDA7134E9348}"/>
    <cellStyle name="SAPBEXaggData 3 2 3 4" xfId="6234" xr:uid="{0F59EA6E-EB98-4E66-BA4C-4D5C46CB524E}"/>
    <cellStyle name="SAPBEXaggData 3 2 4" xfId="6233" xr:uid="{4E6E0FA3-B05F-40CC-B479-6C1E74B18D58}"/>
    <cellStyle name="SAPBEXaggData 3 2_Forecast" xfId="6232" xr:uid="{98932B2A-A49C-4E96-8C65-2EA15BDF5E29}"/>
    <cellStyle name="SAPBEXaggData 3 3" xfId="6231" xr:uid="{F68AB847-A6DB-43D5-B567-43020C8E8569}"/>
    <cellStyle name="SAPBEXaggData 3 3 2" xfId="6230" xr:uid="{24C6FA05-52D3-4F69-A4DC-1F9FC4BB4A03}"/>
    <cellStyle name="SAPBEXaggData 3 3 2 2" xfId="6229" xr:uid="{6EB5E134-B19D-41F3-AE78-D087C15656C4}"/>
    <cellStyle name="SAPBEXaggData 3 3 2 2 2" xfId="6228" xr:uid="{AE3261CE-A61F-4236-B11A-1F919CFCB39C}"/>
    <cellStyle name="SAPBEXaggData 3 3 2 3" xfId="6227" xr:uid="{F94B9BBF-2033-4E3F-BBCF-D359B52ADEE5}"/>
    <cellStyle name="SAPBEXaggData 3 3 2 4" xfId="6226" xr:uid="{2FED4660-0E6B-4E21-89F6-B705733FE39E}"/>
    <cellStyle name="SAPBEXaggData 3 3 3" xfId="6225" xr:uid="{2DE18EA0-EDAB-4D30-B8C2-FE7BAB96D657}"/>
    <cellStyle name="SAPBEXaggData 3 3 3 2" xfId="6224" xr:uid="{0F5FEAA8-B630-4D40-BA1F-F85EE9C3F097}"/>
    <cellStyle name="SAPBEXaggData 3 3 4" xfId="6223" xr:uid="{675746E2-E8FD-4F69-B02D-52B141472F7A}"/>
    <cellStyle name="SAPBEXaggData 3 3 4 2" xfId="6222" xr:uid="{F3F7A7E5-9EFE-4B5F-BCBF-CDBB3F4017E6}"/>
    <cellStyle name="SAPBEXaggData 3 3 5" xfId="6221" xr:uid="{CAC1E40D-9132-48E7-91F4-F4BFABD8BA7C}"/>
    <cellStyle name="SAPBEXaggData 3 4" xfId="6220" xr:uid="{57081341-E452-45D7-9EEF-9F63C2FF428F}"/>
    <cellStyle name="SAPBEXaggData 3 4 2" xfId="6219" xr:uid="{272CB097-51D0-4783-9F68-6F6C4A3A445A}"/>
    <cellStyle name="SAPBEXaggData 3 4 2 2" xfId="6218" xr:uid="{0E59E086-672E-4AC5-8406-E2C6CDF0472B}"/>
    <cellStyle name="SAPBEXaggData 3 4 3" xfId="6217" xr:uid="{9CAF8BE7-3714-44B6-9574-DFD2A174D701}"/>
    <cellStyle name="SAPBEXaggData 3 4 4" xfId="6216" xr:uid="{6B7215F3-FDB6-4440-A6D0-66C70E0A5A57}"/>
    <cellStyle name="SAPBEXaggData 3 5" xfId="6215" xr:uid="{0C8A65AD-37DA-4341-903C-AC47BA6ADEE3}"/>
    <cellStyle name="SAPBEXaggData 3_DSub" xfId="6214" xr:uid="{F6F92867-1B23-4CF5-9C69-66E969E0B286}"/>
    <cellStyle name="SAPBEXaggData 4" xfId="6213" xr:uid="{09D0528B-149A-414C-BD7A-60121816A623}"/>
    <cellStyle name="SAPBEXaggData 4 2" xfId="6212" xr:uid="{DFE78DAF-869F-41DA-BE6C-4DE23D70407F}"/>
    <cellStyle name="SAPBEXaggData 4 2 2" xfId="6211" xr:uid="{17CDB68D-7049-4EFE-AD1D-2D1DD80EAB98}"/>
    <cellStyle name="SAPBEXaggData 4 2 2 2" xfId="6210" xr:uid="{8DE59043-DE73-4692-8220-D5F5537E9312}"/>
    <cellStyle name="SAPBEXaggData 4 2 2 2 2" xfId="6209" xr:uid="{3E60BD28-4509-4D09-8E47-52A0A1CB8F79}"/>
    <cellStyle name="SAPBEXaggData 4 2 2 3" xfId="6208" xr:uid="{800E5AE7-B471-4935-BAF0-AA513E40F7AD}"/>
    <cellStyle name="SAPBEXaggData 4 2 2 4" xfId="6207" xr:uid="{67C6824D-2F01-4A5D-9364-F0781DB7F434}"/>
    <cellStyle name="SAPBEXaggData 4 2 3" xfId="6206" xr:uid="{AB88E50A-A17F-435E-B747-AA8EE3945BDC}"/>
    <cellStyle name="SAPBEXaggData 4 2 3 2" xfId="6205" xr:uid="{7EC216D3-0DAD-444F-A72B-49291F321472}"/>
    <cellStyle name="SAPBEXaggData 4 2 4" xfId="6204" xr:uid="{45028C05-BE55-4057-BFE0-69EE1EC55453}"/>
    <cellStyle name="SAPBEXaggData 4 2 4 2" xfId="6203" xr:uid="{C9E7F319-97B3-4982-AFD2-B40446839C42}"/>
    <cellStyle name="SAPBEXaggData 4 2 5" xfId="6202" xr:uid="{1CF3ACBD-CE2E-4647-A0E7-F81FB222DBBE}"/>
    <cellStyle name="SAPBEXaggData 4 3" xfId="6201" xr:uid="{F156F308-162B-4CD5-AA37-266D2FE87621}"/>
    <cellStyle name="SAPBEXaggData 4 3 2" xfId="6200" xr:uid="{6A629A24-92F7-4085-86C8-BB8BD968457D}"/>
    <cellStyle name="SAPBEXaggData 4 3 2 2" xfId="6199" xr:uid="{BFE50D22-B510-48F6-B078-491B17CE9C0E}"/>
    <cellStyle name="SAPBEXaggData 4 3 3" xfId="6198" xr:uid="{6B117C6C-AA79-4438-AD77-701E254ABF17}"/>
    <cellStyle name="SAPBEXaggData 4 3 4" xfId="6197" xr:uid="{B085CE39-F6FF-4405-9C93-2D0586AB8069}"/>
    <cellStyle name="SAPBEXaggData 4 4" xfId="6196" xr:uid="{900AFE53-9A18-4963-A349-162E6867EFB1}"/>
    <cellStyle name="SAPBEXaggData 4_Forecast" xfId="6195" xr:uid="{8455ADE6-250C-4AF5-86EF-4D2AB281A2A7}"/>
    <cellStyle name="SAPBEXaggData 5" xfId="6194" xr:uid="{9CC8D44C-0D8F-4924-9681-1C894FB25EF4}"/>
    <cellStyle name="SAPBEXaggData 5 2" xfId="6193" xr:uid="{57C3D7CF-0205-431A-A5BC-4F03F36AF536}"/>
    <cellStyle name="SAPBEXaggData 5 2 2" xfId="6192" xr:uid="{0F57FE39-DDFD-4438-A194-F08D15DB5632}"/>
    <cellStyle name="SAPBEXaggData 5 3" xfId="6191" xr:uid="{99D9CE43-8DA7-417C-B841-F36B73E483AA}"/>
    <cellStyle name="SAPBEXaggData 5 3 2" xfId="6190" xr:uid="{B4B2B7FB-6229-4CC9-9F34-DAEFD7910746}"/>
    <cellStyle name="SAPBEXaggData 5 4" xfId="6189" xr:uid="{72413587-C2BC-4B82-9213-9E7B4AE9FA11}"/>
    <cellStyle name="SAPBEXaggData 6" xfId="6188" xr:uid="{AA3C2E72-A370-43B1-B67D-884670E22D14}"/>
    <cellStyle name="SAPBEXaggData 6 2" xfId="6187" xr:uid="{BF942E94-3D43-4607-ACCE-46107CDF33B1}"/>
    <cellStyle name="SAPBEXaggData 6 2 2" xfId="6186" xr:uid="{BCF045B3-BEEB-434D-A203-E2F7049F9FCC}"/>
    <cellStyle name="SAPBEXaggData 6 2 2 2" xfId="6185" xr:uid="{01D7C717-0EC9-4F36-B322-AF3E99116A51}"/>
    <cellStyle name="SAPBEXaggData 6 2 2 2 2" xfId="6184" xr:uid="{B4626FC6-F451-4281-BDE7-8804B4FA1CB9}"/>
    <cellStyle name="SAPBEXaggData 6 2 2 3" xfId="6183" xr:uid="{C4CCF55F-E11B-47A7-8F7A-BBFB411AD77C}"/>
    <cellStyle name="SAPBEXaggData 6 2 2 4" xfId="6182" xr:uid="{3CD85B1D-58D3-4471-B379-973B730FD11C}"/>
    <cellStyle name="SAPBEXaggData 6 2 3" xfId="6181" xr:uid="{0B07A5BB-468E-4D85-ACA1-58EFDDCA03E4}"/>
    <cellStyle name="SAPBEXaggData 6 2 3 2" xfId="6180" xr:uid="{79AD57D7-6DF1-44E9-AF19-18218606891B}"/>
    <cellStyle name="SAPBEXaggData 6 2 4" xfId="6179" xr:uid="{EB37307C-93E0-4F10-92AB-D28973DAE931}"/>
    <cellStyle name="SAPBEXaggData 6 2 5" xfId="6178" xr:uid="{9F898A57-93E7-4404-A55E-66891975E60E}"/>
    <cellStyle name="SAPBEXaggData 6 3" xfId="6177" xr:uid="{8BB57880-1E6C-49E3-80E2-CD1029E01E27}"/>
    <cellStyle name="SAPBEXaggData 6 3 2" xfId="6176" xr:uid="{32277A59-2285-4811-A726-06F83ED7FA8F}"/>
    <cellStyle name="SAPBEXaggData 6 3 2 2" xfId="6175" xr:uid="{53FD80D2-C094-427C-9348-1545D4DF5271}"/>
    <cellStyle name="SAPBEXaggData 6 3 3" xfId="6174" xr:uid="{AD10514A-D5E5-4C8E-9F7B-5D9B6B08B849}"/>
    <cellStyle name="SAPBEXaggData 6 3 4" xfId="6173" xr:uid="{3C4C892C-548F-4971-82A3-DF6E29A459C7}"/>
    <cellStyle name="SAPBEXaggData 6 4" xfId="6172" xr:uid="{B472A1AB-6DD6-45C1-9E72-CADCBB687EB7}"/>
    <cellStyle name="SAPBEXaggData 7" xfId="6171" xr:uid="{D66A99DF-0992-4525-956F-3E04CD0173A6}"/>
    <cellStyle name="SAPBEXaggData 7 2" xfId="6170" xr:uid="{0C75D0C4-7871-4C42-A7FE-22F44B6A63AE}"/>
    <cellStyle name="SAPBEXaggData 7 2 2" xfId="6169" xr:uid="{C25AFE91-F474-4711-8D50-11EE66E9FA96}"/>
    <cellStyle name="SAPBEXaggData 7 2 2 2" xfId="6168" xr:uid="{54875907-67E4-4EBE-BCB2-D7BD0E873F1A}"/>
    <cellStyle name="SAPBEXaggData 7 2 2 2 2" xfId="6167" xr:uid="{9A4327ED-8EB5-4044-87AB-3928D5EB8032}"/>
    <cellStyle name="SAPBEXaggData 7 2 2 3" xfId="6166" xr:uid="{D369D6E5-0FBB-4CFA-A50B-EBD809369117}"/>
    <cellStyle name="SAPBEXaggData 7 2 2 4" xfId="6165" xr:uid="{F230EC12-B601-4CCB-83AC-AF93C268E6BC}"/>
    <cellStyle name="SAPBEXaggData 7 2 3" xfId="6164" xr:uid="{4AA847D6-71E8-42C5-8304-AD2BBC0560B3}"/>
    <cellStyle name="SAPBEXaggData 7 2 3 2" xfId="6163" xr:uid="{49E6490A-AD80-4C0A-B286-C81B8A9E7686}"/>
    <cellStyle name="SAPBEXaggData 7 2 4" xfId="6162" xr:uid="{856D5298-C7E0-46BA-A4F9-E3DD3496B00E}"/>
    <cellStyle name="SAPBEXaggData 7 2 5" xfId="6161" xr:uid="{437C00CC-E1FD-4B74-8D48-BEFB95E841D0}"/>
    <cellStyle name="SAPBEXaggData 7 3" xfId="6160" xr:uid="{42464BE1-D2D1-42C4-8A65-46A2BFABDC3E}"/>
    <cellStyle name="SAPBEXaggData 7 3 2" xfId="6159" xr:uid="{4CED20F5-2392-4426-9C65-B4E759514EF1}"/>
    <cellStyle name="SAPBEXaggData 7 3 2 2" xfId="6158" xr:uid="{12AD7BDD-0A09-4236-88A4-2F322C8A5C67}"/>
    <cellStyle name="SAPBEXaggData 7 3 3" xfId="6157" xr:uid="{4FB96D2B-B508-4E23-9D11-99AC8D96E7CF}"/>
    <cellStyle name="SAPBEXaggData 7 3 4" xfId="6156" xr:uid="{28A400EB-AEEE-4DE9-8473-EF75BD11C76F}"/>
    <cellStyle name="SAPBEXaggData 7 4" xfId="6155" xr:uid="{732AC117-C0B8-41F7-AF6E-73346AA0CE82}"/>
    <cellStyle name="SAPBEXaggData 7 4 2" xfId="6154" xr:uid="{EB709DE4-40F5-4D13-8F6A-695DEB3C00E2}"/>
    <cellStyle name="SAPBEXaggData 7 5" xfId="6153" xr:uid="{F384E772-010F-424C-BDE3-C60C8612FA56}"/>
    <cellStyle name="SAPBEXaggData 7 5 2" xfId="6152" xr:uid="{08DBB391-4599-4120-8D2B-B40E8769C220}"/>
    <cellStyle name="SAPBEXaggData 7 6" xfId="6151" xr:uid="{14CA3FAF-5B30-46D5-866A-C4E3F131113D}"/>
    <cellStyle name="SAPBEXaggData 7 7" xfId="6150" xr:uid="{A0E77383-75D0-461D-B29E-BA4BF5899741}"/>
    <cellStyle name="SAPBEXaggData 7 8" xfId="6149" xr:uid="{6F855BBF-DD69-4BF4-AECC-A9DE118CFE9F}"/>
    <cellStyle name="SAPBEXaggData 7 9" xfId="6148" xr:uid="{8F0C78A8-9D61-4104-9E91-30D624057589}"/>
    <cellStyle name="SAPBEXaggData 8" xfId="6147" xr:uid="{E52CE049-C153-418A-96C0-368A583936B6}"/>
    <cellStyle name="SAPBEXaggData 8 2" xfId="6146" xr:uid="{D3C92779-3816-4548-948C-FD072E868278}"/>
    <cellStyle name="SAPBEXaggData 8 2 2" xfId="6145" xr:uid="{E77D3635-F522-4901-A46A-9B968B31C5A6}"/>
    <cellStyle name="SAPBEXaggData 8 2 2 2" xfId="6144" xr:uid="{2BFD60E1-F21C-4E6A-A737-25D722B2D1E5}"/>
    <cellStyle name="SAPBEXaggData 8 2 2 2 2" xfId="6143" xr:uid="{12C743E0-18BF-4FE0-9276-19662804993B}"/>
    <cellStyle name="SAPBEXaggData 8 2 2 3" xfId="6142" xr:uid="{BC5298EE-DAC1-4BE4-9B36-3878169F0A6B}"/>
    <cellStyle name="SAPBEXaggData 8 2 2 4" xfId="6141" xr:uid="{18826EA7-9A1B-45FD-8E9C-E6543962CAAA}"/>
    <cellStyle name="SAPBEXaggData 8 2 3" xfId="6140" xr:uid="{C931567A-F33B-405E-BCFA-36C017BEC991}"/>
    <cellStyle name="SAPBEXaggData 8 2 3 2" xfId="6139" xr:uid="{2C420789-E044-44D7-A966-CF3038683C1E}"/>
    <cellStyle name="SAPBEXaggData 8 2 4" xfId="6138" xr:uid="{99575C96-E7D0-49DE-9326-5A25FF0DA699}"/>
    <cellStyle name="SAPBEXaggData 8 2 5" xfId="6137" xr:uid="{F339B1F0-6525-48C0-973D-D19B9182886A}"/>
    <cellStyle name="SAPBEXaggData 8 3" xfId="6136" xr:uid="{7BDFD4EB-B8FB-4DCD-A469-F0BADA231D95}"/>
    <cellStyle name="SAPBEXaggData 8 3 2" xfId="6135" xr:uid="{CE7B7BB3-D31C-49B9-8CE5-4036C2F166FB}"/>
    <cellStyle name="SAPBEXaggData 8 3 2 2" xfId="6134" xr:uid="{275493C7-BE27-473F-8108-54B1436C3586}"/>
    <cellStyle name="SAPBEXaggData 8 3 3" xfId="6133" xr:uid="{AC96942C-DFFD-4F5B-8D95-30D26BF2B01D}"/>
    <cellStyle name="SAPBEXaggData 8 3 4" xfId="6132" xr:uid="{586FB8AA-5AB5-4125-8D46-8C60F8239B9E}"/>
    <cellStyle name="SAPBEXaggData 9" xfId="6131" xr:uid="{0DD894A0-9801-4532-9981-F232D703959C}"/>
    <cellStyle name="SAPBEXaggData 9 2" xfId="6130" xr:uid="{5E628549-2120-4C9B-A33C-1FA67FC96096}"/>
    <cellStyle name="SAPBEXaggData 9 2 2" xfId="6129" xr:uid="{5F9DD108-3E3E-49BF-94CA-7069685C3EB4}"/>
    <cellStyle name="SAPBEXaggData 9 2 2 2" xfId="6128" xr:uid="{2D9F08C7-C0A2-49CB-80F3-EAFBA71C04DC}"/>
    <cellStyle name="SAPBEXaggData 9 2 3" xfId="6127" xr:uid="{1DF1877E-2C38-4C7D-8FC5-CF7CD8D58F30}"/>
    <cellStyle name="SAPBEXaggData 9 2 4" xfId="6126" xr:uid="{B8494A35-CF08-414F-8017-691113BAE85D}"/>
    <cellStyle name="SAPBEXaggData 9 3" xfId="6125" xr:uid="{F96D41D9-A511-4568-AC72-D33A0B92DABC}"/>
    <cellStyle name="SAPBEXaggData 9 3 2" xfId="6124" xr:uid="{369E0B9A-1406-4BF1-9216-5BB4B320E931}"/>
    <cellStyle name="SAPBEXaggData 9 4" xfId="6123" xr:uid="{9130CC3C-85AA-41E4-B231-C0C9E85F2B0A}"/>
    <cellStyle name="SAPBEXaggData 9 5" xfId="6122" xr:uid="{7626493B-023B-42E4-BFF3-C318BCBF79DC}"/>
    <cellStyle name="SAPBEXaggData_ IIC Summary " xfId="51" xr:uid="{A7088824-C070-4C2A-875C-29766F32F6F5}"/>
    <cellStyle name="SAPBEXaggDataEmph" xfId="53794" xr:uid="{E6DB666B-C567-4AE7-844B-2D0C5CDFFB11}"/>
    <cellStyle name="SAPBEXaggDataEmph 2" xfId="6121" xr:uid="{0F45C414-D677-4929-A84B-F89E4EAFF113}"/>
    <cellStyle name="SAPBEXaggDataEmph 2 2" xfId="6120" xr:uid="{C9FBBD22-0B9E-4DB4-BBB4-7BFA079D5530}"/>
    <cellStyle name="SAPBEXaggDataEmph 2 2 2" xfId="6119" xr:uid="{39DF49C4-50D7-4D5A-81EA-E69ACE47762E}"/>
    <cellStyle name="SAPBEXaggDataEmph 2 2 2 2" xfId="6118" xr:uid="{8C5FE4B4-2EE0-4364-8E16-30B9D16E049E}"/>
    <cellStyle name="SAPBEXaggDataEmph 2 2 3" xfId="6117" xr:uid="{C3A587D5-419F-41C1-BD72-D4C667CB1619}"/>
    <cellStyle name="SAPBEXaggDataEmph 2 2 3 2" xfId="6116" xr:uid="{C54B0007-178B-488F-B5B6-A75354649735}"/>
    <cellStyle name="SAPBEXaggDataEmph 2 2 4" xfId="6115" xr:uid="{FCEFB691-1533-446E-B070-898C69D51A14}"/>
    <cellStyle name="SAPBEXaggDataEmph 2 2 5" xfId="6114" xr:uid="{AE290DE8-C7FE-4FBB-82DC-805B639C66A8}"/>
    <cellStyle name="SAPBEXaggDataEmph 2 2 6" xfId="6113" xr:uid="{AA07BB54-9D35-4697-A9E1-1D2812A37BF9}"/>
    <cellStyle name="SAPBEXaggDataEmph 2 3" xfId="6112" xr:uid="{E8178136-4589-4380-A019-130C8DA69A10}"/>
    <cellStyle name="SAPBEXaggDataEmph 2 3 2" xfId="6111" xr:uid="{D067F9D5-6368-4B5F-B4CC-C92B51C78629}"/>
    <cellStyle name="SAPBEXaggDataEmph 2 4" xfId="6110" xr:uid="{F377F175-CBAD-4A07-8E01-D42262912082}"/>
    <cellStyle name="SAPBEXaggDataEmph 2 4 2" xfId="6109" xr:uid="{28F921F1-4B3A-46A1-BBB2-9DB73CC524B2}"/>
    <cellStyle name="SAPBEXaggDataEmph 2 4 3" xfId="6108" xr:uid="{8F3C85C4-6CCB-4895-84CA-78AA0863C7DF}"/>
    <cellStyle name="SAPBEXaggDataEmph 2 5" xfId="6107" xr:uid="{3B9E67D1-1BAF-46C5-9143-40BD51AE79CF}"/>
    <cellStyle name="SAPBEXaggDataEmph 3" xfId="6106" xr:uid="{5782F853-8F20-491F-BE6C-AD7D1C4307C8}"/>
    <cellStyle name="SAPBEXaggDataEmph 3 2" xfId="6105" xr:uid="{F56BD5B2-496B-4CD0-861E-5CF81D6A4F32}"/>
    <cellStyle name="SAPBEXaggDataEmph 3 2 2" xfId="6104" xr:uid="{3AA01DFA-C930-42F2-A521-0D6A7EE1F105}"/>
    <cellStyle name="SAPBEXaggDataEmph 3 2 2 2" xfId="6103" xr:uid="{010F073F-3DC1-4EA4-A63C-23E7E7C6A678}"/>
    <cellStyle name="SAPBEXaggDataEmph 3 2 3" xfId="6102" xr:uid="{CDD2EC7E-0D33-4C7E-94BA-88E0218A859C}"/>
    <cellStyle name="SAPBEXaggDataEmph 3 2 3 2" xfId="6101" xr:uid="{8F538AC5-7661-48E0-B6F5-5CE24BCFCF5A}"/>
    <cellStyle name="SAPBEXaggDataEmph 3 2 4" xfId="6100" xr:uid="{5FE5B119-6B10-437D-A9BE-CA9BD42943E7}"/>
    <cellStyle name="SAPBEXaggDataEmph 3 2 5" xfId="6099" xr:uid="{36199891-6CC8-4CB4-8FB8-F88C7C49B018}"/>
    <cellStyle name="SAPBEXaggDataEmph 3 2 6" xfId="6098" xr:uid="{B8B54F33-4B3C-4017-ABAC-A6CF1D9DD94C}"/>
    <cellStyle name="SAPBEXaggDataEmph 3 3" xfId="6097" xr:uid="{A3855844-37F1-4FFA-981C-76A49CA598A0}"/>
    <cellStyle name="SAPBEXaggDataEmph 3 3 2" xfId="6096" xr:uid="{E42602FC-9A01-4516-9A6F-D0142EB24CEF}"/>
    <cellStyle name="SAPBEXaggDataEmph 3 4" xfId="6095" xr:uid="{8E47A61A-A391-46FC-9AA6-F33E1B8EEB99}"/>
    <cellStyle name="SAPBEXaggDataEmph 3 4 2" xfId="6094" xr:uid="{44FD2D9C-9214-47FB-89EF-E0E511749E1D}"/>
    <cellStyle name="SAPBEXaggDataEmph 3 5" xfId="6093" xr:uid="{D0E5D40F-B963-4F0A-902B-AF88156D0F0C}"/>
    <cellStyle name="SAPBEXaggDataEmph 3 6" xfId="6092" xr:uid="{02107909-16FC-4DA0-B0F4-99B88CD19990}"/>
    <cellStyle name="SAPBEXaggDataEmph 3 7" xfId="6091" xr:uid="{69C3C7D5-8C9E-434B-9B79-601B12E79E6E}"/>
    <cellStyle name="SAPBEXaggDataEmph 3 8" xfId="6090" xr:uid="{83545882-1C70-4BE6-86A5-92D509B76732}"/>
    <cellStyle name="SAPBEXaggDataEmph 4" xfId="6089" xr:uid="{F018A86B-BDE2-4667-A5DA-2AD647F489BB}"/>
    <cellStyle name="SAPBEXaggDataEmph 4 2" xfId="6088" xr:uid="{18C32BDB-5CDE-4708-8A0B-7955E4C5BBD4}"/>
    <cellStyle name="SAPBEXaggDataEmph 4 2 2" xfId="6087" xr:uid="{50302104-7BF5-43DC-9238-441D79F3B09E}"/>
    <cellStyle name="SAPBEXaggDataEmph 4 3" xfId="6086" xr:uid="{CBF5BEF0-91AE-4A84-857C-FF6FDBB4A19F}"/>
    <cellStyle name="SAPBEXaggDataEmph 4 3 2" xfId="6085" xr:uid="{7C80BA03-2A1D-4F1A-860F-582021BEF171}"/>
    <cellStyle name="SAPBEXaggDataEmph 4 4" xfId="6084" xr:uid="{C5777A09-6A44-4DD7-8DF9-AD718E396232}"/>
    <cellStyle name="SAPBEXaggDataEmph 4 5" xfId="6083" xr:uid="{EFDB6317-7D24-4C2E-B5E6-CFF366ABFF33}"/>
    <cellStyle name="SAPBEXaggDataEmph 4 6" xfId="6082" xr:uid="{26F805F9-0D4C-47D6-B370-AD7A09F4F4DC}"/>
    <cellStyle name="SAPBEXaggDataEmph 5" xfId="6081" xr:uid="{81644948-2048-489B-BB47-65D603A206E4}"/>
    <cellStyle name="SAPBEXaggDataEmph 6" xfId="6080" xr:uid="{5CEBB4BC-5C9A-48C2-B55D-EA7F72BE3B7A}"/>
    <cellStyle name="SAPBEXaggDataEmph_ IIC Summary " xfId="52" xr:uid="{27123569-3A06-4599-882F-637B694D97EE}"/>
    <cellStyle name="SAPBEXaggExc1" xfId="53793" xr:uid="{1846DB2B-CE8F-400E-BDDE-82B451E1E1D4}"/>
    <cellStyle name="SAPBEXaggExc1 2" xfId="6079" xr:uid="{5B541FC8-3091-4FA3-9D02-444C341DA0F7}"/>
    <cellStyle name="SAPBEXaggExc1 2 2" xfId="6078" xr:uid="{3B04129E-3C65-4C93-883C-B566058C6902}"/>
    <cellStyle name="SAPBEXaggExc1 2 2 2" xfId="6077" xr:uid="{0C0F3C33-20BC-4758-8309-EAD0AB46E285}"/>
    <cellStyle name="SAPBEXaggExc1 2 3" xfId="6076" xr:uid="{0F9768D3-43D8-46A0-9BAE-782B41B8DBBB}"/>
    <cellStyle name="SAPBEXaggExc1 2 4" xfId="6075" xr:uid="{AFDFA16C-C25B-4B6D-B7BE-E0C820EFBB25}"/>
    <cellStyle name="SAPBEXaggExc1 2_07 SBI IIC Monthly Report_July_Day 6_08082011" xfId="6074" xr:uid="{DB1FDD73-DC77-435D-8FFF-527F3C7D123C}"/>
    <cellStyle name="SAPBEXaggExc1 3" xfId="6073" xr:uid="{773EF51A-9B0A-4E9F-918E-B0B3E5764930}"/>
    <cellStyle name="SAPBEXaggExc1 3 2" xfId="6072" xr:uid="{57D68A12-790A-4464-8170-CEF76233A906}"/>
    <cellStyle name="SAPBEXaggExc1 4" xfId="6071" xr:uid="{243A7302-EF45-41DD-A95F-19508A132808}"/>
    <cellStyle name="SAPBEXaggExc1 4 2" xfId="6070" xr:uid="{D6568870-AB88-4BBF-AD9D-A5ABBEB795E3}"/>
    <cellStyle name="SAPBEXaggExc1 4 2 2" xfId="6069" xr:uid="{52214303-F12B-4C2D-85D2-3530E9A2D5BF}"/>
    <cellStyle name="SAPBEXaggExc1 4 3" xfId="6068" xr:uid="{559035FD-C3FD-4BE2-BF6D-4258058EE074}"/>
    <cellStyle name="SAPBEXaggExc1 5" xfId="6067" xr:uid="{2569B51A-192C-47AA-8253-4F3F462CA466}"/>
    <cellStyle name="SAPBEXaggExc1_ IIC Summary " xfId="53" xr:uid="{0A1D2D76-815E-4715-B2D7-932F7F8B7430}"/>
    <cellStyle name="SAPBEXaggExc1Emph" xfId="53792" xr:uid="{B47781AA-2749-4F55-ACB9-3AFD152C3950}"/>
    <cellStyle name="SAPBEXaggExc1Emph 2" xfId="6066" xr:uid="{123CE721-EF62-49B1-B744-E5754C59C4A1}"/>
    <cellStyle name="SAPBEXaggExc1Emph 2 2" xfId="6065" xr:uid="{5E1A85F9-D3C9-4C85-98CB-6EB0DC24A0DA}"/>
    <cellStyle name="SAPBEXaggExc1Emph 2 2 2" xfId="6064" xr:uid="{D07E77AC-9B1A-4A9D-AC2E-4B77E940F91B}"/>
    <cellStyle name="SAPBEXaggExc1Emph 2 3" xfId="6063" xr:uid="{91847643-6F01-4C0A-9560-ACA915AFE949}"/>
    <cellStyle name="SAPBEXaggExc1Emph 2 4" xfId="6062" xr:uid="{F7D04D57-1030-4830-854E-7B2A392E35DB}"/>
    <cellStyle name="SAPBEXaggExc1Emph 2_07 SBI IIC Monthly Report_July_Day 6_08082011" xfId="6061" xr:uid="{5E2CA51A-8878-4358-8F6C-4ACDFDE646A2}"/>
    <cellStyle name="SAPBEXaggExc1Emph 3" xfId="6060" xr:uid="{D1510805-49BD-4396-A6DA-853A9AF6C723}"/>
    <cellStyle name="SAPBEXaggExc1Emph 3 2" xfId="6059" xr:uid="{8953524F-E7B9-4C7E-BDA6-A7D82DC36C15}"/>
    <cellStyle name="SAPBEXaggExc1Emph 4" xfId="6058" xr:uid="{DEE83218-E1A2-4E17-8E84-A9764361161D}"/>
    <cellStyle name="SAPBEXaggExc1Emph 4 2" xfId="6057" xr:uid="{B0C97338-5614-47E2-B859-D925CD3BB30A}"/>
    <cellStyle name="SAPBEXaggExc1Emph 4 2 2" xfId="6056" xr:uid="{1D030C9F-792B-49A7-B77C-5D66CA31FCD1}"/>
    <cellStyle name="SAPBEXaggExc1Emph 4 3" xfId="6055" xr:uid="{AD3CEDFC-97FF-4292-98C2-B72E5F369766}"/>
    <cellStyle name="SAPBEXaggExc1Emph 5" xfId="6054" xr:uid="{CEB871E9-CEBE-4DBD-B990-25878E729C46}"/>
    <cellStyle name="SAPBEXaggExc1Emph_ IIC Summary " xfId="54" xr:uid="{DDF1AF4F-883F-45B8-AEA4-88E750E7D2D3}"/>
    <cellStyle name="SAPBEXaggExc2" xfId="53791" xr:uid="{B94B5E46-0107-4B49-84F2-737A86B5A622}"/>
    <cellStyle name="SAPBEXaggExc2 2" xfId="6053" xr:uid="{AE10F447-89FF-485C-8731-0C6B62EB5662}"/>
    <cellStyle name="SAPBEXaggExc2 2 2" xfId="6052" xr:uid="{64460333-6FA8-4DB3-88A5-D33D9268D0A0}"/>
    <cellStyle name="SAPBEXaggExc2 2 2 2" xfId="6051" xr:uid="{7A0E30F3-89DC-4B19-A924-E2B130A4A843}"/>
    <cellStyle name="SAPBEXaggExc2 2 3" xfId="6050" xr:uid="{B90EF49F-9CC2-4E39-89E7-1F560585027E}"/>
    <cellStyle name="SAPBEXaggExc2 2 4" xfId="6049" xr:uid="{D15759EB-F60F-4BA7-B075-F90690435E88}"/>
    <cellStyle name="SAPBEXaggExc2 2_07 SBI IIC Monthly Report_July_Day 6_08082011" xfId="6048" xr:uid="{51917A6B-D3F9-4F1A-AD1B-447EE94F2D35}"/>
    <cellStyle name="SAPBEXaggExc2 3" xfId="6047" xr:uid="{492C2BBB-8188-4329-A826-0F9307F7768B}"/>
    <cellStyle name="SAPBEXaggExc2 3 2" xfId="6046" xr:uid="{391BF828-7E53-4F12-AB2C-268377247852}"/>
    <cellStyle name="SAPBEXaggExc2 4" xfId="6045" xr:uid="{E4EFE099-47FB-491F-A8FA-0BFDB28DF484}"/>
    <cellStyle name="SAPBEXaggExc2 4 2" xfId="6044" xr:uid="{06630D22-1CBA-4DDF-8437-3F82D249255A}"/>
    <cellStyle name="SAPBEXaggExc2 4 2 2" xfId="6043" xr:uid="{DCCFF6F7-E920-40F9-B927-422F4A723F64}"/>
    <cellStyle name="SAPBEXaggExc2 4 3" xfId="6042" xr:uid="{7E90EAE9-6E88-450D-B3A6-358CFAB752F7}"/>
    <cellStyle name="SAPBEXaggExc2 5" xfId="6041" xr:uid="{428F189F-9F44-456D-A8BA-A81BE176F542}"/>
    <cellStyle name="SAPBEXaggExc2_ IIC Summary " xfId="55" xr:uid="{881A2C59-369E-41E2-BB4D-061D3C2534C7}"/>
    <cellStyle name="SAPBEXaggExc2Emph" xfId="53790" xr:uid="{A37BE123-566A-4124-B457-4D61E90A1483}"/>
    <cellStyle name="SAPBEXaggExc2Emph 2" xfId="6040" xr:uid="{C45F1EB9-7912-4658-88F1-E959EE4A85EB}"/>
    <cellStyle name="SAPBEXaggExc2Emph 2 2" xfId="6039" xr:uid="{626828FD-5BBC-4CCA-88CF-8485D4A0BD37}"/>
    <cellStyle name="SAPBEXaggExc2Emph 2 2 2" xfId="6038" xr:uid="{49CF4DD0-646E-4D6B-8FB0-8A6783A343B1}"/>
    <cellStyle name="SAPBEXaggExc2Emph 2 3" xfId="6037" xr:uid="{0E1C2B65-AECC-4DCE-BBC5-44A645DEC22B}"/>
    <cellStyle name="SAPBEXaggExc2Emph 2 4" xfId="6036" xr:uid="{A906B2A9-F923-4F29-BD41-92BC3B9467FB}"/>
    <cellStyle name="SAPBEXaggExc2Emph 2_07 SBI IIC Monthly Report_July_Day 6_08082011" xfId="6035" xr:uid="{93333DA7-1020-4CA1-A670-8A4111E4F627}"/>
    <cellStyle name="SAPBEXaggExc2Emph 3" xfId="6034" xr:uid="{110AB5D8-76CC-4F60-893A-A44251035CF2}"/>
    <cellStyle name="SAPBEXaggExc2Emph 3 2" xfId="6033" xr:uid="{49B4DB64-59E4-4FD1-965D-9E50B1E85ED7}"/>
    <cellStyle name="SAPBEXaggExc2Emph 4" xfId="6032" xr:uid="{5C6D447C-1AC8-4C82-8DA1-2C37E60B17E0}"/>
    <cellStyle name="SAPBEXaggExc2Emph 4 2" xfId="6031" xr:uid="{9643612F-0A09-4A82-89AA-D5C4EC6BD736}"/>
    <cellStyle name="SAPBEXaggExc2Emph 4 2 2" xfId="6030" xr:uid="{4D6FF377-650B-496B-8A37-00FE5D05E938}"/>
    <cellStyle name="SAPBEXaggExc2Emph 4 3" xfId="6029" xr:uid="{3E9BE27D-D1E9-487D-B97D-00B5A698C065}"/>
    <cellStyle name="SAPBEXaggExc2Emph 5" xfId="6028" xr:uid="{096EBAD7-CE08-473C-8AA2-D7F876894004}"/>
    <cellStyle name="SAPBEXaggExc2Emph_ IIC Summary " xfId="56" xr:uid="{C2560CCF-4A86-4F65-BAD9-4930660E6268}"/>
    <cellStyle name="SAPBEXaggItem" xfId="53789" xr:uid="{C6514E2A-89F1-4E9A-94E4-84960DE78980}"/>
    <cellStyle name="SAPBEXaggItem 10" xfId="6027" xr:uid="{AD30063A-AE66-43C2-8F1F-497D4C09BAF4}"/>
    <cellStyle name="SAPBEXaggItem 10 2" xfId="6026" xr:uid="{415B5B3D-F4F3-4A86-8640-F26A7ADC9734}"/>
    <cellStyle name="SAPBEXaggItem 10 2 2" xfId="6025" xr:uid="{4EDD3B7F-059E-4B9E-9566-BE6DE23832BA}"/>
    <cellStyle name="SAPBEXaggItem 10 3" xfId="6024" xr:uid="{7A2F06DA-4C4A-45A3-9677-83ED3A98EC70}"/>
    <cellStyle name="SAPBEXaggItem 10 4" xfId="6023" xr:uid="{722E8B79-9B02-454E-9E01-848227255F53}"/>
    <cellStyle name="SAPBEXaggItem 11" xfId="6022" xr:uid="{B74993E5-1E87-454D-942B-6622D0DA8D2D}"/>
    <cellStyle name="SAPBEXaggItem 11 2" xfId="6021" xr:uid="{1C110A12-88AB-48EC-BAAB-AF64ABDF8B61}"/>
    <cellStyle name="SAPBEXaggItem 11 2 2" xfId="6020" xr:uid="{C529A54E-9BBE-40FE-B3F6-4862367BC0CB}"/>
    <cellStyle name="SAPBEXaggItem 11 3" xfId="6019" xr:uid="{5F781E6F-2E3A-4983-B993-618231046C1A}"/>
    <cellStyle name="SAPBEXaggItem 11 4" xfId="6018" xr:uid="{F369E4BD-2CF4-4AE1-A5FD-05F4A4BEB907}"/>
    <cellStyle name="SAPBEXaggItem 12" xfId="6017" xr:uid="{5A511602-A462-4EFA-81FF-C9CF22A73D39}"/>
    <cellStyle name="SAPBEXaggItem 13" xfId="6016" xr:uid="{260A43D7-7C8C-4631-A549-512FBEF2696E}"/>
    <cellStyle name="SAPBEXaggItem 14" xfId="6015" xr:uid="{09C0D1FE-1D70-4256-A1FA-3F095BD19CB9}"/>
    <cellStyle name="SAPBEXaggItem 2" xfId="6014" xr:uid="{8946C30E-C300-4F6C-8C66-CF5371031885}"/>
    <cellStyle name="SAPBEXaggItem 2 2" xfId="6013" xr:uid="{40964755-E06B-403A-8B36-1796FEEE6D9C}"/>
    <cellStyle name="SAPBEXaggItem 2 2 2" xfId="6012" xr:uid="{C6D0D1F8-C2E6-48A0-8019-B489FB853ABA}"/>
    <cellStyle name="SAPBEXaggItem 2 2 2 2" xfId="6011" xr:uid="{8739B3B6-D6B7-4973-8E6E-A7F85F7DCD16}"/>
    <cellStyle name="SAPBEXaggItem 2 2 2 2 2" xfId="6010" xr:uid="{7E86199D-6192-4305-A30A-7C3745B28634}"/>
    <cellStyle name="SAPBEXaggItem 2 2 2 2 2 2" xfId="6009" xr:uid="{75C8BA88-A4C8-4CE7-95D5-05C8686EE51F}"/>
    <cellStyle name="SAPBEXaggItem 2 2 2 2 3" xfId="6008" xr:uid="{252B6E18-DD94-48D5-B3D3-B2010CD9D7C7}"/>
    <cellStyle name="SAPBEXaggItem 2 2 2 2 4" xfId="6007" xr:uid="{AB0B84E4-E471-4950-9424-4F67512A2AC7}"/>
    <cellStyle name="SAPBEXaggItem 2 2 2 3" xfId="6006" xr:uid="{2EF52AC2-C93E-4834-8B21-57A17C94281B}"/>
    <cellStyle name="SAPBEXaggItem 2 2 2 3 2" xfId="6005" xr:uid="{92021C4C-F2E6-4AB9-A6F4-875316437B08}"/>
    <cellStyle name="SAPBEXaggItem 2 2 2 4" xfId="6004" xr:uid="{F258DD8C-6E4E-4982-B41A-9E5BCC107F5D}"/>
    <cellStyle name="SAPBEXaggItem 2 2 2 4 2" xfId="6003" xr:uid="{523AA170-5210-4F19-B27D-BFB11942A2C1}"/>
    <cellStyle name="SAPBEXaggItem 2 2 2 5" xfId="6002" xr:uid="{1291553B-B4AF-42F9-AF3B-EC3207F57238}"/>
    <cellStyle name="SAPBEXaggItem 2 2 3" xfId="6001" xr:uid="{6B010480-BB4E-4A56-A236-E43C55C5963D}"/>
    <cellStyle name="SAPBEXaggItem 2 2 3 2" xfId="6000" xr:uid="{5F362468-D16E-4E53-B64E-63F665A99347}"/>
    <cellStyle name="SAPBEXaggItem 2 2 3 2 2" xfId="5999" xr:uid="{4926E255-19D3-4D40-AE27-2D42FC063258}"/>
    <cellStyle name="SAPBEXaggItem 2 2 3 3" xfId="5998" xr:uid="{ED6F557B-C4D3-4DCB-84CB-647F91AC0C64}"/>
    <cellStyle name="SAPBEXaggItem 2 2 3 4" xfId="5997" xr:uid="{9B718730-3CB7-45CE-82A3-35246A3E596E}"/>
    <cellStyle name="SAPBEXaggItem 2 2 4" xfId="5996" xr:uid="{84AD4A64-FECE-4CCC-8FB9-34B87AD5CB97}"/>
    <cellStyle name="SAPBEXaggItem 2 2_Forecast" xfId="5995" xr:uid="{B5292E41-400D-451F-8125-01C3D3D8AF0D}"/>
    <cellStyle name="SAPBEXaggItem 2 3" xfId="5994" xr:uid="{3B228305-5BB8-453D-8975-C708F4CA0DCB}"/>
    <cellStyle name="SAPBEXaggItem 2 3 2" xfId="5993" xr:uid="{512E8D9C-9E5F-4F49-9731-DA3F94AD9453}"/>
    <cellStyle name="SAPBEXaggItem 2 3 2 2" xfId="5992" xr:uid="{97503A08-BDB6-40E6-9460-57590B1C210D}"/>
    <cellStyle name="SAPBEXaggItem 2 3 2 2 2" xfId="5991" xr:uid="{23F4309E-614F-49B1-B2FD-39AAF3EBCF58}"/>
    <cellStyle name="SAPBEXaggItem 2 3 2 2 2 2" xfId="5990" xr:uid="{ECB7FF9E-2F58-4A70-AEE2-8F37FCEF5894}"/>
    <cellStyle name="SAPBEXaggItem 2 3 2 2 3" xfId="5989" xr:uid="{BCC2DEE0-DE93-4367-B736-82E51896A2F6}"/>
    <cellStyle name="SAPBEXaggItem 2 3 2 2 4" xfId="5988" xr:uid="{2414CE1A-82D3-4C35-9C16-BD99049FB137}"/>
    <cellStyle name="SAPBEXaggItem 2 3 2 3" xfId="5987" xr:uid="{EAAF449A-EB81-4711-9D74-04F78E718D3A}"/>
    <cellStyle name="SAPBEXaggItem 2 3 2 3 2" xfId="5986" xr:uid="{10BE8471-29AB-498B-8E91-1070D87CAB17}"/>
    <cellStyle name="SAPBEXaggItem 2 3 2 4" xfId="5985" xr:uid="{946A3E49-DDA8-41B1-B2DD-E80913310EEC}"/>
    <cellStyle name="SAPBEXaggItem 2 3 2 5" xfId="5984" xr:uid="{6D961A81-BF91-42A6-94C8-AD055A554BFC}"/>
    <cellStyle name="SAPBEXaggItem 2 3 3" xfId="5983" xr:uid="{FC1018D7-13CE-4083-BDAE-909CE42A3D57}"/>
    <cellStyle name="SAPBEXaggItem 2 3 3 2" xfId="5982" xr:uid="{C35EB81C-AD53-4A79-9667-BB1A927A4CF7}"/>
    <cellStyle name="SAPBEXaggItem 2 3 3 2 2" xfId="5981" xr:uid="{E978768A-5034-44DD-9108-56AA54AB3FA5}"/>
    <cellStyle name="SAPBEXaggItem 2 3 3 3" xfId="5980" xr:uid="{18669AF3-FDAA-42EB-ACCD-1B2993A67A6B}"/>
    <cellStyle name="SAPBEXaggItem 2 3 3 4" xfId="5979" xr:uid="{1EA99BC9-FDE8-4409-8B1B-53E5A3C74A97}"/>
    <cellStyle name="SAPBEXaggItem 2 3 4" xfId="5978" xr:uid="{76EA2313-CCA9-422F-83D9-02F98F7FEA43}"/>
    <cellStyle name="SAPBEXaggItem 2 4" xfId="5977" xr:uid="{2859A23A-C6CD-44C4-BE5B-C6A31CF23936}"/>
    <cellStyle name="SAPBEXaggItem 2 4 2" xfId="5976" xr:uid="{6B70ABB5-A4A5-4898-BD47-A086BBBB1B0E}"/>
    <cellStyle name="SAPBEXaggItem 2 4 2 2" xfId="5975" xr:uid="{B28F87C5-F3B8-4CA8-82CB-DC62DD312E2D}"/>
    <cellStyle name="SAPBEXaggItem 2 4 2 2 2" xfId="5974" xr:uid="{A9D405FC-F5EF-40A2-ACF6-DD328C648998}"/>
    <cellStyle name="SAPBEXaggItem 2 4 2 2 2 2" xfId="5973" xr:uid="{21E9BF55-E4CC-4DCC-B7E1-D96D729BB817}"/>
    <cellStyle name="SAPBEXaggItem 2 4 2 2 3" xfId="5972" xr:uid="{008CA1EA-AB25-4477-B2A0-CAD8615808BB}"/>
    <cellStyle name="SAPBEXaggItem 2 4 2 2 4" xfId="5971" xr:uid="{6C493275-C287-49DD-B175-267748CFDF6E}"/>
    <cellStyle name="SAPBEXaggItem 2 4 2 3" xfId="5970" xr:uid="{26FC858D-9BE8-46C8-B0D8-CE751EE5E74C}"/>
    <cellStyle name="SAPBEXaggItem 2 4 2 3 2" xfId="5969" xr:uid="{6A365C8A-8446-480D-8276-6801172C9574}"/>
    <cellStyle name="SAPBEXaggItem 2 4 2 4" xfId="5968" xr:uid="{C8F186D1-91F0-4F01-ACE1-734C5E405843}"/>
    <cellStyle name="SAPBEXaggItem 2 4 2 5" xfId="5967" xr:uid="{F8AE4CFD-D8C6-4BFC-9387-9B947060D901}"/>
    <cellStyle name="SAPBEXaggItem 2 4 3" xfId="5966" xr:uid="{AD4DDBFF-5C2E-49BC-94D0-2C6372C206DC}"/>
    <cellStyle name="SAPBEXaggItem 2 4 3 2" xfId="5965" xr:uid="{C0407A4A-9735-438A-A823-24C60F5FA4C0}"/>
    <cellStyle name="SAPBEXaggItem 2 4 3 2 2" xfId="5964" xr:uid="{2BAC3EAE-2E6F-44BF-8D7A-6DE17CEF20AF}"/>
    <cellStyle name="SAPBEXaggItem 2 4 3 3" xfId="5963" xr:uid="{D8AE50EC-BDC6-4F6E-90FD-899BA2D381D2}"/>
    <cellStyle name="SAPBEXaggItem 2 4 3 4" xfId="5962" xr:uid="{4704E480-61E8-4051-B7CA-A73D5BD69627}"/>
    <cellStyle name="SAPBEXaggItem 2 5" xfId="5961" xr:uid="{5D8E9AAE-10A7-4DD0-B1D5-DD217F64B0EC}"/>
    <cellStyle name="SAPBEXaggItem 2 5 2" xfId="5960" xr:uid="{38D71CC8-96A4-4EC6-B8ED-13AC2DDFA899}"/>
    <cellStyle name="SAPBEXaggItem 2 5 2 2" xfId="5959" xr:uid="{E9EA3B9E-72CF-4C33-82DF-3803F033E9CA}"/>
    <cellStyle name="SAPBEXaggItem 2 5 2 2 2" xfId="5958" xr:uid="{3AC4143B-F686-4AE3-A060-39AAED4C0D58}"/>
    <cellStyle name="SAPBEXaggItem 2 5 2 3" xfId="5957" xr:uid="{8DD20A78-6B73-4AA8-B499-B3AA5A7A2821}"/>
    <cellStyle name="SAPBEXaggItem 2 5 2 4" xfId="5956" xr:uid="{C9EA4A01-920B-43D3-8976-CB895F77B35A}"/>
    <cellStyle name="SAPBEXaggItem 2 5 3" xfId="5955" xr:uid="{C1930AEA-01A1-4125-BD12-8CBFD055D8C2}"/>
    <cellStyle name="SAPBEXaggItem 2 5 3 2" xfId="5954" xr:uid="{474F8C29-241A-41E6-A90E-7357412D0B41}"/>
    <cellStyle name="SAPBEXaggItem 2 5 4" xfId="5953" xr:uid="{D87963BF-238E-429B-A513-B8289F9582C3}"/>
    <cellStyle name="SAPBEXaggItem 2 5 5" xfId="5952" xr:uid="{69A52C6D-0D7B-4D16-9D0F-9916DAA94E4D}"/>
    <cellStyle name="SAPBEXaggItem 2 6" xfId="5951" xr:uid="{036CA621-8EE8-4A7A-805F-2EEF5050A252}"/>
    <cellStyle name="SAPBEXaggItem 2 6 2" xfId="5950" xr:uid="{069C2E45-BBFF-4DD6-8488-4A113D553851}"/>
    <cellStyle name="SAPBEXaggItem 2 6 2 2" xfId="5949" xr:uid="{B839B228-2BB6-433F-A9B2-E7B8D74553DA}"/>
    <cellStyle name="SAPBEXaggItem 2 6 3" xfId="5948" xr:uid="{4ACEBD2F-1F7D-49F8-8860-18F18F708C8C}"/>
    <cellStyle name="SAPBEXaggItem 2 6 4" xfId="5947" xr:uid="{5489B0C5-0453-4790-845F-C14E96F25E3D}"/>
    <cellStyle name="SAPBEXaggItem 2 7" xfId="5946" xr:uid="{BE6A952F-69E0-4370-A60F-0272CA267DE3}"/>
    <cellStyle name="SAPBEXaggItem 2 8" xfId="5945" xr:uid="{DA985410-C82F-4546-A08A-47989E2A8373}"/>
    <cellStyle name="SAPBEXaggItem 2 9" xfId="5944" xr:uid="{998ABC7B-12EB-4672-8C9A-05E0EBCF14D2}"/>
    <cellStyle name="SAPBEXaggItem 2_DSub" xfId="5943" xr:uid="{7148151E-84CF-4290-A875-F77733A7D3F1}"/>
    <cellStyle name="SAPBEXaggItem 3" xfId="5942" xr:uid="{5320EBB9-36D1-4F63-B6B4-5502A5F1884E}"/>
    <cellStyle name="SAPBEXaggItem 3 2" xfId="5941" xr:uid="{DFECAC89-594A-485E-B1D6-026F058FC74B}"/>
    <cellStyle name="SAPBEXaggItem 3 2 2" xfId="5940" xr:uid="{F980FF1E-22F1-4C24-A885-0838213499A3}"/>
    <cellStyle name="SAPBEXaggItem 3 2 2 2" xfId="5939" xr:uid="{B800B020-6808-4FCC-96D2-AF0B9E8D21F4}"/>
    <cellStyle name="SAPBEXaggItem 3 2 2 2 2" xfId="5938" xr:uid="{4BAF24C9-C3C9-4304-A93D-5EAE0E5DB705}"/>
    <cellStyle name="SAPBEXaggItem 3 2 2 2 2 2" xfId="5937" xr:uid="{673F5DEB-72A5-47CF-99AF-DEE43856D12A}"/>
    <cellStyle name="SAPBEXaggItem 3 2 2 2 3" xfId="5936" xr:uid="{94703092-42DE-42B3-9E4B-F93FDE84867E}"/>
    <cellStyle name="SAPBEXaggItem 3 2 2 2 4" xfId="5935" xr:uid="{FD37EE0A-820B-4AF2-85D6-1675C93E99F2}"/>
    <cellStyle name="SAPBEXaggItem 3 2 2 3" xfId="5934" xr:uid="{10CE7DE6-C28C-4780-A87D-34DD4FE820D2}"/>
    <cellStyle name="SAPBEXaggItem 3 2 2 3 2" xfId="5933" xr:uid="{3B2101E6-61A9-4C7C-93C3-5D55B08AB597}"/>
    <cellStyle name="SAPBEXaggItem 3 2 2 4" xfId="5932" xr:uid="{48BD0B77-9063-4D10-8DBA-D7656A390314}"/>
    <cellStyle name="SAPBEXaggItem 3 2 2 4 2" xfId="5931" xr:uid="{D9584461-EDF7-47E7-8F84-E691D99E80D3}"/>
    <cellStyle name="SAPBEXaggItem 3 2 2 5" xfId="5930" xr:uid="{F8553034-73C8-4B45-87A0-C9EB79E92258}"/>
    <cellStyle name="SAPBEXaggItem 3 2 3" xfId="5929" xr:uid="{9BB1E65D-F92A-42C0-8444-03C4A66A0755}"/>
    <cellStyle name="SAPBEXaggItem 3 2 3 2" xfId="5928" xr:uid="{F5FECDCA-3FAC-4AF1-9C48-923063990D39}"/>
    <cellStyle name="SAPBEXaggItem 3 2 3 2 2" xfId="5927" xr:uid="{90E38EBC-4677-44D7-BB52-3065FF1B9F3F}"/>
    <cellStyle name="SAPBEXaggItem 3 2 3 3" xfId="5926" xr:uid="{D0C176B0-B251-4AB5-B5F9-026270A97B28}"/>
    <cellStyle name="SAPBEXaggItem 3 2 3 4" xfId="208" xr:uid="{D16F435B-5FEE-44E5-97DE-C9B9000BF482}"/>
    <cellStyle name="SAPBEXaggItem 3 2 4" xfId="5925" xr:uid="{2B1EBBF9-133F-4FD4-8530-FF5ED9EF0E88}"/>
    <cellStyle name="SAPBEXaggItem 3 2_Forecast" xfId="5924" xr:uid="{34B39243-ADBD-4F69-ACAB-59F54D7ED060}"/>
    <cellStyle name="SAPBEXaggItem 3 3" xfId="5923" xr:uid="{34860EE0-864E-475E-84A0-9CAB9332826D}"/>
    <cellStyle name="SAPBEXaggItem 3 3 2" xfId="5922" xr:uid="{9148990B-3071-4DF0-B0E7-AC0CCA02E8A2}"/>
    <cellStyle name="SAPBEXaggItem 3 3 2 2" xfId="5921" xr:uid="{641027EB-7D13-4D09-9B93-F8A918444C09}"/>
    <cellStyle name="SAPBEXaggItem 3 3 2 2 2" xfId="5920" xr:uid="{D66102EB-9AB8-4D58-B089-639EEBF17252}"/>
    <cellStyle name="SAPBEXaggItem 3 3 2 3" xfId="5919" xr:uid="{CB16362A-AC2C-4CCF-828D-103D3B97DB59}"/>
    <cellStyle name="SAPBEXaggItem 3 3 2 4" xfId="5918" xr:uid="{854D54E5-255B-44B3-B3A7-2EADA5516EDA}"/>
    <cellStyle name="SAPBEXaggItem 3 3 3" xfId="5917" xr:uid="{F8582624-9101-4C9C-B7E7-6F796F9BBBC1}"/>
    <cellStyle name="SAPBEXaggItem 3 3 3 2" xfId="5916" xr:uid="{10305321-CFD3-47D3-B25F-E6ADA6FA27E8}"/>
    <cellStyle name="SAPBEXaggItem 3 3 4" xfId="5915" xr:uid="{624D00F6-F036-4FB0-AA81-6570934599F0}"/>
    <cellStyle name="SAPBEXaggItem 3 3 4 2" xfId="5914" xr:uid="{04AD85A3-8F31-4ECB-BAC4-3F4EC10A274A}"/>
    <cellStyle name="SAPBEXaggItem 3 3 5" xfId="5913" xr:uid="{962DC91A-AF04-4014-9B78-EB7DB45F571E}"/>
    <cellStyle name="SAPBEXaggItem 3 4" xfId="5912" xr:uid="{23592852-A216-44B6-9D4F-C0A94F8DE96B}"/>
    <cellStyle name="SAPBEXaggItem 3 4 2" xfId="5911" xr:uid="{CCEB629D-1BB5-4B45-BE79-2DBCFC28A05E}"/>
    <cellStyle name="SAPBEXaggItem 3 4 2 2" xfId="5910" xr:uid="{FE5FC8CC-F003-42E3-B964-24232CF3B581}"/>
    <cellStyle name="SAPBEXaggItem 3 4 3" xfId="5909" xr:uid="{C1B2460F-ADB0-492F-85F0-830AFEC35CCD}"/>
    <cellStyle name="SAPBEXaggItem 3 4 4" xfId="5908" xr:uid="{BE2001A7-926F-4E10-8199-6E1F83FA7D21}"/>
    <cellStyle name="SAPBEXaggItem 3 5" xfId="5907" xr:uid="{A24F7099-898E-48B3-B5C9-A8B7E4372D56}"/>
    <cellStyle name="SAPBEXaggItem 3 6" xfId="5906" xr:uid="{3B79F76A-5D90-490B-91DC-063C85F172EB}"/>
    <cellStyle name="SAPBEXaggItem 3 7" xfId="5905" xr:uid="{CDF331B9-D906-49A2-92E9-95BC82AB1AE4}"/>
    <cellStyle name="SAPBEXaggItem 3_DSub" xfId="5904" xr:uid="{3038A700-2358-4A26-A00B-60316BDD5809}"/>
    <cellStyle name="SAPBEXaggItem 4" xfId="5903" xr:uid="{7007D717-10E7-493E-AEAE-8DEA3EE45609}"/>
    <cellStyle name="SAPBEXaggItem 4 2" xfId="5902" xr:uid="{83D97DE5-D671-48C0-8922-17416268A241}"/>
    <cellStyle name="SAPBEXaggItem 4 2 2" xfId="5901" xr:uid="{5175F807-8AEA-430F-A50A-03A65D5DE0DE}"/>
    <cellStyle name="SAPBEXaggItem 4 2 2 2" xfId="5900" xr:uid="{1F854B0A-A360-4C06-B291-F637895940A4}"/>
    <cellStyle name="SAPBEXaggItem 4 2 2 2 2" xfId="5899" xr:uid="{823EC1D4-41B0-4CF4-BC45-B0B97E060CE7}"/>
    <cellStyle name="SAPBEXaggItem 4 2 2 3" xfId="5898" xr:uid="{5A150164-29B5-4C09-A121-D0DC5DDCF205}"/>
    <cellStyle name="SAPBEXaggItem 4 2 2 4" xfId="5897" xr:uid="{37A0A2D2-702E-405D-8C4B-1F265CA778D7}"/>
    <cellStyle name="SAPBEXaggItem 4 2 3" xfId="5896" xr:uid="{140A13FC-3612-469B-A029-6E6CA88F6D50}"/>
    <cellStyle name="SAPBEXaggItem 4 2 3 2" xfId="5895" xr:uid="{65FBBA86-CA02-4709-82A6-CBF914928F9B}"/>
    <cellStyle name="SAPBEXaggItem 4 2 4" xfId="5894" xr:uid="{0521FFB5-5EDE-41E4-9D1C-43EE68D1C00C}"/>
    <cellStyle name="SAPBEXaggItem 4 2 4 2" xfId="5893" xr:uid="{02456AEB-73F1-434A-A283-AB9F2775F323}"/>
    <cellStyle name="SAPBEXaggItem 4 2 5" xfId="5892" xr:uid="{B9392636-3EAD-4F3A-9A98-C7B4252B3C36}"/>
    <cellStyle name="SAPBEXaggItem 4 3" xfId="5891" xr:uid="{F9D83FF7-07F4-4880-BA98-B7433BD6F4CD}"/>
    <cellStyle name="SAPBEXaggItem 4 3 2" xfId="5890" xr:uid="{701E0A2D-E2AE-4780-B16F-256BCA496B39}"/>
    <cellStyle name="SAPBEXaggItem 4 3 2 2" xfId="5889" xr:uid="{BC915460-FC16-429A-8567-D74AB5CFBE71}"/>
    <cellStyle name="SAPBEXaggItem 4 3 3" xfId="5888" xr:uid="{00224CCD-2307-4883-9EF5-E5C986BD7661}"/>
    <cellStyle name="SAPBEXaggItem 4 3 4" xfId="5887" xr:uid="{6FA00B39-8E89-4DA9-BD15-8A8567B0007B}"/>
    <cellStyle name="SAPBEXaggItem 4 4" xfId="5886" xr:uid="{FCCAC00C-B5CA-47CE-97C3-21265DF2645D}"/>
    <cellStyle name="SAPBEXaggItem 4_Forecast" xfId="5885" xr:uid="{319270FB-E1AD-4FBC-9D0C-D7AF5BE78350}"/>
    <cellStyle name="SAPBEXaggItem 5" xfId="5884" xr:uid="{B82D8590-4209-4EBE-BCAD-12E1957CB9E8}"/>
    <cellStyle name="SAPBEXaggItem 5 2" xfId="5883" xr:uid="{204311EF-65B2-4393-AD6D-72F2D872AEDE}"/>
    <cellStyle name="SAPBEXaggItem 5 2 2" xfId="5882" xr:uid="{BB07EE31-E493-43AE-9F84-DA04F0896906}"/>
    <cellStyle name="SAPBEXaggItem 5 2 2 2" xfId="5881" xr:uid="{37BD27AE-A851-435A-9BE1-EA81A08BCC67}"/>
    <cellStyle name="SAPBEXaggItem 5 2 2 2 2" xfId="5880" xr:uid="{295D8243-55A1-49FA-9E6C-4AE87C6B6916}"/>
    <cellStyle name="SAPBEXaggItem 5 2 2 3" xfId="5879" xr:uid="{7F0EF4B9-1E1E-4EDB-9BCD-1DBBB8CBBACC}"/>
    <cellStyle name="SAPBEXaggItem 5 2 2 4" xfId="5878" xr:uid="{1431CABA-B4D1-4C96-8360-3E78E0AA0613}"/>
    <cellStyle name="SAPBEXaggItem 5 2 3" xfId="5877" xr:uid="{C42D03D7-5AB0-4D3F-AD07-52E6EE80F6B8}"/>
    <cellStyle name="SAPBEXaggItem 5 2 3 2" xfId="5876" xr:uid="{C0A25C90-847E-4F1D-BB4C-03A8BD416D2F}"/>
    <cellStyle name="SAPBEXaggItem 5 2 4" xfId="5875" xr:uid="{1F93729D-5D9E-4B14-BF3E-818A3A845101}"/>
    <cellStyle name="SAPBEXaggItem 5 2 5" xfId="5874" xr:uid="{0F1BB1F2-28B7-4D8A-A910-40C535D1C9AE}"/>
    <cellStyle name="SAPBEXaggItem 5 3" xfId="5873" xr:uid="{365F6E03-4EFD-4B29-87B5-E7136DDD797D}"/>
    <cellStyle name="SAPBEXaggItem 5 3 2" xfId="5872" xr:uid="{F0D95173-053B-4CC8-8777-71BC6403DC6B}"/>
    <cellStyle name="SAPBEXaggItem 5 3 2 2" xfId="5871" xr:uid="{AEA137F8-30DC-4CCD-ADFD-803D8350CBF6}"/>
    <cellStyle name="SAPBEXaggItem 5 3 3" xfId="5870" xr:uid="{B127F7C4-2C28-440F-B863-538DFCC98DE1}"/>
    <cellStyle name="SAPBEXaggItem 5 3 4" xfId="5869" xr:uid="{E22ECD67-BDF7-4F87-8AC5-E6EE6CD2C4DD}"/>
    <cellStyle name="SAPBEXaggItem 5 4" xfId="5868" xr:uid="{811450E4-1F25-4E6D-89F2-80871216D15F}"/>
    <cellStyle name="SAPBEXaggItem 6" xfId="5867" xr:uid="{F9D0336C-8A5D-4860-B26D-4DE2924CAB82}"/>
    <cellStyle name="SAPBEXaggItem 6 2" xfId="5866" xr:uid="{DB75737D-B021-4290-ADE0-07A06392AE16}"/>
    <cellStyle name="SAPBEXaggItem 6 2 2" xfId="5865" xr:uid="{B1724F98-E952-472B-8A4C-DDE11DEF0A1A}"/>
    <cellStyle name="SAPBEXaggItem 6 2 2 2" xfId="5864" xr:uid="{B8789BB8-CF9B-488F-B7C8-014A17CC1998}"/>
    <cellStyle name="SAPBEXaggItem 6 2 2 2 2" xfId="5863" xr:uid="{CC126F87-10A1-410C-AC00-3DDF01D98915}"/>
    <cellStyle name="SAPBEXaggItem 6 2 2 3" xfId="5862" xr:uid="{137F0EC2-EFA9-44D0-833F-E19924B2C995}"/>
    <cellStyle name="SAPBEXaggItem 6 2 2 4" xfId="5861" xr:uid="{83922E03-2435-4BB5-ACA2-2A5CE24DA3EA}"/>
    <cellStyle name="SAPBEXaggItem 6 2 3" xfId="5860" xr:uid="{1D9EEFB3-43B3-437C-8776-374A47D84B41}"/>
    <cellStyle name="SAPBEXaggItem 6 2 3 2" xfId="5859" xr:uid="{9B0B9E68-E626-4EE9-96EA-C8ADB9FBCFF1}"/>
    <cellStyle name="SAPBEXaggItem 6 2 4" xfId="5858" xr:uid="{D7DCAA6C-E8F1-47B8-9186-E9633815D7D1}"/>
    <cellStyle name="SAPBEXaggItem 6 2 5" xfId="5857" xr:uid="{BE5F162A-AC5C-4BDA-9DBB-A32585B51F93}"/>
    <cellStyle name="SAPBEXaggItem 6 3" xfId="5856" xr:uid="{CF6DE53D-04EA-41B0-B976-6C026CBF7702}"/>
    <cellStyle name="SAPBEXaggItem 6 3 2" xfId="5855" xr:uid="{5A31132F-0F4F-4CC4-946D-076BAAA14D1B}"/>
    <cellStyle name="SAPBEXaggItem 6 3 2 2" xfId="5854" xr:uid="{EEB3E7B9-A4DB-4869-B3FA-F88EFC1526F6}"/>
    <cellStyle name="SAPBEXaggItem 6 3 3" xfId="5853" xr:uid="{1E1F61FC-627F-4585-A74D-1061BF1A93CF}"/>
    <cellStyle name="SAPBEXaggItem 6 3 4" xfId="5852" xr:uid="{1ABFCCDB-F029-423C-ABD7-253795424D6E}"/>
    <cellStyle name="SAPBEXaggItem 7" xfId="5851" xr:uid="{FFF67C03-E989-4C58-A65A-21E041BF16B6}"/>
    <cellStyle name="SAPBEXaggItem 7 2" xfId="5850" xr:uid="{5D7D51C1-81E2-4CAB-89CC-CC4F25CB0FC6}"/>
    <cellStyle name="SAPBEXaggItem 7 2 2" xfId="5849" xr:uid="{0559E4F8-0A1A-470F-A3C4-BC532C68F58F}"/>
    <cellStyle name="SAPBEXaggItem 7 2 2 2" xfId="5848" xr:uid="{69B6644A-A0A8-49E2-B0BB-A0FBD77E517E}"/>
    <cellStyle name="SAPBEXaggItem 7 2 2 2 2" xfId="5847" xr:uid="{E3191A1A-0CE9-4E62-AE34-FEC1CCA41AE8}"/>
    <cellStyle name="SAPBEXaggItem 7 2 2 3" xfId="5846" xr:uid="{702469AC-8693-4E6D-80A0-AEE5D05AD5DB}"/>
    <cellStyle name="SAPBEXaggItem 7 2 2 4" xfId="5845" xr:uid="{690A4276-1CD3-47D9-B3A0-8D01EA64A988}"/>
    <cellStyle name="SAPBEXaggItem 7 2 3" xfId="5844" xr:uid="{FF00A9B1-416A-4D69-85C8-638B28F5E966}"/>
    <cellStyle name="SAPBEXaggItem 7 2 3 2" xfId="5843" xr:uid="{41919185-14D9-484E-8209-895AF6339B2D}"/>
    <cellStyle name="SAPBEXaggItem 7 2 4" xfId="5842" xr:uid="{DA02B781-F864-43AE-8A93-15FDC1196818}"/>
    <cellStyle name="SAPBEXaggItem 7 2 5" xfId="5841" xr:uid="{AAD3F763-2D9B-414E-A549-9EE6FC1E4698}"/>
    <cellStyle name="SAPBEXaggItem 7 3" xfId="5840" xr:uid="{C5C41692-6665-426C-8721-0E64CFA218E9}"/>
    <cellStyle name="SAPBEXaggItem 7 3 2" xfId="5839" xr:uid="{BEAB87F5-C058-46CF-B6B7-4CE104F23664}"/>
    <cellStyle name="SAPBEXaggItem 7 3 2 2" xfId="5838" xr:uid="{A05873B8-6CA1-472F-B9DA-70542620ED2E}"/>
    <cellStyle name="SAPBEXaggItem 7 3 3" xfId="5837" xr:uid="{22891738-6675-40E9-A0A7-D9EF7794BC31}"/>
    <cellStyle name="SAPBEXaggItem 7 3 4" xfId="5836" xr:uid="{CD3CF3AB-5E26-4875-BCA6-DEA10724C9EB}"/>
    <cellStyle name="SAPBEXaggItem 7 4" xfId="5835" xr:uid="{53A8D71B-F3E3-4327-8784-9DAE3B488A3F}"/>
    <cellStyle name="SAPBEXaggItem 7 4 2" xfId="5834" xr:uid="{EC801BF2-A75B-4104-B676-23182EA41D07}"/>
    <cellStyle name="SAPBEXaggItem 7 5" xfId="5833" xr:uid="{465BE982-A85F-4E1C-A620-9193E0F518CC}"/>
    <cellStyle name="SAPBEXaggItem 7 5 2" xfId="5832" xr:uid="{022EED21-4CEB-4A5B-9113-91A4A226F52D}"/>
    <cellStyle name="SAPBEXaggItem 7 6" xfId="5831" xr:uid="{C70509C6-D586-4AAA-A3E7-B1FAD8107D4E}"/>
    <cellStyle name="SAPBEXaggItem 7 7" xfId="5830" xr:uid="{6B580D42-19F1-48EF-9354-EDE2C7392F62}"/>
    <cellStyle name="SAPBEXaggItem 7 8" xfId="5829" xr:uid="{B352C5BB-AAAF-4B49-A624-69A693F528A4}"/>
    <cellStyle name="SAPBEXaggItem 7 9" xfId="5828" xr:uid="{D2CBA8AB-E3D4-4021-B63B-FF288F1E320D}"/>
    <cellStyle name="SAPBEXaggItem 8" xfId="5827" xr:uid="{FD6E8CBD-67CF-4683-A2B7-B1ACF5C1B4D5}"/>
    <cellStyle name="SAPBEXaggItem 8 2" xfId="5826" xr:uid="{6291AF55-F302-4A32-965F-FCF3FC35D266}"/>
    <cellStyle name="SAPBEXaggItem 8 2 2" xfId="5825" xr:uid="{A6924481-268B-46A3-AFEF-97F5831BBA83}"/>
    <cellStyle name="SAPBEXaggItem 8 2 2 2" xfId="5824" xr:uid="{D60DF89E-648C-4C2F-AD5A-A2EF88C5CFF5}"/>
    <cellStyle name="SAPBEXaggItem 8 2 2 2 2" xfId="5823" xr:uid="{579FA59B-3B85-4E8C-910D-6AE6966F7E62}"/>
    <cellStyle name="SAPBEXaggItem 8 2 2 3" xfId="5822" xr:uid="{22C75B1C-DD32-452A-8A5C-3FCB87648FC0}"/>
    <cellStyle name="SAPBEXaggItem 8 2 2 4" xfId="5821" xr:uid="{A4E4DB88-C392-4BFB-A3F4-B9768ED243C1}"/>
    <cellStyle name="SAPBEXaggItem 8 2 3" xfId="5820" xr:uid="{1C61F3B1-3BDA-4A5A-81FC-849BA98F166E}"/>
    <cellStyle name="SAPBEXaggItem 8 2 3 2" xfId="5819" xr:uid="{20D82D4D-BA30-461D-8617-84742D1CFC1E}"/>
    <cellStyle name="SAPBEXaggItem 8 2 4" xfId="5818" xr:uid="{B300F379-CC1A-4AA2-873A-6008E2E4A96B}"/>
    <cellStyle name="SAPBEXaggItem 8 2 5" xfId="5817" xr:uid="{1F790860-5F9C-41EA-9CAE-48B557CD31FB}"/>
    <cellStyle name="SAPBEXaggItem 8 3" xfId="5816" xr:uid="{2EB93D14-664B-442F-8F9C-1A9F344E445F}"/>
    <cellStyle name="SAPBEXaggItem 8 3 2" xfId="5815" xr:uid="{4B59494B-1734-454B-969D-492D55F2EA19}"/>
    <cellStyle name="SAPBEXaggItem 8 3 2 2" xfId="5814" xr:uid="{F0CB5745-31C7-42C9-BF64-24C982243A0E}"/>
    <cellStyle name="SAPBEXaggItem 8 3 3" xfId="5813" xr:uid="{34EED172-71DC-4CA2-8E06-03F932DF0DDA}"/>
    <cellStyle name="SAPBEXaggItem 8 3 4" xfId="5812" xr:uid="{24ED7B7F-6DDF-4DC9-B786-D1F9CAB94E72}"/>
    <cellStyle name="SAPBEXaggItem 9" xfId="5811" xr:uid="{95CB8ADD-BDFD-444E-85EB-BB50E8A3F9DF}"/>
    <cellStyle name="SAPBEXaggItem 9 2" xfId="5810" xr:uid="{E1DCEC7F-BB9F-40BD-B385-58B39D19E8BD}"/>
    <cellStyle name="SAPBEXaggItem 9 2 2" xfId="5809" xr:uid="{DDA49820-47EB-4791-B90A-4957AFBE0119}"/>
    <cellStyle name="SAPBEXaggItem 9 2 2 2" xfId="5808" xr:uid="{FCAD8285-7BEC-4882-9268-F844E75E8BCB}"/>
    <cellStyle name="SAPBEXaggItem 9 2 3" xfId="5807" xr:uid="{B4500C1E-896D-4DB3-BF26-DAB942256018}"/>
    <cellStyle name="SAPBEXaggItem 9 2 4" xfId="5806" xr:uid="{1E7B1844-A218-4E3A-95F9-C4983D1F2863}"/>
    <cellStyle name="SAPBEXaggItem 9 3" xfId="5805" xr:uid="{82735CEA-FBD3-4082-BADB-F40E2F1A6548}"/>
    <cellStyle name="SAPBEXaggItem 9 3 2" xfId="5804" xr:uid="{A63D3EA9-ECF3-4AB6-889D-D35929F77E12}"/>
    <cellStyle name="SAPBEXaggItem 9 4" xfId="5803" xr:uid="{1B875527-4530-405B-8330-FCF5CE9EAF19}"/>
    <cellStyle name="SAPBEXaggItem 9 5" xfId="5802" xr:uid="{5AC69C92-DD2D-4750-B657-0BBD5B7296CC}"/>
    <cellStyle name="SAPBEXaggItem_ IIC Summary " xfId="57" xr:uid="{FF11497A-A535-4156-B525-F92E66874052}"/>
    <cellStyle name="SAPBEXaggItemX" xfId="53788" xr:uid="{FBBD1DD9-44C6-4FC6-9E0D-47D70B2D4EA3}"/>
    <cellStyle name="SAPBEXaggItemX 2" xfId="5801" xr:uid="{32065934-6C21-4C1B-AB77-A0A18EA61742}"/>
    <cellStyle name="SAPBEXaggItemX 2 2" xfId="5800" xr:uid="{BF4C8EFA-78F3-4821-9B4D-0E1C3370627C}"/>
    <cellStyle name="SAPBEXaggItemX 2 2 2" xfId="5799" xr:uid="{68E06DAE-7658-49AE-8DD5-036BE0867788}"/>
    <cellStyle name="SAPBEXaggItemX 2 2 2 2" xfId="5798" xr:uid="{1295ECCB-1369-46D4-8753-98DBFE4E7947}"/>
    <cellStyle name="SAPBEXaggItemX 2 2 3" xfId="5797" xr:uid="{7BD037CA-F19B-46FB-90CD-F5186F1BE922}"/>
    <cellStyle name="SAPBEXaggItemX 2 2 3 2" xfId="5796" xr:uid="{2282D769-1260-4C66-BA75-60F46093BE0B}"/>
    <cellStyle name="SAPBEXaggItemX 2 2 4" xfId="5795" xr:uid="{6D67F5A2-9382-462D-A928-370565F5E620}"/>
    <cellStyle name="SAPBEXaggItemX 2 2 5" xfId="5794" xr:uid="{7CED4953-D29B-4F05-AC7F-521FD3C40834}"/>
    <cellStyle name="SAPBEXaggItemX 2 2 6" xfId="5793" xr:uid="{F0E2C4F0-E373-4553-A4CF-6DE8699D235B}"/>
    <cellStyle name="SAPBEXaggItemX 2 3" xfId="5792" xr:uid="{28C3E1B7-E2DC-494B-978C-B29FDF7715A4}"/>
    <cellStyle name="SAPBEXaggItemX 2 3 2" xfId="5791" xr:uid="{68C77E0E-FDBC-49AA-8053-ECD39CEE38DF}"/>
    <cellStyle name="SAPBEXaggItemX 2 4" xfId="5790" xr:uid="{6EED6A64-C372-47D1-B8C3-91408C09DE92}"/>
    <cellStyle name="SAPBEXaggItemX 2 5" xfId="5789" xr:uid="{EEEA711C-C71A-4901-A1A2-10345550FF2A}"/>
    <cellStyle name="SAPBEXaggItemX 3" xfId="5788" xr:uid="{A3D69A91-0147-480C-92CD-6DFECD858E54}"/>
    <cellStyle name="SAPBEXaggItemX 3 2" xfId="5787" xr:uid="{24EFAA2B-07C3-49B4-8843-71A65D18FD3E}"/>
    <cellStyle name="SAPBEXaggItemX 3 2 2" xfId="5786" xr:uid="{8B9811D8-81CC-4D89-A389-5C8E453407A2}"/>
    <cellStyle name="SAPBEXaggItemX 3 2 2 2" xfId="5785" xr:uid="{324DF442-C26C-4B42-BFAF-12E72260FC34}"/>
    <cellStyle name="SAPBEXaggItemX 3 2 3" xfId="5784" xr:uid="{CBB750D8-15CC-4162-B899-B47BF14BB20D}"/>
    <cellStyle name="SAPBEXaggItemX 3 2 3 2" xfId="5783" xr:uid="{433469D9-A249-4DEF-88A9-255AF2630B4E}"/>
    <cellStyle name="SAPBEXaggItemX 3 2 4" xfId="5782" xr:uid="{E88600CB-605F-4994-B64B-DF59A5D3AEC4}"/>
    <cellStyle name="SAPBEXaggItemX 3 2 5" xfId="5781" xr:uid="{8FA65227-DB5C-407B-9CA7-2C4F9F54A8BD}"/>
    <cellStyle name="SAPBEXaggItemX 3 2 6" xfId="5780" xr:uid="{369F9C56-00C0-4BC0-9A1A-879A312A3C49}"/>
    <cellStyle name="SAPBEXaggItemX 3 3" xfId="5779" xr:uid="{BE743049-616F-4EA0-A4A2-776520715FD5}"/>
    <cellStyle name="SAPBEXaggItemX 3 3 2" xfId="5778" xr:uid="{AF70AFA4-81CA-4660-A335-47DB5453964D}"/>
    <cellStyle name="SAPBEXaggItemX 3 4" xfId="5777" xr:uid="{CAE11693-B1A8-41BA-8772-2A91044A9B48}"/>
    <cellStyle name="SAPBEXaggItemX 3 4 2" xfId="5776" xr:uid="{D0AF9F4E-7BEB-4295-88A6-526242297BAE}"/>
    <cellStyle name="SAPBEXaggItemX 3 5" xfId="5775" xr:uid="{DD954347-20F4-4FB1-8015-15A3F1B0B411}"/>
    <cellStyle name="SAPBEXaggItemX 3 6" xfId="5774" xr:uid="{B3C2594E-EEF0-4C7F-A39C-76E03462ADC8}"/>
    <cellStyle name="SAPBEXaggItemX 3 7" xfId="5773" xr:uid="{81C79D2B-CAF8-44F9-BA28-8E76A0A6EE5E}"/>
    <cellStyle name="SAPBEXaggItemX 3 8" xfId="5772" xr:uid="{E0E5EF76-CF44-4B52-86E0-47187A1A757D}"/>
    <cellStyle name="SAPBEXaggItemX 4" xfId="5771" xr:uid="{B1F61FBA-E3E5-4C67-BD4C-5AE83DF5E42E}"/>
    <cellStyle name="SAPBEXaggItemX 4 2" xfId="5770" xr:uid="{DADCF251-AE50-4DCE-95D6-FEC91EAC0C3C}"/>
    <cellStyle name="SAPBEXaggItemX 4 2 2" xfId="5769" xr:uid="{AD347743-CA5D-4A09-B194-F4A1BB58BAE0}"/>
    <cellStyle name="SAPBEXaggItemX 4 2 2 2" xfId="5768" xr:uid="{A576925A-FE7F-410B-81D8-9EE2BC8ADFD2}"/>
    <cellStyle name="SAPBEXaggItemX 4 2 3" xfId="5767" xr:uid="{E6AC6D48-9528-40D9-9983-BA81A09BCFD3}"/>
    <cellStyle name="SAPBEXaggItemX 4 2 3 2" xfId="5766" xr:uid="{BF595671-C90C-4A20-B396-18EECF29808D}"/>
    <cellStyle name="SAPBEXaggItemX 4 2 4" xfId="5765" xr:uid="{963C1B43-49BF-4834-8B43-5064823F9A95}"/>
    <cellStyle name="SAPBEXaggItemX 4 2 5" xfId="5764" xr:uid="{7E719BCD-984C-4336-B7CE-7B1F44366895}"/>
    <cellStyle name="SAPBEXaggItemX 4 2 6" xfId="5763" xr:uid="{D082211B-FA72-4993-BBFE-EAA236A742BA}"/>
    <cellStyle name="SAPBEXaggItemX 4 3" xfId="5762" xr:uid="{A21BBCAF-1CCF-4BCA-A4DE-EB59C87F4CD0}"/>
    <cellStyle name="SAPBEXaggItemX 4 3 2" xfId="5761" xr:uid="{7DC8BA1D-BB55-44CE-8551-7B6238376CAD}"/>
    <cellStyle name="SAPBEXaggItemX 4 4" xfId="5760" xr:uid="{C276037A-45E8-4450-B59C-37D811CC2654}"/>
    <cellStyle name="SAPBEXaggItemX 4 4 2" xfId="5759" xr:uid="{BBFACCAE-4DC5-48BC-9D0B-FF49F1D34423}"/>
    <cellStyle name="SAPBEXaggItemX 4 5" xfId="5758" xr:uid="{C3F9D8B3-7914-4B16-B35E-AEBAB445C9FD}"/>
    <cellStyle name="SAPBEXaggItemX 4 6" xfId="5757" xr:uid="{F50E57B5-EC56-4598-9902-4FE1E72EBDFB}"/>
    <cellStyle name="SAPBEXaggItemX 4 7" xfId="5756" xr:uid="{480B3FE9-9DD3-4CE0-8BDE-549FC84B7117}"/>
    <cellStyle name="SAPBEXaggItemX 4 8" xfId="5755" xr:uid="{BECCA30C-7A67-4F01-A505-761717C1D6E8}"/>
    <cellStyle name="SAPBEXaggItemX 5" xfId="5754" xr:uid="{D5BC711B-20C4-44AA-B8D6-19FEA4069296}"/>
    <cellStyle name="SAPBEXaggItemX 5 2" xfId="5753" xr:uid="{EC531D5E-9A50-4F98-95EB-0351DFA6FEAA}"/>
    <cellStyle name="SAPBEXaggItemX 5 2 2" xfId="5752" xr:uid="{15DD3143-4F4C-4F87-8285-A2F25D2AC828}"/>
    <cellStyle name="SAPBEXaggItemX 5 3" xfId="5751" xr:uid="{CEAC8E11-1DF2-4B9B-A424-74D1FA0AB179}"/>
    <cellStyle name="SAPBEXaggItemX 5 3 2" xfId="5750" xr:uid="{2146BD66-E599-4FF6-9A66-E3D47B4485F7}"/>
    <cellStyle name="SAPBEXaggItemX 5 4" xfId="5749" xr:uid="{0A30B36A-71DF-4629-9C3F-2B532A4DEE1D}"/>
    <cellStyle name="SAPBEXaggItemX 5 5" xfId="5748" xr:uid="{0A1C8E4C-8046-4A9B-B2EB-5A5AC2B74B39}"/>
    <cellStyle name="SAPBEXaggItemX 5 6" xfId="5747" xr:uid="{E0DD612B-C1B7-4A4C-95CD-3D488B8FFAB5}"/>
    <cellStyle name="SAPBEXaggItemX 6" xfId="5746" xr:uid="{D27C7BAD-DAB3-484B-A755-7A12C3505481}"/>
    <cellStyle name="SAPBEXaggItemX 6 2" xfId="5745" xr:uid="{5E1C42A3-F218-4220-99A9-77CB9F3EBF4A}"/>
    <cellStyle name="SAPBEXaggItemX 6 2 2" xfId="5744" xr:uid="{B3326917-D1E2-4A83-B705-D249EE98A06B}"/>
    <cellStyle name="SAPBEXaggItemX 6 3" xfId="5743" xr:uid="{15DEAC68-F8A0-4CFD-A96E-6035B01999E1}"/>
    <cellStyle name="SAPBEXaggItemX 7" xfId="5742" xr:uid="{D180C117-AED7-4347-8C88-40D225C998BA}"/>
    <cellStyle name="SAPBEXaggItemX 7 2" xfId="5741" xr:uid="{BA8A40C7-08EB-4A55-917A-8ADAED771B5E}"/>
    <cellStyle name="SAPBEXaggItemX 8" xfId="5740" xr:uid="{422650D1-4ED0-4D00-8F4D-61BA216DE4C2}"/>
    <cellStyle name="SAPBEXaggItemX 9" xfId="5739" xr:uid="{817D6C3D-A20B-4E4C-9936-F3FEAFA5A5B2}"/>
    <cellStyle name="SAPBEXaggItemX_Forecast" xfId="5738" xr:uid="{328212CF-3367-4617-BD3F-D6F80A27BA71}"/>
    <cellStyle name="SAPBEXchaText" xfId="53787" xr:uid="{F26A6F1E-842D-4924-A8D2-DC4F90EFDFE3}"/>
    <cellStyle name="SAPBEXchaText 10" xfId="5737" xr:uid="{E55C5404-0197-4FD7-A9CF-996072B221F1}"/>
    <cellStyle name="SAPBEXchaText 10 2" xfId="5736" xr:uid="{31FDC0FF-8CF0-49F9-B486-92876F0B4D79}"/>
    <cellStyle name="SAPBEXchaText 10 2 2" xfId="5735" xr:uid="{D26276BD-E59D-4BA7-8E1E-97ABCA702B83}"/>
    <cellStyle name="SAPBEXchaText 10 3" xfId="5734" xr:uid="{0ED692F1-4E5D-4971-B1C6-DD92C83C7907}"/>
    <cellStyle name="SAPBEXchaText 10 4" xfId="5733" xr:uid="{813B7461-975D-4F51-A83E-BE1C42740CC0}"/>
    <cellStyle name="SAPBEXchaText 11" xfId="5732" xr:uid="{99A89C4D-0ECB-4DB6-B69C-4AED95C82CBE}"/>
    <cellStyle name="SAPBEXchaText 12" xfId="5731" xr:uid="{77E18ED5-1569-40DE-8000-1815775F9B95}"/>
    <cellStyle name="SAPBEXchaText 13" xfId="5730" xr:uid="{5C344E8F-7967-4957-9DF1-21F70FF29FB6}"/>
    <cellStyle name="SAPBEXchaText 14" xfId="5729" xr:uid="{4BCCAF4C-9B8C-4BA4-8C22-E73697C305EC}"/>
    <cellStyle name="SAPBEXchaText 2" xfId="5728" xr:uid="{E315DBEC-94F9-488F-9EA9-B6D1DF44160E}"/>
    <cellStyle name="SAPBEXchaText 2 2" xfId="5727" xr:uid="{DD68CC2F-FB8C-423C-B795-7BC53A4FEF3E}"/>
    <cellStyle name="SAPBEXchaText 2 2 2" xfId="5726" xr:uid="{C4D9F822-69D2-4DA3-BE45-AC25B8E8C7BA}"/>
    <cellStyle name="SAPBEXchaText 2 2 2 2" xfId="5725" xr:uid="{BCD085A6-5628-462E-8F11-682038610917}"/>
    <cellStyle name="SAPBEXchaText 2 2 2 2 2" xfId="5724" xr:uid="{A0E3853C-0DAA-4E86-8AF2-6CFE4A0EB911}"/>
    <cellStyle name="SAPBEXchaText 2 2 2 2 2 2" xfId="5723" xr:uid="{80744E3E-1CBE-401F-890E-32B49AF0C3F0}"/>
    <cellStyle name="SAPBEXchaText 2 2 2 2 3" xfId="5722" xr:uid="{EB4D9129-7B0D-4527-A284-54672DDC23C2}"/>
    <cellStyle name="SAPBEXchaText 2 2 2 2 4" xfId="5721" xr:uid="{EA5AE11C-057F-4504-8E0D-49AAA06EA489}"/>
    <cellStyle name="SAPBEXchaText 2 2 2 3" xfId="5720" xr:uid="{AD5429F9-1D02-4189-B024-E5F5B9F20F8A}"/>
    <cellStyle name="SAPBEXchaText 2 2 2 3 2" xfId="5719" xr:uid="{209D857E-D0B4-4511-8B51-698E0A09104D}"/>
    <cellStyle name="SAPBEXchaText 2 2 2 4" xfId="5718" xr:uid="{0CBA1B47-D238-49FB-B510-70FB10B03605}"/>
    <cellStyle name="SAPBEXchaText 2 2 2 4 2" xfId="5717" xr:uid="{27FDEF15-6224-436B-9D89-0FC75CC87880}"/>
    <cellStyle name="SAPBEXchaText 2 2 2 5" xfId="5716" xr:uid="{6A3F9B45-D2D8-477D-8CB9-A9AB3956DA70}"/>
    <cellStyle name="SAPBEXchaText 2 2 3" xfId="5715" xr:uid="{125EB308-EFC3-4B8A-A4D4-D37543AB1E30}"/>
    <cellStyle name="SAPBEXchaText 2 2 3 2" xfId="5714" xr:uid="{ED140498-A804-43EF-9AB3-E79B9F422774}"/>
    <cellStyle name="SAPBEXchaText 2 2 3 2 2" xfId="5713" xr:uid="{34521FAD-B933-4CAC-AE46-099A933AAEB1}"/>
    <cellStyle name="SAPBEXchaText 2 2 3 3" xfId="5712" xr:uid="{187A709B-7AB9-40FD-91CB-481345CED7F0}"/>
    <cellStyle name="SAPBEXchaText 2 2 3 4" xfId="5711" xr:uid="{5BAB4645-DA91-4553-A8EB-71048198A1ED}"/>
    <cellStyle name="SAPBEXchaText 2 2 4" xfId="5710" xr:uid="{9B17E3CC-4717-47AE-BA39-EE88811265BE}"/>
    <cellStyle name="SAPBEXchaText 2 2_Forecast" xfId="5709" xr:uid="{06E5487E-A53C-4CA9-BDDD-8F510200B940}"/>
    <cellStyle name="SAPBEXchaText 2 3" xfId="5708" xr:uid="{171AAC72-DDDA-4810-B31E-2E9A76D4827F}"/>
    <cellStyle name="SAPBEXchaText 2 3 2" xfId="5707" xr:uid="{A155B9F8-38C1-437C-93A0-AE33052327B6}"/>
    <cellStyle name="SAPBEXchaText 2 3 2 2" xfId="5706" xr:uid="{B5EE4A1A-226B-47D3-BE9F-9D0C44EF96FC}"/>
    <cellStyle name="SAPBEXchaText 2 3 2 2 2" xfId="5705" xr:uid="{584CCC3A-D78C-4601-903D-79B995288DE2}"/>
    <cellStyle name="SAPBEXchaText 2 3 2 2 2 2" xfId="5704" xr:uid="{9E7235E0-9E51-4A25-AEA7-53A8C25E1D6F}"/>
    <cellStyle name="SAPBEXchaText 2 3 2 2 3" xfId="5703" xr:uid="{37C956C7-213A-4EC8-87D9-AFCBD5DBCF40}"/>
    <cellStyle name="SAPBEXchaText 2 3 2 2 4" xfId="5702" xr:uid="{92667CBC-1504-4DC5-BD14-D0697D665341}"/>
    <cellStyle name="SAPBEXchaText 2 3 2 3" xfId="5701" xr:uid="{BE64C639-1B26-4352-B8C8-2E50407CB7B3}"/>
    <cellStyle name="SAPBEXchaText 2 3 2 3 2" xfId="5700" xr:uid="{1519CD16-91DE-41E0-A7D3-65B67A7FB075}"/>
    <cellStyle name="SAPBEXchaText 2 3 2 4" xfId="5699" xr:uid="{6350BE36-06F0-4569-9BF0-D435D2D09845}"/>
    <cellStyle name="SAPBEXchaText 2 3 2 5" xfId="5698" xr:uid="{FDE7F4DA-120C-4076-AB22-B71040ED9AAD}"/>
    <cellStyle name="SAPBEXchaText 2 3 3" xfId="5697" xr:uid="{E1FE69F2-B46F-40B7-BBFA-315296DE6DC8}"/>
    <cellStyle name="SAPBEXchaText 2 3 3 2" xfId="5696" xr:uid="{F432A30C-4C74-41AA-9C64-C2F471FBDCD7}"/>
    <cellStyle name="SAPBEXchaText 2 3 3 2 2" xfId="5695" xr:uid="{D7796614-70D0-4E8A-9DC4-525BBD1299BC}"/>
    <cellStyle name="SAPBEXchaText 2 3 3 3" xfId="5694" xr:uid="{55765B5A-A2FD-4690-A1D7-599AE9C4D59C}"/>
    <cellStyle name="SAPBEXchaText 2 3 3 4" xfId="5693" xr:uid="{E57384F4-1548-4707-98D1-4038A763429B}"/>
    <cellStyle name="SAPBEXchaText 2 3 4" xfId="5692" xr:uid="{7D9D1E7E-B2D9-4BDD-8CCD-2EC55BFE30D5}"/>
    <cellStyle name="SAPBEXchaText 2 4" xfId="5691" xr:uid="{46B91BB3-DF18-41D9-B0B5-63750C9E80C0}"/>
    <cellStyle name="SAPBEXchaText 2 4 2" xfId="5690" xr:uid="{1CB3B33B-C5A7-410B-954F-668F704D5856}"/>
    <cellStyle name="SAPBEXchaText 2 4 2 2" xfId="5689" xr:uid="{CCA485A6-32FC-46EE-A679-D5609FFAADFA}"/>
    <cellStyle name="SAPBEXchaText 2 4 2 2 2" xfId="5688" xr:uid="{78AF975B-88F5-4821-BA8A-9BC4E18723F7}"/>
    <cellStyle name="SAPBEXchaText 2 4 2 3" xfId="5687" xr:uid="{3CFBB3E0-5478-4F06-B93A-043F0235BCA9}"/>
    <cellStyle name="SAPBEXchaText 2 4 2 4" xfId="5686" xr:uid="{A7BA7F70-2681-46CB-B305-45E789A18FBA}"/>
    <cellStyle name="SAPBEXchaText 2 4 3" xfId="5685" xr:uid="{CEE9C590-713C-48E2-A2D0-45F54CB3E27D}"/>
    <cellStyle name="SAPBEXchaText 2 4 3 2" xfId="5684" xr:uid="{AB873940-F734-459E-8FB9-A21E921377DE}"/>
    <cellStyle name="SAPBEXchaText 2 4 4" xfId="5683" xr:uid="{8805539B-3D94-4522-870C-0BA80E21FF09}"/>
    <cellStyle name="SAPBEXchaText 2 4 5" xfId="5682" xr:uid="{98D8505B-35F9-4B81-B964-D499422CEAB9}"/>
    <cellStyle name="SAPBEXchaText 2 5" xfId="5681" xr:uid="{80C07765-6AD6-4D7C-823E-F4ABBFC169DC}"/>
    <cellStyle name="SAPBEXchaText 2 5 2" xfId="5680" xr:uid="{E535E3B1-7D84-4F98-A4BE-42E573990714}"/>
    <cellStyle name="SAPBEXchaText 2 5 2 2" xfId="5679" xr:uid="{72843C1D-EE73-4D71-9F7B-89772E314032}"/>
    <cellStyle name="SAPBEXchaText 2 5 3" xfId="5678" xr:uid="{A52AB995-FF22-4FB5-8B64-6B536954D050}"/>
    <cellStyle name="SAPBEXchaText 2 5 4" xfId="5677" xr:uid="{5DDA595E-EA95-4B61-8AB6-EA9FC71507F1}"/>
    <cellStyle name="SAPBEXchaText 2 6" xfId="5676" xr:uid="{E8488DD2-0C52-43BA-B183-069A6A75FF83}"/>
    <cellStyle name="SAPBEXchaText 2 7" xfId="5675" xr:uid="{611A5DB6-84DB-463C-8241-A830E4EBC9A1}"/>
    <cellStyle name="SAPBEXchaText 2 8" xfId="5674" xr:uid="{4E587AD7-76FD-4946-9827-E17938060298}"/>
    <cellStyle name="SAPBEXchaText 2_DSub" xfId="5673" xr:uid="{4330258E-CC51-4D37-9378-D994065B7BAB}"/>
    <cellStyle name="SAPBEXchaText 3" xfId="5672" xr:uid="{4ECE3706-3520-4DEE-9282-59A1D56FA285}"/>
    <cellStyle name="SAPBEXchaText 3 2" xfId="5671" xr:uid="{492ADD88-4D3D-4B44-9D01-4FBD38D831A2}"/>
    <cellStyle name="SAPBEXchaText 3 2 2" xfId="5670" xr:uid="{7E3E1FDC-C285-4EBE-AD4E-5BFC09BB55A3}"/>
    <cellStyle name="SAPBEXchaText 3 2 2 2" xfId="5669" xr:uid="{0BDC42FF-54C5-4926-B6A4-B502E9758970}"/>
    <cellStyle name="SAPBEXchaText 3 2 2 2 2" xfId="5668" xr:uid="{85455480-810E-47D9-AA06-745BE890ED75}"/>
    <cellStyle name="SAPBEXchaText 3 2 2 2 2 2" xfId="5667" xr:uid="{2D8CBBA5-566E-46C5-862B-BEC8B897D9FD}"/>
    <cellStyle name="SAPBEXchaText 3 2 2 2 3" xfId="5666" xr:uid="{F3853DF0-EECC-4AC4-86F2-2E3CF1C26499}"/>
    <cellStyle name="SAPBEXchaText 3 2 2 2 4" xfId="5665" xr:uid="{6339ECDA-6226-4A2C-BC11-101C3DA76F1C}"/>
    <cellStyle name="SAPBEXchaText 3 2 2 3" xfId="5664" xr:uid="{5B12D118-264A-4F44-8E8C-58DC401E2A1D}"/>
    <cellStyle name="SAPBEXchaText 3 2 2 3 2" xfId="5663" xr:uid="{51F66AB2-D847-4345-9717-8C5322C0B6AE}"/>
    <cellStyle name="SAPBEXchaText 3 2 2 4" xfId="5662" xr:uid="{CA740405-B566-441D-A64E-8986C3CAF648}"/>
    <cellStyle name="SAPBEXchaText 3 2 2 4 2" xfId="5661" xr:uid="{65456EDA-19AE-40DE-8480-248CF97B7A0F}"/>
    <cellStyle name="SAPBEXchaText 3 2 2 5" xfId="5660" xr:uid="{443D7E1A-2348-4974-8079-BCCC23E3147C}"/>
    <cellStyle name="SAPBEXchaText 3 2 3" xfId="5659" xr:uid="{10A899CA-626C-457A-B818-DC7B47B7F3F1}"/>
    <cellStyle name="SAPBEXchaText 3 2 3 2" xfId="5658" xr:uid="{9AE38E52-9C78-4452-9ACD-CC349BB4A049}"/>
    <cellStyle name="SAPBEXchaText 3 2 3 2 2" xfId="5657" xr:uid="{71B514F8-848B-4472-8A76-32E7339636E7}"/>
    <cellStyle name="SAPBEXchaText 3 2 3 3" xfId="5656" xr:uid="{8317AF5D-6E32-4EF8-81E2-CAE8C1BDBAD3}"/>
    <cellStyle name="SAPBEXchaText 3 2 3 4" xfId="5655" xr:uid="{0917A57C-F59C-48E8-8560-B3261C8B7EC0}"/>
    <cellStyle name="SAPBEXchaText 3 2 4" xfId="5654" xr:uid="{DB13A7A9-CB4A-4524-8111-D91C36D0EA1C}"/>
    <cellStyle name="SAPBEXchaText 3 2_Forecast" xfId="5653" xr:uid="{E11BACF3-A642-4AA6-9367-9E2A6CA7AECF}"/>
    <cellStyle name="SAPBEXchaText 3 3" xfId="5652" xr:uid="{32AF7FDB-76A8-4C44-A997-0ED16AFF526A}"/>
    <cellStyle name="SAPBEXchaText 3 3 2" xfId="5651" xr:uid="{43873669-8525-453A-9BE3-B25A9E8D56D3}"/>
    <cellStyle name="SAPBEXchaText 3 3 2 2" xfId="5650" xr:uid="{C50A9094-4E22-4C71-B42C-9D927FC6E744}"/>
    <cellStyle name="SAPBEXchaText 3 3 2 2 2" xfId="5649" xr:uid="{24D52C29-1C27-4359-9946-C2ED04CB843F}"/>
    <cellStyle name="SAPBEXchaText 3 3 2 3" xfId="5648" xr:uid="{5026B9D9-2D45-45B2-A513-F15997171444}"/>
    <cellStyle name="SAPBEXchaText 3 3 2 4" xfId="5647" xr:uid="{39921472-4724-4695-8C30-AE120489B344}"/>
    <cellStyle name="SAPBEXchaText 3 3 3" xfId="5646" xr:uid="{B33E3774-8287-47CD-869A-35DFAFF706CA}"/>
    <cellStyle name="SAPBEXchaText 3 3 3 2" xfId="5645" xr:uid="{088E95FB-5C27-4E43-911F-13A28EDAB864}"/>
    <cellStyle name="SAPBEXchaText 3 3 4" xfId="5644" xr:uid="{57CFD5D4-D7D9-4634-84AA-5FDF9D964F49}"/>
    <cellStyle name="SAPBEXchaText 3 3 4 2" xfId="5643" xr:uid="{C94E9BEF-E973-4110-9C42-EB7E18848BE4}"/>
    <cellStyle name="SAPBEXchaText 3 3 5" xfId="5642" xr:uid="{4A4E196F-27FD-4DEE-89C6-8E909348F0DC}"/>
    <cellStyle name="SAPBEXchaText 3 4" xfId="5641" xr:uid="{CF06B857-E576-4F7B-B7FE-BEF0914F1C1B}"/>
    <cellStyle name="SAPBEXchaText 3 4 2" xfId="5640" xr:uid="{5560B51E-AC4F-491D-9A6F-155C3D5D9B5A}"/>
    <cellStyle name="SAPBEXchaText 3 4 2 2" xfId="5639" xr:uid="{61B0C8CB-BFA0-40A1-B614-6900530E6D49}"/>
    <cellStyle name="SAPBEXchaText 3 4 3" xfId="5638" xr:uid="{CAA205A1-D3CF-4808-8457-E7BEDB1EC1FF}"/>
    <cellStyle name="SAPBEXchaText 3 4 4" xfId="5637" xr:uid="{64D36D8A-8470-45A8-8C6A-D2FD0EDC6BF4}"/>
    <cellStyle name="SAPBEXchaText 3 5" xfId="5636" xr:uid="{CC1279B6-3E8F-4A46-954B-C909A08606B9}"/>
    <cellStyle name="SAPBEXchaText 3 5 2" xfId="5635" xr:uid="{1666F33A-7195-4E6D-958B-14A53ADB3542}"/>
    <cellStyle name="SAPBEXchaText 3 6" xfId="5634" xr:uid="{9E3A15FF-63ED-43C5-81CF-C73EF1A15FC3}"/>
    <cellStyle name="SAPBEXchaText 3 6 2" xfId="5633" xr:uid="{3F1045EC-3AF6-4FFB-946E-0F52F2E53193}"/>
    <cellStyle name="SAPBEXchaText 3 7" xfId="5632" xr:uid="{F4BD70B0-FC6A-4E43-834E-0DCFB768AE03}"/>
    <cellStyle name="SAPBEXchaText 3_DSub" xfId="5631" xr:uid="{D2825442-6F88-463E-9580-1AEBD3F1F66B}"/>
    <cellStyle name="SAPBEXchaText 4" xfId="5630" xr:uid="{6B0A8196-A2F5-429F-AB8C-BEB197C099E5}"/>
    <cellStyle name="SAPBEXchaText 4 2" xfId="5629" xr:uid="{8435C1C4-8BF8-46B2-A5EA-82367766D83B}"/>
    <cellStyle name="SAPBEXchaText 4 2 2" xfId="5628" xr:uid="{4BE0308F-3CA8-445C-BF82-7D2998946116}"/>
    <cellStyle name="SAPBEXchaText 4 2 2 2" xfId="5627" xr:uid="{2528ACF7-4BFF-4241-9AA3-DB393D460182}"/>
    <cellStyle name="SAPBEXchaText 4 2 2 2 2" xfId="5626" xr:uid="{4C3A6D39-5F7E-49DC-8C69-875C7AAC0961}"/>
    <cellStyle name="SAPBEXchaText 4 2 2 3" xfId="5625" xr:uid="{31C7EE47-30C3-4F8E-8CFE-3B189427F8ED}"/>
    <cellStyle name="SAPBEXchaText 4 2 2 4" xfId="5624" xr:uid="{6A69BE44-011A-4837-B6DC-96A219E1D7C4}"/>
    <cellStyle name="SAPBEXchaText 4 2 3" xfId="5623" xr:uid="{61B3E75D-B188-47E0-8A34-1ED25D34EE7B}"/>
    <cellStyle name="SAPBEXchaText 4 2 3 2" xfId="5622" xr:uid="{6BC71EDA-4615-4532-85F5-3326CDB5924E}"/>
    <cellStyle name="SAPBEXchaText 4 2 3 2 2" xfId="5621" xr:uid="{098E168C-E2AC-459E-85B6-1271A56E5A96}"/>
    <cellStyle name="SAPBEXchaText 4 2 3 3" xfId="5620" xr:uid="{848938ED-13DE-46D0-A2E7-C586EE61579F}"/>
    <cellStyle name="SAPBEXchaText 4 2 4" xfId="5619" xr:uid="{3A2FB7C6-0D6F-48B7-8CBA-3AEBA5E1A9D8}"/>
    <cellStyle name="SAPBEXchaText 4 2 4 2" xfId="5618" xr:uid="{6F75C988-F913-40B4-B778-CF46C3EE95B9}"/>
    <cellStyle name="SAPBEXchaText 4 2 5" xfId="5617" xr:uid="{B94F0EDA-2F11-41DB-A170-9FB42A800A92}"/>
    <cellStyle name="SAPBEXchaText 4 3" xfId="5616" xr:uid="{C2B21CD9-B1AE-47DF-A191-94A69A384F3A}"/>
    <cellStyle name="SAPBEXchaText 4 3 2" xfId="5615" xr:uid="{3B8F9D3E-0B6A-4401-874B-5F5835DA9622}"/>
    <cellStyle name="SAPBEXchaText 4 3 2 2" xfId="5614" xr:uid="{DB4D44B4-E889-4149-9267-D8F0561D06C9}"/>
    <cellStyle name="SAPBEXchaText 4 3 3" xfId="5613" xr:uid="{51C2A4BC-2F30-4EF4-BF98-2A3E922926F5}"/>
    <cellStyle name="SAPBEXchaText 4 3 4" xfId="5612" xr:uid="{0FDA6B93-6596-4059-971D-0D3F47420924}"/>
    <cellStyle name="SAPBEXchaText 4 4" xfId="5611" xr:uid="{790DB0B8-9DCC-47BC-9CD3-28D6F670D838}"/>
    <cellStyle name="SAPBEXchaText 4 4 2" xfId="5610" xr:uid="{E65F5C55-777F-442E-BE82-EDB3714ECB92}"/>
    <cellStyle name="SAPBEXchaText 4 5" xfId="5609" xr:uid="{574695BA-C227-4FEF-BF99-82C0D5DACFDD}"/>
    <cellStyle name="SAPBEXchaText 4 5 2" xfId="5608" xr:uid="{ED87EA8B-343D-447B-BDC2-6994A3E13032}"/>
    <cellStyle name="SAPBEXchaText 4 6" xfId="5607" xr:uid="{F11859B0-B296-4F37-BD17-518BDC76BC66}"/>
    <cellStyle name="SAPBEXchaText 4_Forecast" xfId="5606" xr:uid="{26F698D8-59E8-4F9B-99E5-7AB29507DA3C}"/>
    <cellStyle name="SAPBEXchaText 5" xfId="5605" xr:uid="{37B76212-B88A-4DE7-99C9-87A34FA8E06A}"/>
    <cellStyle name="SAPBEXchaText 5 2" xfId="5604" xr:uid="{5A6A4A3D-A115-41BF-848D-DA89255EE0D1}"/>
    <cellStyle name="SAPBEXchaText 5 2 2" xfId="5603" xr:uid="{36E783E4-4ED9-492E-B3FB-F718C659ACB5}"/>
    <cellStyle name="SAPBEXchaText 5 2 2 2" xfId="5602" xr:uid="{31B55A92-FBD1-4DED-B694-609BFFF17DB3}"/>
    <cellStyle name="SAPBEXchaText 5 2 2 2 2" xfId="5601" xr:uid="{01166388-1BC0-4EC2-9A61-BEC986D15490}"/>
    <cellStyle name="SAPBEXchaText 5 2 2 3" xfId="5600" xr:uid="{C902342F-5451-4335-AA5C-69D162448042}"/>
    <cellStyle name="SAPBEXchaText 5 2 2 4" xfId="5599" xr:uid="{5E67752D-B07C-4EBE-BCEC-98C5C6A038E9}"/>
    <cellStyle name="SAPBEXchaText 5 2 3" xfId="5598" xr:uid="{3233935F-9074-4E1A-946D-CB305A9A2991}"/>
    <cellStyle name="SAPBEXchaText 5 2 3 2" xfId="5597" xr:uid="{CF424B23-AE1D-443F-9BC2-8C27EAEA3C8F}"/>
    <cellStyle name="SAPBEXchaText 5 2 4" xfId="5596" xr:uid="{E2220F7F-98F8-4F36-A31D-1BFF209CBA30}"/>
    <cellStyle name="SAPBEXchaText 5 2 5" xfId="5595" xr:uid="{EDD81205-E290-42E3-B325-DB9B603A34C8}"/>
    <cellStyle name="SAPBEXchaText 5 3" xfId="5594" xr:uid="{91DDA3E8-F383-44A5-B48A-5E757A9434FB}"/>
    <cellStyle name="SAPBEXchaText 5 3 2" xfId="5593" xr:uid="{00CDC5C0-6B98-4814-B382-EA997619E39F}"/>
    <cellStyle name="SAPBEXchaText 5 3 2 2" xfId="5592" xr:uid="{FF310486-AC14-497F-9F66-1C373837D264}"/>
    <cellStyle name="SAPBEXchaText 5 3 3" xfId="5591" xr:uid="{5F767877-D861-4CAE-BEF8-754730CD1E4F}"/>
    <cellStyle name="SAPBEXchaText 5 3 4" xfId="5590" xr:uid="{929F0FB5-B0BF-4042-A415-86AE5234EED9}"/>
    <cellStyle name="SAPBEXchaText 5 4" xfId="5589" xr:uid="{7C6AA235-2642-4F45-9D68-F6C9B25D250E}"/>
    <cellStyle name="SAPBEXchaText 6" xfId="5588" xr:uid="{192DED45-E5EA-40CD-BB5A-3883512FFFB2}"/>
    <cellStyle name="SAPBEXchaText 6 2" xfId="5587" xr:uid="{ED80FA3A-FC6E-4ED2-945A-B95E8B84A274}"/>
    <cellStyle name="SAPBEXchaText 6 2 2" xfId="5586" xr:uid="{ED4AA4C7-6E50-4D7F-8C89-69DF1A7BC036}"/>
    <cellStyle name="SAPBEXchaText 6 2 2 2" xfId="5585" xr:uid="{C111B3AA-82DD-41E2-9C2D-CA0B344083C7}"/>
    <cellStyle name="SAPBEXchaText 6 2 2 2 2" xfId="5584" xr:uid="{EFA1A0E5-33A9-409E-9342-2211716EC756}"/>
    <cellStyle name="SAPBEXchaText 6 2 2 3" xfId="5583" xr:uid="{305810DB-560E-460A-96AC-871A2071C7F7}"/>
    <cellStyle name="SAPBEXchaText 6 2 2 4" xfId="5582" xr:uid="{968F093E-3D7B-4C37-AFD9-D6E9A32665A3}"/>
    <cellStyle name="SAPBEXchaText 6 2 3" xfId="5581" xr:uid="{24A652C0-D704-4E22-B7E0-DE031AF90629}"/>
    <cellStyle name="SAPBEXchaText 6 2 3 2" xfId="5580" xr:uid="{66B5499F-0D18-4DED-8364-60E88200E6F3}"/>
    <cellStyle name="SAPBEXchaText 6 2 4" xfId="5579" xr:uid="{9B7C7067-0565-42AF-8F25-1FF65A0DAEEF}"/>
    <cellStyle name="SAPBEXchaText 6 2 5" xfId="5578" xr:uid="{A4D5226A-CC2E-4654-A9DD-754CB977B907}"/>
    <cellStyle name="SAPBEXchaText 6 3" xfId="5577" xr:uid="{98D8CCEC-4197-48FA-8781-96888321FF03}"/>
    <cellStyle name="SAPBEXchaText 6 3 2" xfId="5576" xr:uid="{EBA951AE-3CA3-4379-9DAF-A126DAE67B18}"/>
    <cellStyle name="SAPBEXchaText 6 3 2 2" xfId="5575" xr:uid="{C0ACD9E2-8D51-4A7A-B9D7-650D5E6F76DD}"/>
    <cellStyle name="SAPBEXchaText 6 3 3" xfId="5574" xr:uid="{80DB854B-00D1-4559-878A-3CFAF8E48995}"/>
    <cellStyle name="SAPBEXchaText 6 3 4" xfId="5573" xr:uid="{2CD933EB-D5B2-4035-9E1B-756138B430FA}"/>
    <cellStyle name="SAPBEXchaText 7" xfId="5572" xr:uid="{FEA4E5DD-7568-4EA6-AD8D-22F114F76F9D}"/>
    <cellStyle name="SAPBEXchaText 7 2" xfId="5571" xr:uid="{F6DB4DDC-6136-4295-92E3-570DCE0EF2A2}"/>
    <cellStyle name="SAPBEXchaText 7 2 2" xfId="5570" xr:uid="{A12FB875-1085-4F1F-9845-6A6D864000F6}"/>
    <cellStyle name="SAPBEXchaText 7 2 2 2" xfId="5569" xr:uid="{A6B62B7B-79AD-4799-BE43-423077C9117B}"/>
    <cellStyle name="SAPBEXchaText 7 2 2 2 2" xfId="5568" xr:uid="{E85107A8-FA04-43E8-A263-0443A9E92205}"/>
    <cellStyle name="SAPBEXchaText 7 2 2 3" xfId="5567" xr:uid="{6EF3B6F0-5972-4EAF-8899-AA1ACDE4CD7B}"/>
    <cellStyle name="SAPBEXchaText 7 2 2 4" xfId="5566" xr:uid="{18151585-AD37-4D28-AB15-ED1043706099}"/>
    <cellStyle name="SAPBEXchaText 7 2 3" xfId="5565" xr:uid="{041CC3CA-D5A1-4FC3-8351-C7E854DC8120}"/>
    <cellStyle name="SAPBEXchaText 7 2 3 2" xfId="5564" xr:uid="{1595BBE5-0BE5-4BD8-942C-A3A25AAA12DD}"/>
    <cellStyle name="SAPBEXchaText 7 2 4" xfId="5563" xr:uid="{4A14427C-7FA3-4BD7-9429-871D5FA8380D}"/>
    <cellStyle name="SAPBEXchaText 7 2 5" xfId="5562" xr:uid="{10962B53-916B-41A7-B62D-4AC46B522E5A}"/>
    <cellStyle name="SAPBEXchaText 7 3" xfId="5561" xr:uid="{F3E1464A-158B-458C-B077-79889296527E}"/>
    <cellStyle name="SAPBEXchaText 7 3 2" xfId="5560" xr:uid="{41CFE1D9-1941-43B9-BE14-980A26E59D51}"/>
    <cellStyle name="SAPBEXchaText 7 3 2 2" xfId="5559" xr:uid="{9CDAA442-9D58-40E6-921D-4BF31DB1BFCE}"/>
    <cellStyle name="SAPBEXchaText 7 3 3" xfId="5558" xr:uid="{38E80E23-C7E4-465C-A6D4-D1AB66FD8C57}"/>
    <cellStyle name="SAPBEXchaText 7 3 4" xfId="5557" xr:uid="{DE61F1BE-2A53-4CF0-A8CB-9CA271FF8265}"/>
    <cellStyle name="SAPBEXchaText 7 4" xfId="5556" xr:uid="{B729D093-BC1F-4BED-8E7E-06735B919FFC}"/>
    <cellStyle name="SAPBEXchaText 7 4 2" xfId="5555" xr:uid="{2C28FAD2-9063-4C60-907B-743F606046C5}"/>
    <cellStyle name="SAPBEXchaText 7 5" xfId="5554" xr:uid="{CC7E0DA7-BBA2-425C-A141-5A5F5B817036}"/>
    <cellStyle name="SAPBEXchaText 7 5 2" xfId="5553" xr:uid="{38D05C9E-05FE-441A-9BBF-CF8DC7557F6F}"/>
    <cellStyle name="SAPBEXchaText 7 6" xfId="5552" xr:uid="{91E2ADD6-E54A-43FA-9E90-3B057F93AFA4}"/>
    <cellStyle name="SAPBEXchaText 7 7" xfId="5551" xr:uid="{53F555C2-C204-4695-BAD7-25A1739D3E8B}"/>
    <cellStyle name="SAPBEXchaText 7 8" xfId="5550" xr:uid="{3ED1EFF2-E7D1-487B-A81F-583241076BA2}"/>
    <cellStyle name="SAPBEXchaText 7 9" xfId="5549" xr:uid="{8DF97849-9C6D-4F4D-9C46-3DD3951F1657}"/>
    <cellStyle name="SAPBEXchaText 8" xfId="5548" xr:uid="{B3663888-4B72-4696-A0AB-F8522541A10A}"/>
    <cellStyle name="SAPBEXchaText 8 2" xfId="5547" xr:uid="{50C6F7EC-FD69-43ED-814D-1986EBCA8665}"/>
    <cellStyle name="SAPBEXchaText 8 2 2" xfId="5546" xr:uid="{C828930C-19A9-4B53-AB86-7405D0840F1B}"/>
    <cellStyle name="SAPBEXchaText 8 2 2 2" xfId="5545" xr:uid="{3D673CAA-ADD8-428E-B95F-4402694050B2}"/>
    <cellStyle name="SAPBEXchaText 8 2 3" xfId="5544" xr:uid="{C2A15468-8903-4BBE-A6DA-BE4C1A6694B1}"/>
    <cellStyle name="SAPBEXchaText 8 2 4" xfId="5543" xr:uid="{8C997D19-37AA-44F6-8939-845DAF2FC23E}"/>
    <cellStyle name="SAPBEXchaText 8 3" xfId="5542" xr:uid="{98BB848D-544F-47C2-8594-08CF91C16098}"/>
    <cellStyle name="SAPBEXchaText 8 3 2" xfId="5541" xr:uid="{9B66E539-F1D8-436A-A011-014A7D87D0CB}"/>
    <cellStyle name="SAPBEXchaText 8 4" xfId="5540" xr:uid="{F8C5BCD2-9E44-4EF5-99EE-7CA1A831DFB2}"/>
    <cellStyle name="SAPBEXchaText 8 5" xfId="5539" xr:uid="{E2DEC99A-C185-4941-B61E-B4851CA2A4DC}"/>
    <cellStyle name="SAPBEXchaText 9" xfId="5538" xr:uid="{43D7A9CA-1714-4F5B-9A5C-4C82404F059E}"/>
    <cellStyle name="SAPBEXchaText 9 2" xfId="5537" xr:uid="{3BFEA1A4-82C4-4EEC-AE08-A03031F81FBC}"/>
    <cellStyle name="SAPBEXchaText 9 2 2" xfId="5536" xr:uid="{5D79770E-51A9-4F07-B7C1-24639A39BBC3}"/>
    <cellStyle name="SAPBEXchaText 9 3" xfId="5535" xr:uid="{F6B228FB-1D24-4321-B647-D73C50B7D0FE}"/>
    <cellStyle name="SAPBEXchaText 9 4" xfId="5534" xr:uid="{3BA1D7C7-3396-4EF0-BC28-9F7E56D604A5}"/>
    <cellStyle name="SAPBEXchaText_ IIC Summary " xfId="58" xr:uid="{4C68BBD2-ADE0-4BFE-B097-897D7207D5EE}"/>
    <cellStyle name="SAPBEXColoum_Header_SA" xfId="53786" xr:uid="{73BE27C6-C4D9-4483-A11F-20C265E243E4}"/>
    <cellStyle name="SAPBEXexcBad7" xfId="333" xr:uid="{093DD3CA-3944-4079-93FB-A52A687F5073}"/>
    <cellStyle name="SAPBEXexcBad7 10" xfId="5533" xr:uid="{C0310D1C-DCD5-49C7-A9AC-CB749ED01168}"/>
    <cellStyle name="SAPBEXexcBad7 2" xfId="5532" xr:uid="{CDA3783E-8474-445F-BC8D-76733331A52C}"/>
    <cellStyle name="SAPBEXexcBad7 2 2" xfId="5531" xr:uid="{1BDBE8CB-9508-427B-A111-0E0CC24ACF1C}"/>
    <cellStyle name="SAPBEXexcBad7 2 2 2" xfId="5530" xr:uid="{4BC589B4-DB4E-4C44-BE53-033A4A638825}"/>
    <cellStyle name="SAPBEXexcBad7 2 2 2 2" xfId="5529" xr:uid="{517632F0-41B5-4A9A-B8D0-6DA152123228}"/>
    <cellStyle name="SAPBEXexcBad7 2 2 2 2 2" xfId="5528" xr:uid="{FABCAB98-1E5C-48EB-8D7E-7731B0498CCE}"/>
    <cellStyle name="SAPBEXexcBad7 2 2 2 3" xfId="5527" xr:uid="{42A76EC0-D185-4B84-BABE-7CF18A9B6EBA}"/>
    <cellStyle name="SAPBEXexcBad7 2 2 2 3 2" xfId="5526" xr:uid="{A1125705-0BEC-4894-AA99-500EDB33DE81}"/>
    <cellStyle name="SAPBEXexcBad7 2 2 2 4" xfId="5525" xr:uid="{2ACC7719-352C-4E5A-ACFE-017568A1D942}"/>
    <cellStyle name="SAPBEXexcBad7 2 2 2 5" xfId="5524" xr:uid="{61C6B399-B632-498C-8AD3-DB58E31DBA84}"/>
    <cellStyle name="SAPBEXexcBad7 2 2 2 6" xfId="5523" xr:uid="{8A4280DC-D856-4FB5-A1A9-BFAF79E06DBB}"/>
    <cellStyle name="SAPBEXexcBad7 2 2 3" xfId="5522" xr:uid="{C2CE8353-CA9B-4CF5-86B0-B528AE7E2ED8}"/>
    <cellStyle name="SAPBEXexcBad7 2 2 3 2" xfId="5521" xr:uid="{998CAE3C-BC48-42F6-A8BE-295C327EE04F}"/>
    <cellStyle name="SAPBEXexcBad7 2 2 4" xfId="5520" xr:uid="{9F7EE119-95B8-4860-84DD-E7E009EA51CC}"/>
    <cellStyle name="SAPBEXexcBad7 2 2 4 2" xfId="5519" xr:uid="{A61363CE-C27F-40B7-8847-E9F144D01479}"/>
    <cellStyle name="SAPBEXexcBad7 2 2 5" xfId="5518" xr:uid="{921CAF46-0EDF-499E-AEB5-F99584FC21A2}"/>
    <cellStyle name="SAPBEXexcBad7 2 2 5 2" xfId="5517" xr:uid="{281E0381-1ADC-478B-8179-F0E2572BC51C}"/>
    <cellStyle name="SAPBEXexcBad7 2 2 6" xfId="5516" xr:uid="{09F04932-77A5-4CE5-AF64-55BC7CF23DF9}"/>
    <cellStyle name="SAPBEXexcBad7 2 2 7" xfId="5515" xr:uid="{5CC8EE59-B29D-4968-BAF7-8DB914855E9C}"/>
    <cellStyle name="SAPBEXexcBad7 2 2 8" xfId="5514" xr:uid="{D99FFB0C-C2B9-4D11-901F-CE6E28169886}"/>
    <cellStyle name="SAPBEXexcBad7 2 3" xfId="5513" xr:uid="{52940796-3BF0-4F41-AF67-85624E4BE5CA}"/>
    <cellStyle name="SAPBEXexcBad7 2 3 2" xfId="5512" xr:uid="{9DFA98A5-3FA2-4D5C-ACE3-9FB6376C2360}"/>
    <cellStyle name="SAPBEXexcBad7 2 3 2 2" xfId="5511" xr:uid="{05029F32-AB30-4F0A-B8FC-C354CC9AA489}"/>
    <cellStyle name="SAPBEXexcBad7 2 3 3" xfId="5510" xr:uid="{BEF68217-6BA2-460A-BCB2-17F2CE827C67}"/>
    <cellStyle name="SAPBEXexcBad7 2 3 3 2" xfId="5509" xr:uid="{3403118E-4BAF-44D7-8497-B57ADD91C8DC}"/>
    <cellStyle name="SAPBEXexcBad7 2 3 4" xfId="5508" xr:uid="{02F4D95F-09B7-42E8-8311-2F3E5703187B}"/>
    <cellStyle name="SAPBEXexcBad7 2 3 5" xfId="5507" xr:uid="{A09234D1-90F5-46EA-88E5-FADEA38C9F7E}"/>
    <cellStyle name="SAPBEXexcBad7 2 3 6" xfId="5506" xr:uid="{7840AA3A-A76F-479B-8307-8881F52F6862}"/>
    <cellStyle name="SAPBEXexcBad7 2 4" xfId="5505" xr:uid="{5B08E997-BA17-47B8-BC9D-C2BE0780799D}"/>
    <cellStyle name="SAPBEXexcBad7 2 4 2" xfId="5504" xr:uid="{E1F39CCA-55E1-49FD-9423-9F7CF5777BDE}"/>
    <cellStyle name="SAPBEXexcBad7 2 5" xfId="5503" xr:uid="{C433F827-58B6-46FE-A961-85FBF73E0362}"/>
    <cellStyle name="SAPBEXexcBad7 2_Forecast" xfId="5502" xr:uid="{AFFE77A6-97A8-4C30-8C62-744924E6517F}"/>
    <cellStyle name="SAPBEXexcBad7 3" xfId="5501" xr:uid="{EE009EB9-C686-4163-8F31-CAF953A0C621}"/>
    <cellStyle name="SAPBEXexcBad7 3 2" xfId="5500" xr:uid="{FFEFC059-0493-4EDB-AAE9-F3FC796745F4}"/>
    <cellStyle name="SAPBEXexcBad7 3 2 2" xfId="5499" xr:uid="{2E65438E-507B-4F7D-8A77-0987C9DC6F65}"/>
    <cellStyle name="SAPBEXexcBad7 3 2 2 2" xfId="5498" xr:uid="{1B4BA704-59D1-4DB6-8EA4-16363166C26C}"/>
    <cellStyle name="SAPBEXexcBad7 3 2 3" xfId="5497" xr:uid="{890FCD1F-CF48-4A42-A0F8-F2DCFA28036E}"/>
    <cellStyle name="SAPBEXexcBad7 3 2 3 2" xfId="5496" xr:uid="{05197093-324A-4511-B5AE-CB1DA6C7BC74}"/>
    <cellStyle name="SAPBEXexcBad7 3 2 4" xfId="5495" xr:uid="{40D521AB-65A3-42A5-B2B1-0F61FEC16B14}"/>
    <cellStyle name="SAPBEXexcBad7 3 2 4 2" xfId="5494" xr:uid="{939EF2D3-9682-4AAA-BBAD-23A2B2551363}"/>
    <cellStyle name="SAPBEXexcBad7 3 2 5" xfId="5493" xr:uid="{EDE0E9A2-1016-456A-AF5F-4947F145FDE6}"/>
    <cellStyle name="SAPBEXexcBad7 3 2 6" xfId="5492" xr:uid="{F664119D-93FA-48EF-8E16-7427ADF004AC}"/>
    <cellStyle name="SAPBEXexcBad7 3 3" xfId="5491" xr:uid="{05FEEC72-0364-4ED7-B076-16C1B1E8B0B6}"/>
    <cellStyle name="SAPBEXexcBad7 3 3 2" xfId="53991" xr:uid="{E62C9CFD-7EF8-4C56-9973-C06095D32602}"/>
    <cellStyle name="SAPBEXexcBad7 3 4" xfId="5490" xr:uid="{253785FD-C667-4DE5-BCB6-6DFB5D020221}"/>
    <cellStyle name="SAPBEXexcBad7 3 4 2" xfId="5489" xr:uid="{9F43A0A6-1B37-41B5-9B55-1396AFB4F169}"/>
    <cellStyle name="SAPBEXexcBad7 3 5" xfId="5488" xr:uid="{E392540B-CAA6-440F-A068-1AEC04495760}"/>
    <cellStyle name="SAPBEXexcBad7 3_Forecast" xfId="5487" xr:uid="{1C3BE4EC-05A2-4A5A-8FA7-9D4D849E7998}"/>
    <cellStyle name="SAPBEXexcBad7 4" xfId="5486" xr:uid="{B8AEF209-3172-48A0-8DC7-C40B14628198}"/>
    <cellStyle name="SAPBEXexcBad7 4 2" xfId="5485" xr:uid="{16792FD6-0AFF-4A70-B665-520610E2FD3A}"/>
    <cellStyle name="SAPBEXexcBad7 4 2 2" xfId="5484" xr:uid="{AEAE73A8-75F9-4426-A956-82828A8DD56C}"/>
    <cellStyle name="SAPBEXexcBad7 4 2 2 2" xfId="5483" xr:uid="{A8B24EA1-5C0C-4A67-B067-AF0C3345E047}"/>
    <cellStyle name="SAPBEXexcBad7 4 2 3" xfId="5482" xr:uid="{B302F5F7-D96F-43A4-AFC3-0B79F5A147BF}"/>
    <cellStyle name="SAPBEXexcBad7 4 2 3 2" xfId="5481" xr:uid="{418446B4-2DED-43C5-8765-F21253AEB05C}"/>
    <cellStyle name="SAPBEXexcBad7 4 2 4" xfId="5480" xr:uid="{F5781971-9FEB-4072-8A39-280BF6C3DB39}"/>
    <cellStyle name="SAPBEXexcBad7 4 2 5" xfId="5479" xr:uid="{971116C1-D5EF-45C0-B578-A7C816091BEC}"/>
    <cellStyle name="SAPBEXexcBad7 4 2 6" xfId="53980" xr:uid="{F02596BD-161A-4615-973D-5E63A306CC54}"/>
    <cellStyle name="SAPBEXexcBad7 4 3" xfId="5478" xr:uid="{9C88AE73-3167-459B-862A-95CC26D88212}"/>
    <cellStyle name="SAPBEXexcBad7 5" xfId="5477" xr:uid="{1F42537B-2318-419C-8012-40B881047DE4}"/>
    <cellStyle name="SAPBEXexcBad7 5 2" xfId="5476" xr:uid="{70E7C9F1-CB10-4D9E-8F84-9F5958FBB0B6}"/>
    <cellStyle name="SAPBEXexcBad7 5 2 2" xfId="5475" xr:uid="{EDDA889F-E4E3-47F9-8CD0-96D08E20BFD1}"/>
    <cellStyle name="SAPBEXexcBad7 5 2 2 2" xfId="5474" xr:uid="{5377961A-ACC2-407F-9037-CD1A2B712946}"/>
    <cellStyle name="SAPBEXexcBad7 5 2 3" xfId="54002" xr:uid="{565AB9B0-02D3-47A8-8D0A-6F69876B5492}"/>
    <cellStyle name="SAPBEXexcBad7 5 2 3 2" xfId="5473" xr:uid="{EE929750-7F92-4152-BFA3-E827FA5CE600}"/>
    <cellStyle name="SAPBEXexcBad7 5 2 4" xfId="5472" xr:uid="{87F4EA34-6CF3-409F-9EAD-A9EBF0C6DE51}"/>
    <cellStyle name="SAPBEXexcBad7 5 2 5" xfId="5471" xr:uid="{FA0776B6-E061-4E6E-B747-EC036DB075A7}"/>
    <cellStyle name="SAPBEXexcBad7 5 2 6" xfId="5470" xr:uid="{70CC1B43-774C-4E83-AC63-69B2CD35AA97}"/>
    <cellStyle name="SAPBEXexcBad7 5 3" xfId="5469" xr:uid="{54B04FE0-DCA0-4DA6-9D80-E2C9D8E023FA}"/>
    <cellStyle name="SAPBEXexcBad7 5 3 2" xfId="5468" xr:uid="{79183BED-75C9-4221-8761-7BC145AFEB50}"/>
    <cellStyle name="SAPBEXexcBad7 5 4" xfId="5467" xr:uid="{B4CDBCB1-2D01-477F-A2CB-B5ADC6E1EC7D}"/>
    <cellStyle name="SAPBEXexcBad7 5 4 2" xfId="207" xr:uid="{A487975C-8876-4B05-ACFF-1FA8919E87B7}"/>
    <cellStyle name="SAPBEXexcBad7 5 5" xfId="5466" xr:uid="{DC19AECC-6D5A-432A-9455-14538E717079}"/>
    <cellStyle name="SAPBEXexcBad7 5 6" xfId="5465" xr:uid="{6C122967-8293-46E0-BBC3-01AE361BD04F}"/>
    <cellStyle name="SAPBEXexcBad7 5 7" xfId="5464" xr:uid="{F17A846C-7099-4F17-9312-F437A3DB32DA}"/>
    <cellStyle name="SAPBEXexcBad7 5 8" xfId="5463" xr:uid="{7F220EDC-D207-42D9-99B4-1055DC708EAA}"/>
    <cellStyle name="SAPBEXexcBad7 6" xfId="5462" xr:uid="{797CB555-2A19-4859-8E61-C77ABE06A605}"/>
    <cellStyle name="SAPBEXexcBad7 6 2" xfId="5461" xr:uid="{E014A692-7B31-489A-BA19-FB6E12C22B33}"/>
    <cellStyle name="SAPBEXexcBad7 6 2 2" xfId="5460" xr:uid="{35FE08A3-AEEA-420B-9BE7-C8B5276A0B8C}"/>
    <cellStyle name="SAPBEXexcBad7 6 3" xfId="5459" xr:uid="{5F086B1A-A02C-4DE4-A25A-AFAE8521D0F3}"/>
    <cellStyle name="SAPBEXexcBad7 6 3 2" xfId="5458" xr:uid="{7DC0E5DB-EEE9-42AD-97B1-A02E995F36DD}"/>
    <cellStyle name="SAPBEXexcBad7 6 4" xfId="5457" xr:uid="{484BD6D3-CAA6-43E6-A14A-3040085D353A}"/>
    <cellStyle name="SAPBEXexcBad7 6 5" xfId="5456" xr:uid="{AFD40808-6687-4A42-8B68-174A0235A186}"/>
    <cellStyle name="SAPBEXexcBad7 6 6" xfId="5455" xr:uid="{CE606041-0BC0-4088-8A5D-D14E0E86FBEE}"/>
    <cellStyle name="SAPBEXexcBad7 7" xfId="5454" xr:uid="{4C0ED5AE-515F-47FB-BFE8-6E32EF73B69A}"/>
    <cellStyle name="SAPBEXexcBad7 7 2" xfId="5453" xr:uid="{26F22348-F479-4428-BA60-841911367037}"/>
    <cellStyle name="SAPBEXexcBad7 8" xfId="5452" xr:uid="{19668DC7-0C4F-47D5-98CB-0CE327B7A7A6}"/>
    <cellStyle name="SAPBEXexcBad7 9" xfId="5451" xr:uid="{E3218C5D-6F0C-49FC-9C81-5E259B48E30E}"/>
    <cellStyle name="SAPBEXexcBad7_ IIC Summary " xfId="59" xr:uid="{3DD801B7-0035-4CB3-8B48-975D199531D5}"/>
    <cellStyle name="SAPBEXexcBad8" xfId="53785" xr:uid="{A1D20A83-CCAF-4D8A-9FB3-29C15E95AFB9}"/>
    <cellStyle name="SAPBEXexcBad8 10" xfId="5450" xr:uid="{F4137DA3-3D3B-4F2B-872E-979A57825053}"/>
    <cellStyle name="SAPBEXexcBad8 2" xfId="5449" xr:uid="{BAB17F90-4049-4E2E-884E-C886D442AA14}"/>
    <cellStyle name="SAPBEXexcBad8 2 2" xfId="5448" xr:uid="{ABB9E013-C922-4ADD-9656-83F5C2A3E571}"/>
    <cellStyle name="SAPBEXexcBad8 2 2 2" xfId="5447" xr:uid="{CF887FC0-AAED-4EB9-9318-6C63DB5CDE80}"/>
    <cellStyle name="SAPBEXexcBad8 2 2 2 2" xfId="5446" xr:uid="{FF8FEB6B-9D51-41D1-939A-A02EFF0131C1}"/>
    <cellStyle name="SAPBEXexcBad8 2 2 3" xfId="5445" xr:uid="{25A24C32-BB77-4DCF-A724-EB0A264A3679}"/>
    <cellStyle name="SAPBEXexcBad8 2 2 3 2" xfId="5444" xr:uid="{ABAADBAC-934D-482B-99BE-BCA6E8E7E8C6}"/>
    <cellStyle name="SAPBEXexcBad8 2 2 4" xfId="5443" xr:uid="{C15B19DD-61D5-43D4-A9F1-09EEC0EFF77B}"/>
    <cellStyle name="SAPBEXexcBad8 2 2 4 2" xfId="5442" xr:uid="{0BF15289-0D16-448E-80C4-4967C05E9A92}"/>
    <cellStyle name="SAPBEXexcBad8 2 2 5" xfId="5441" xr:uid="{F89582B0-CCC8-47D6-9B3B-3C7413FA5717}"/>
    <cellStyle name="SAPBEXexcBad8 2 2 6" xfId="5440" xr:uid="{F91E485A-68CB-452C-997A-BC2BF1EF63C1}"/>
    <cellStyle name="SAPBEXexcBad8 2 3" xfId="5439" xr:uid="{729778E9-27E9-4127-AF49-EF1856C6A108}"/>
    <cellStyle name="SAPBEXexcBad8 2 3 2" xfId="5438" xr:uid="{D889F198-0CAA-4FD3-B638-06F06315F289}"/>
    <cellStyle name="SAPBEXexcBad8 2 4" xfId="5437" xr:uid="{57815FBA-BCEE-4C79-B5B4-781E2BE05C6F}"/>
    <cellStyle name="SAPBEXexcBad8 2_Forecast" xfId="5436" xr:uid="{6AFECDE4-9CDF-499A-B417-0F9A9372DC8E}"/>
    <cellStyle name="SAPBEXexcBad8 3" xfId="5435" xr:uid="{41143F8A-B9C0-4466-8DBC-66443FD0BA35}"/>
    <cellStyle name="SAPBEXexcBad8 3 2" xfId="5434" xr:uid="{8D964194-1DBC-4A83-A8A5-F04C105EF3EF}"/>
    <cellStyle name="SAPBEXexcBad8 3 2 2" xfId="5433" xr:uid="{529893FC-D3DD-4D3C-A4D5-99AA19DF0905}"/>
    <cellStyle name="SAPBEXexcBad8 3 2 2 2" xfId="5432" xr:uid="{D786C26C-75D4-42E9-8458-A07ADC3F13B3}"/>
    <cellStyle name="SAPBEXexcBad8 3 2 3" xfId="5431" xr:uid="{2DBD0152-2351-47C8-96E9-E6397089D7E9}"/>
    <cellStyle name="SAPBEXexcBad8 3 2 3 2" xfId="5430" xr:uid="{69A4CD38-858A-4A1E-85E9-1CAA96FCAE20}"/>
    <cellStyle name="SAPBEXexcBad8 3 2 4" xfId="5429" xr:uid="{74AD96DB-A108-4479-8C1D-3DCC8FBE286B}"/>
    <cellStyle name="SAPBEXexcBad8 3 2 5" xfId="5428" xr:uid="{C9EADF5B-B5D9-481E-9443-66879DF5FE58}"/>
    <cellStyle name="SAPBEXexcBad8 3 2 6" xfId="5427" xr:uid="{349D5B98-161F-46CB-9DD6-E121706BEF63}"/>
    <cellStyle name="SAPBEXexcBad8 3 3" xfId="5426" xr:uid="{46D4F26B-E9B9-4DEB-A58B-C2B8509042EA}"/>
    <cellStyle name="SAPBEXexcBad8 3 3 2" xfId="5425" xr:uid="{39FBE641-74A1-461F-8D44-2302B02E01B4}"/>
    <cellStyle name="SAPBEXexcBad8 3 4" xfId="5424" xr:uid="{DA8F3922-3AED-4C61-8D5A-F8C92B8CD885}"/>
    <cellStyle name="SAPBEXexcBad8 3 4 2" xfId="5423" xr:uid="{4B2A9483-80EA-4855-9733-720E9D1D9AB6}"/>
    <cellStyle name="SAPBEXexcBad8 3 5" xfId="5422" xr:uid="{B0AA58CC-614A-4F1A-990A-B4AB8D9ECF1E}"/>
    <cellStyle name="SAPBEXexcBad8 4" xfId="5421" xr:uid="{E6D9661E-C9D3-4F50-B2C5-0FF579CDB32E}"/>
    <cellStyle name="SAPBEXexcBad8 4 2" xfId="5420" xr:uid="{F3447E51-D1FB-4723-BC6F-A288E2A4F656}"/>
    <cellStyle name="SAPBEXexcBad8 4 2 2" xfId="5419" xr:uid="{12925B1F-F5CA-4938-8F7D-BA9B39BA32E4}"/>
    <cellStyle name="SAPBEXexcBad8 4 2 2 2" xfId="5418" xr:uid="{7B8F0F05-3E21-4EB1-AFE4-59F4EBFC74FA}"/>
    <cellStyle name="SAPBEXexcBad8 4 2 3" xfId="5417" xr:uid="{462CCB99-BAC9-46E5-8A5E-2EE77E22B3DB}"/>
    <cellStyle name="SAPBEXexcBad8 4 2 3 2" xfId="5416" xr:uid="{6DC47065-0529-4340-A553-99F01A387CEF}"/>
    <cellStyle name="SAPBEXexcBad8 4 2 4" xfId="5415" xr:uid="{683E9E59-556F-4202-8CD7-D6EA1291E782}"/>
    <cellStyle name="SAPBEXexcBad8 4 2 5" xfId="5414" xr:uid="{DB67F39C-9625-4D96-BD0C-D8A6A3696E6E}"/>
    <cellStyle name="SAPBEXexcBad8 4 2 6" xfId="5413" xr:uid="{C9ECE719-5175-4E84-B3B6-66D1300B2D1F}"/>
    <cellStyle name="SAPBEXexcBad8 4 3" xfId="5412" xr:uid="{CC90027A-AE89-43C7-9A31-BF8D6BB8766F}"/>
    <cellStyle name="SAPBEXexcBad8 4 3 2" xfId="5411" xr:uid="{842CEAC6-7742-44DD-9DD8-6DC2E77D4FB9}"/>
    <cellStyle name="SAPBEXexcBad8 4 4" xfId="5410" xr:uid="{8D9F5D04-B43D-43BA-9244-79832034AEB3}"/>
    <cellStyle name="SAPBEXexcBad8 4 4 2" xfId="5409" xr:uid="{1DF25196-8ECB-47FD-AAED-80316187AD39}"/>
    <cellStyle name="SAPBEXexcBad8 4 5" xfId="5408" xr:uid="{4F5775FF-7360-40F8-BC45-13951631FFBD}"/>
    <cellStyle name="SAPBEXexcBad8 4 6" xfId="5407" xr:uid="{E195A2C2-24E4-4387-8076-374FA7450BBF}"/>
    <cellStyle name="SAPBEXexcBad8 4 7" xfId="5406" xr:uid="{E6ED17A3-6963-41D6-BD9B-F7A11E0AFC54}"/>
    <cellStyle name="SAPBEXexcBad8 4 8" xfId="5405" xr:uid="{B2B513DF-C33D-4513-83FA-67A1A50B6429}"/>
    <cellStyle name="SAPBEXexcBad8 5" xfId="5404" xr:uid="{2854C072-D153-4A50-B39D-4A369298B705}"/>
    <cellStyle name="SAPBEXexcBad8 5 2" xfId="5403" xr:uid="{F2DE7171-5B58-46C4-BC44-9A6C6BE1396A}"/>
    <cellStyle name="SAPBEXexcBad8 5 2 2" xfId="5402" xr:uid="{C19086B7-B3BC-4551-BFB1-5A2B11C28CCF}"/>
    <cellStyle name="SAPBEXexcBad8 5 3" xfId="5401" xr:uid="{BD713903-482E-4B81-8DFC-F049755469D1}"/>
    <cellStyle name="SAPBEXexcBad8 5 3 2" xfId="5400" xr:uid="{FF4A694E-1290-4FEA-9BFE-29704F4513F0}"/>
    <cellStyle name="SAPBEXexcBad8 5 4" xfId="5399" xr:uid="{227002EA-826B-4839-9849-7759C81CD282}"/>
    <cellStyle name="SAPBEXexcBad8 5 5" xfId="5398" xr:uid="{DD57E3B0-5102-4084-A515-E8E53C921961}"/>
    <cellStyle name="SAPBEXexcBad8 5 6" xfId="5397" xr:uid="{07F5DFCF-172E-4883-8DC7-D454F9776D09}"/>
    <cellStyle name="SAPBEXexcBad8 6" xfId="5396" xr:uid="{CA6503F0-8146-445D-9C8C-6A8C4B373E74}"/>
    <cellStyle name="SAPBEXexcBad8 6 2" xfId="5395" xr:uid="{987185AE-D92A-4110-92DC-2B120139BBF9}"/>
    <cellStyle name="SAPBEXexcBad8 6 2 2" xfId="5394" xr:uid="{8459BE29-CE77-405F-BC0E-6F429B656874}"/>
    <cellStyle name="SAPBEXexcBad8 6 3" xfId="5393" xr:uid="{57A24B7A-7276-46FB-BA90-FDEC3926A232}"/>
    <cellStyle name="SAPBEXexcBad8 7" xfId="5392" xr:uid="{1A33ED77-47BF-488F-815B-C54A68A636B2}"/>
    <cellStyle name="SAPBEXexcBad8 7 2" xfId="5391" xr:uid="{9A156D9B-8EB9-4535-908A-6FC5A0CC5546}"/>
    <cellStyle name="SAPBEXexcBad8 8" xfId="5390" xr:uid="{3307DD5E-1E28-401D-A2C5-1B61ADB6DFBD}"/>
    <cellStyle name="SAPBEXexcBad8 9" xfId="5389" xr:uid="{AEC83E2E-025C-4470-9DF9-B0A56DB92F77}"/>
    <cellStyle name="SAPBEXexcBad8_DSub" xfId="5388" xr:uid="{EF2BFE84-0071-40B4-84F9-5B199238A6C7}"/>
    <cellStyle name="SAPBEXexcBad9" xfId="53784" xr:uid="{7CE1C007-3BC5-4329-90AD-ADE576DD7C65}"/>
    <cellStyle name="SAPBEXexcBad9 10" xfId="5387" xr:uid="{38061E4B-C54E-46F0-A738-1E27D8F8A337}"/>
    <cellStyle name="SAPBEXexcBad9 2" xfId="5386" xr:uid="{C07ACE64-5CE8-405A-ABE6-04D7050C8647}"/>
    <cellStyle name="SAPBEXexcBad9 2 2" xfId="5385" xr:uid="{104E0E13-E128-4CB3-BDA5-686B2C55A364}"/>
    <cellStyle name="SAPBEXexcBad9 2 2 2" xfId="5384" xr:uid="{E9F21237-FEAA-4E67-B0A9-4C5BA9CBD064}"/>
    <cellStyle name="SAPBEXexcBad9 2 2 2 2" xfId="5383" xr:uid="{21E13E22-7E68-457C-8F41-C86FD0D76DFD}"/>
    <cellStyle name="SAPBEXexcBad9 2 2 2 2 2" xfId="5382" xr:uid="{4E53DE7B-7CB1-4648-8F0B-D2942E879B08}"/>
    <cellStyle name="SAPBEXexcBad9 2 2 2 3" xfId="5381" xr:uid="{A649DE80-8D01-4894-AB5B-C711D7401E27}"/>
    <cellStyle name="SAPBEXexcBad9 2 2 2 3 2" xfId="5380" xr:uid="{7FF1F2F0-CC19-475A-817B-353B4DACA892}"/>
    <cellStyle name="SAPBEXexcBad9 2 2 2 4" xfId="5379" xr:uid="{9AD5E354-F5C1-4751-BB5C-8CAEDD4898B6}"/>
    <cellStyle name="SAPBEXexcBad9 2 2 2 5" xfId="5378" xr:uid="{F0A07EB2-3FDD-41E6-BC17-691AB95FDC5B}"/>
    <cellStyle name="SAPBEXexcBad9 2 2 2 6" xfId="5377" xr:uid="{0432C063-BB2D-41EA-8FA8-DEF01DC66424}"/>
    <cellStyle name="SAPBEXexcBad9 2 2 3" xfId="5376" xr:uid="{0B70877C-9A47-4071-8962-9871A032A5C0}"/>
    <cellStyle name="SAPBEXexcBad9 2 2 3 2" xfId="5375" xr:uid="{99F36BBB-D99C-441C-9C37-5801950DABF5}"/>
    <cellStyle name="SAPBEXexcBad9 2 2 4" xfId="5374" xr:uid="{4531ECC7-685D-4FBB-8269-5C46A4BC9BEC}"/>
    <cellStyle name="SAPBEXexcBad9 2 3" xfId="5373" xr:uid="{597C7ED5-29D5-45B9-99E5-E241B9CB5F24}"/>
    <cellStyle name="SAPBEXexcBad9 2 3 2" xfId="5372" xr:uid="{8A802EC8-9BED-47A4-B4AC-AF5F8C7FFFA1}"/>
    <cellStyle name="SAPBEXexcBad9 2 3 2 2" xfId="5371" xr:uid="{81D2072D-8662-48AC-881B-271FA15E73D8}"/>
    <cellStyle name="SAPBEXexcBad9 2 3 3" xfId="5370" xr:uid="{0E97A93E-E9C5-4CCE-A870-A9D54EDA536B}"/>
    <cellStyle name="SAPBEXexcBad9 2 3 3 2" xfId="5369" xr:uid="{2D8DAF82-B7A9-4C1A-B7F9-F50CF3F5D440}"/>
    <cellStyle name="SAPBEXexcBad9 2 3 4" xfId="5368" xr:uid="{7520357A-4297-47FB-B5D7-CEE6EF7118AA}"/>
    <cellStyle name="SAPBEXexcBad9 2 3 5" xfId="5367" xr:uid="{029126A9-202C-44DC-AA5B-E83C3BB1F853}"/>
    <cellStyle name="SAPBEXexcBad9 2 3 6" xfId="5366" xr:uid="{6069CF41-F79D-4DB0-B345-3BF162798237}"/>
    <cellStyle name="SAPBEXexcBad9 2 4" xfId="5365" xr:uid="{35122CDC-AAB8-4B77-A747-4C6819182331}"/>
    <cellStyle name="SAPBEXexcBad9 2 4 2" xfId="5364" xr:uid="{439AB9B5-2BAB-4112-980F-92DB0C06F88C}"/>
    <cellStyle name="SAPBEXexcBad9 2 5" xfId="5363" xr:uid="{CB99B820-4064-4B27-B623-91CE6BF3B276}"/>
    <cellStyle name="SAPBEXexcBad9 2_Forecast" xfId="5362" xr:uid="{B6B75726-D0A1-4FED-BD05-259A49DD9547}"/>
    <cellStyle name="SAPBEXexcBad9 3" xfId="5361" xr:uid="{1625943A-A275-4B6E-BF89-0B8A1978037D}"/>
    <cellStyle name="SAPBEXexcBad9 3 2" xfId="5360" xr:uid="{BE7E650D-38C9-4DD3-AC5A-ED5F947B4659}"/>
    <cellStyle name="SAPBEXexcBad9 3 2 2" xfId="5359" xr:uid="{1DDF7AED-FBB2-4A70-A80A-547302232D75}"/>
    <cellStyle name="SAPBEXexcBad9 3 2 2 2" xfId="5358" xr:uid="{0CB6E846-86C1-4F01-B3B7-2A5355D37C90}"/>
    <cellStyle name="SAPBEXexcBad9 3 2 3" xfId="5357" xr:uid="{7FD555E2-CC8F-4337-B352-457F72B13E7C}"/>
    <cellStyle name="SAPBEXexcBad9 3 2 3 2" xfId="5356" xr:uid="{9EF11A00-535B-461F-BFF1-1B3D21BAE36F}"/>
    <cellStyle name="SAPBEXexcBad9 3 2 4" xfId="5355" xr:uid="{55CFC613-D960-4C59-8E8B-D46E723A9F84}"/>
    <cellStyle name="SAPBEXexcBad9 3 2 5" xfId="5354" xr:uid="{BBBAD793-CD47-43C6-B814-1B1FCFF304E7}"/>
    <cellStyle name="SAPBEXexcBad9 3 2 6" xfId="5353" xr:uid="{39B3B56C-11D8-4F43-8F4A-B5A40A64932B}"/>
    <cellStyle name="SAPBEXexcBad9 3 3" xfId="5352" xr:uid="{D029140D-8888-499F-9662-5B80D7E3C4A5}"/>
    <cellStyle name="SAPBEXexcBad9 3 3 2" xfId="5351" xr:uid="{97A6E653-E818-42E3-858C-EAA6D1AE87F6}"/>
    <cellStyle name="SAPBEXexcBad9 3 4" xfId="5350" xr:uid="{E799A5BD-3F7C-45C9-9244-E891FFBCAE89}"/>
    <cellStyle name="SAPBEXexcBad9 3 4 2" xfId="5349" xr:uid="{94BB8804-76BF-4A4D-9EFE-E85A1F1E978F}"/>
    <cellStyle name="SAPBEXexcBad9 3 5" xfId="5348" xr:uid="{04323BE7-D485-44F3-AE2C-32D59273B60F}"/>
    <cellStyle name="SAPBEXexcBad9 4" xfId="5347" xr:uid="{2FE09FE0-1563-4CF3-9E39-308C7B86C45B}"/>
    <cellStyle name="SAPBEXexcBad9 4 2" xfId="5346" xr:uid="{E96FEF0E-A8C7-426F-B066-4A4F4F217C26}"/>
    <cellStyle name="SAPBEXexcBad9 4 2 2" xfId="5345" xr:uid="{3AB0FE39-80CD-478D-B569-A72B7486B54B}"/>
    <cellStyle name="SAPBEXexcBad9 4 2 2 2" xfId="5344" xr:uid="{A4F612B3-E503-421D-B253-25361CF61F1B}"/>
    <cellStyle name="SAPBEXexcBad9 4 2 3" xfId="5343" xr:uid="{B8ADE58D-2A10-4ECD-8BA7-C28E0FFB548B}"/>
    <cellStyle name="SAPBEXexcBad9 4 2 3 2" xfId="5342" xr:uid="{10CC59FD-C24D-4509-A37C-027CD387A2EE}"/>
    <cellStyle name="SAPBEXexcBad9 4 2 4" xfId="5341" xr:uid="{3ECE7A10-645E-47E8-A589-31B8A4C33050}"/>
    <cellStyle name="SAPBEXexcBad9 4 2 5" xfId="5340" xr:uid="{EFEE1114-1060-4D57-8299-8767E0F52307}"/>
    <cellStyle name="SAPBEXexcBad9 4 2 6" xfId="5339" xr:uid="{9CD4D8E2-F3FB-49AC-BC42-301EC406BEFD}"/>
    <cellStyle name="SAPBEXexcBad9 4 3" xfId="5338" xr:uid="{828E4FE4-1C19-4BE7-AB6D-0A03EA2CF035}"/>
    <cellStyle name="SAPBEXexcBad9 4 3 2" xfId="5337" xr:uid="{1B7DDCEB-55C2-4CFA-B8B5-2A855841EC19}"/>
    <cellStyle name="SAPBEXexcBad9 4 4" xfId="5336" xr:uid="{713768DE-7CB9-43D2-8017-C4871D09586C}"/>
    <cellStyle name="SAPBEXexcBad9 4 4 2" xfId="5335" xr:uid="{81F77278-BB88-40AF-81C1-8FBDCB2F4CBA}"/>
    <cellStyle name="SAPBEXexcBad9 4 5" xfId="5334" xr:uid="{CB44F1A7-56DF-4720-9547-4F3201028A6C}"/>
    <cellStyle name="SAPBEXexcBad9 4 6" xfId="5333" xr:uid="{EC3F9B2E-6867-4D4C-9FC4-B203C62BFA60}"/>
    <cellStyle name="SAPBEXexcBad9 4 7" xfId="5332" xr:uid="{B4F7058E-C95E-4FEE-B12F-2CF076FCA863}"/>
    <cellStyle name="SAPBEXexcBad9 4 8" xfId="5331" xr:uid="{0728A489-4D8C-4176-BAE1-A35FB91264A0}"/>
    <cellStyle name="SAPBEXexcBad9 5" xfId="5330" xr:uid="{D092F740-9F8D-4570-B6ED-807A71CCCF98}"/>
    <cellStyle name="SAPBEXexcBad9 5 2" xfId="5329" xr:uid="{16A39D6B-FB21-4645-B57E-54C5A0A018AC}"/>
    <cellStyle name="SAPBEXexcBad9 5 2 2" xfId="5328" xr:uid="{6805C525-47F6-4BF0-A9FE-FA4C9EAD1841}"/>
    <cellStyle name="SAPBEXexcBad9 5 3" xfId="5327" xr:uid="{E58685B8-8642-48DF-842B-74FCB384A719}"/>
    <cellStyle name="SAPBEXexcBad9 5 3 2" xfId="5326" xr:uid="{C07427AD-8F31-47CA-8CB0-A6CE44351F57}"/>
    <cellStyle name="SAPBEXexcBad9 5 4" xfId="5325" xr:uid="{303F8FA5-F64C-4A0A-AA3B-52AB7BF5479E}"/>
    <cellStyle name="SAPBEXexcBad9 5 5" xfId="5324" xr:uid="{53D15E4D-6FE3-481E-9792-DC29C520AF97}"/>
    <cellStyle name="SAPBEXexcBad9 5 6" xfId="5323" xr:uid="{FFFD72C3-4C34-42F5-83FF-EFCA353C2FBE}"/>
    <cellStyle name="SAPBEXexcBad9 6" xfId="5322" xr:uid="{A6246A1A-8EA9-4077-B9C6-11776E242A52}"/>
    <cellStyle name="SAPBEXexcBad9 6 2" xfId="5321" xr:uid="{3E6BA30D-D00F-4DF0-B0E3-A62063054576}"/>
    <cellStyle name="SAPBEXexcBad9 6 2 2" xfId="5320" xr:uid="{479428A0-D87A-4A52-9721-9835C637165E}"/>
    <cellStyle name="SAPBEXexcBad9 6 3" xfId="5319" xr:uid="{B7C4625E-C9B5-4336-98F3-EBBD80832BB8}"/>
    <cellStyle name="SAPBEXexcBad9 7" xfId="5318" xr:uid="{B5ABD8AD-5C14-4A56-B9A1-4C0D6EEF70D8}"/>
    <cellStyle name="SAPBEXexcBad9 7 2" xfId="5317" xr:uid="{205DDCF8-D1EA-40BE-A397-DE3EC0D9965E}"/>
    <cellStyle name="SAPBEXexcBad9 7 2 2" xfId="5316" xr:uid="{29BFBF43-CFC1-4B16-BC1B-1803293B7D98}"/>
    <cellStyle name="SAPBEXexcBad9 7 3" xfId="5315" xr:uid="{67A5C184-A21F-4518-B2BC-0721E239BBA2}"/>
    <cellStyle name="SAPBEXexcBad9 8" xfId="5314" xr:uid="{09CEEED1-2908-47B1-A5CE-D4C6DCB17C43}"/>
    <cellStyle name="SAPBEXexcBad9 9" xfId="5313" xr:uid="{902BC10C-05B2-4993-8835-11057A4A4827}"/>
    <cellStyle name="SAPBEXexcBad9_ IIC Summary " xfId="60" xr:uid="{3FDAA691-6F04-4637-91E6-517005867841}"/>
    <cellStyle name="SAPBEXexcCritical4" xfId="53783" xr:uid="{A8ACD4F7-945C-4DBD-9214-7ED453FA9D0E}"/>
    <cellStyle name="SAPBEXexcCritical4 10" xfId="5312" xr:uid="{F8BF4F62-892A-463F-BEFB-231EB732B672}"/>
    <cellStyle name="SAPBEXexcCritical4 2" xfId="5311" xr:uid="{4686AB71-6A72-49B2-8C36-25D7F6874008}"/>
    <cellStyle name="SAPBEXexcCritical4 2 2" xfId="5310" xr:uid="{8A4DB336-4A16-48D7-82E0-36E202BF44E2}"/>
    <cellStyle name="SAPBEXexcCritical4 2 2 2" xfId="5309" xr:uid="{40E98E0A-D73E-47B0-A9D6-DF30D3B7D7CA}"/>
    <cellStyle name="SAPBEXexcCritical4 2 2 2 2" xfId="5308" xr:uid="{87111975-EBA9-41BE-A342-9319C1664498}"/>
    <cellStyle name="SAPBEXexcCritical4 2 2 2 2 2" xfId="5307" xr:uid="{1A5465F7-0723-4419-97FB-90B20A5E2014}"/>
    <cellStyle name="SAPBEXexcCritical4 2 2 2 3" xfId="5306" xr:uid="{F3D11D73-A7E7-47B8-AD7F-6D7859DFD352}"/>
    <cellStyle name="SAPBEXexcCritical4 2 2 2 3 2" xfId="5305" xr:uid="{D41A0976-3C52-4B31-85F3-CE58FC5B6483}"/>
    <cellStyle name="SAPBEXexcCritical4 2 2 2 4" xfId="5304" xr:uid="{56BC8CB2-A59C-46F5-8AEF-B9A0B9616843}"/>
    <cellStyle name="SAPBEXexcCritical4 2 2 2 5" xfId="5303" xr:uid="{B2D771DF-E4A6-4BA8-A319-DB275EA0AD9B}"/>
    <cellStyle name="SAPBEXexcCritical4 2 2 2 6" xfId="5302" xr:uid="{9EC8F95B-A76D-4FE1-AA25-2CBC56B9D952}"/>
    <cellStyle name="SAPBEXexcCritical4 2 2 3" xfId="5301" xr:uid="{FD75B9F3-E49E-4269-BD19-1F6F8136F206}"/>
    <cellStyle name="SAPBEXexcCritical4 2 2 3 2" xfId="5300" xr:uid="{EB66D540-90A2-4612-8B9A-87E86F5FE364}"/>
    <cellStyle name="SAPBEXexcCritical4 2 2 4" xfId="5299" xr:uid="{1F6A2D7A-0026-4CA6-87B4-507AE7736C70}"/>
    <cellStyle name="SAPBEXexcCritical4 2 2 4 2" xfId="5298" xr:uid="{22024A20-BB43-4C7F-A51B-1C5CB4413864}"/>
    <cellStyle name="SAPBEXexcCritical4 2 2 5" xfId="5297" xr:uid="{2A06B014-39EE-42B0-A349-A27F344EC4F6}"/>
    <cellStyle name="SAPBEXexcCritical4 2 2 5 2" xfId="5296" xr:uid="{3428D6E9-679C-4B7E-820C-1DA47DF74603}"/>
    <cellStyle name="SAPBEXexcCritical4 2 2 6" xfId="5295" xr:uid="{C42E0DF6-EA07-489C-84AE-6E94258A20E7}"/>
    <cellStyle name="SAPBEXexcCritical4 2 2 7" xfId="5294" xr:uid="{9EDE9712-C623-4AAD-9CB9-6AC062AE7969}"/>
    <cellStyle name="SAPBEXexcCritical4 2 2 8" xfId="5293" xr:uid="{FCC9509E-4AE9-425D-9C2B-84618DFF8936}"/>
    <cellStyle name="SAPBEXexcCritical4 2 3" xfId="5292" xr:uid="{2FCC7A82-70C2-4950-9A9B-D281D6B54965}"/>
    <cellStyle name="SAPBEXexcCritical4 2 3 2" xfId="5291" xr:uid="{7F4528A0-1EE5-489C-96DC-2D9748721ECA}"/>
    <cellStyle name="SAPBEXexcCritical4 2 3 2 2" xfId="5290" xr:uid="{7B267E89-9AB2-461C-A51C-1BBCA2D3F3B7}"/>
    <cellStyle name="SAPBEXexcCritical4 2 3 3" xfId="5289" xr:uid="{C30F0321-80B5-4A76-85EC-3283630604C6}"/>
    <cellStyle name="SAPBEXexcCritical4 2 3 3 2" xfId="5288" xr:uid="{6C5B0EDB-C360-4EF9-A6B9-208D44840D72}"/>
    <cellStyle name="SAPBEXexcCritical4 2 3 4" xfId="5287" xr:uid="{57E98397-7C96-430B-85B3-F303A64CC61C}"/>
    <cellStyle name="SAPBEXexcCritical4 2 3 5" xfId="5286" xr:uid="{D1BE0D68-E7A2-4C1A-BBBE-F48C5F5CCC60}"/>
    <cellStyle name="SAPBEXexcCritical4 2 3 6" xfId="5285" xr:uid="{4C49DA72-CCE8-49AE-A227-946DADE4AC3C}"/>
    <cellStyle name="SAPBEXexcCritical4 2 4" xfId="5284" xr:uid="{F00B5DE8-25B6-42A6-BC93-4C83F0BD53A9}"/>
    <cellStyle name="SAPBEXexcCritical4 2 4 2" xfId="5283" xr:uid="{6E646392-0A2B-4613-9243-FFC33B36D066}"/>
    <cellStyle name="SAPBEXexcCritical4 2 5" xfId="5282" xr:uid="{ED5B6E25-20CE-455F-BD65-72A25D9964A9}"/>
    <cellStyle name="SAPBEXexcCritical4 2_Forecast" xfId="5281" xr:uid="{867BD74A-E622-45A0-8332-8E5C03EB21A9}"/>
    <cellStyle name="SAPBEXexcCritical4 3" xfId="5280" xr:uid="{2BA271ED-279A-4211-A9B2-8A68734134B7}"/>
    <cellStyle name="SAPBEXexcCritical4 3 2" xfId="5279" xr:uid="{CDD73352-9663-4377-BE69-980841A89168}"/>
    <cellStyle name="SAPBEXexcCritical4 3 2 2" xfId="5278" xr:uid="{674CE030-017A-4E54-9EFD-DA4F04A712BB}"/>
    <cellStyle name="SAPBEXexcCritical4 3 2 2 2" xfId="5277" xr:uid="{1B529B76-350D-4554-9E44-5D905C91A664}"/>
    <cellStyle name="SAPBEXexcCritical4 3 2 3" xfId="5276" xr:uid="{C2593385-619A-4C06-B920-63FEF7EF8C3D}"/>
    <cellStyle name="SAPBEXexcCritical4 3 2 3 2" xfId="5275" xr:uid="{6AED0EC4-5D9C-4ED5-AA16-20DB38513251}"/>
    <cellStyle name="SAPBEXexcCritical4 3 2 4" xfId="5274" xr:uid="{FD66D5B4-F93C-4DCE-9EAE-F8F76245BA88}"/>
    <cellStyle name="SAPBEXexcCritical4 3 2 4 2" xfId="5273" xr:uid="{4840E0BC-5B14-4AF5-84BE-417629B53457}"/>
    <cellStyle name="SAPBEXexcCritical4 3 2 5" xfId="5272" xr:uid="{0908601D-23BC-45AB-BD6B-AEB1D030F78C}"/>
    <cellStyle name="SAPBEXexcCritical4 3 2 6" xfId="5271" xr:uid="{2623BFDB-1D53-41EC-968D-BDD14E0DDCBB}"/>
    <cellStyle name="SAPBEXexcCritical4 3 3" xfId="5270" xr:uid="{72AF4A79-A82E-4E60-9054-E786C04628D4}"/>
    <cellStyle name="SAPBEXexcCritical4 3 3 2" xfId="5269" xr:uid="{3B9EA6C3-20BD-4599-A159-49E2635E80BA}"/>
    <cellStyle name="SAPBEXexcCritical4 3 4" xfId="5268" xr:uid="{088458EF-5C3B-448F-8DAB-508F37A1351C}"/>
    <cellStyle name="SAPBEXexcCritical4 3 4 2" xfId="5267" xr:uid="{D1DFA47C-8619-40D6-8D76-416D2CB1F539}"/>
    <cellStyle name="SAPBEXexcCritical4 3 5" xfId="5266" xr:uid="{E40933F3-662D-4EE2-A14C-655BDE7A0EBD}"/>
    <cellStyle name="SAPBEXexcCritical4 3_Forecast" xfId="5265" xr:uid="{CBB214C7-C00B-44B4-A785-BD4070FDF342}"/>
    <cellStyle name="SAPBEXexcCritical4 4" xfId="5264" xr:uid="{89CC5FE5-7113-4010-BA5C-7FC462923C29}"/>
    <cellStyle name="SAPBEXexcCritical4 4 2" xfId="5263" xr:uid="{C66B44C4-EC5A-490E-AD20-9271234C3685}"/>
    <cellStyle name="SAPBEXexcCritical4 4 2 2" xfId="5262" xr:uid="{97280D9A-FCED-417F-BAAD-B16D5D7AC449}"/>
    <cellStyle name="SAPBEXexcCritical4 4 2 2 2" xfId="5261" xr:uid="{8A617283-06FD-4658-BBE6-9ED08EC10817}"/>
    <cellStyle name="SAPBEXexcCritical4 4 2 3" xfId="5260" xr:uid="{823CF324-718D-4576-9DC9-0B9F2DCA95A0}"/>
    <cellStyle name="SAPBEXexcCritical4 4 2 3 2" xfId="5259" xr:uid="{826677E0-EAC0-4DAB-BCB5-F09CF822AE85}"/>
    <cellStyle name="SAPBEXexcCritical4 4 2 4" xfId="5258" xr:uid="{21C53569-D9D7-434D-8777-A6B5AC662DCB}"/>
    <cellStyle name="SAPBEXexcCritical4 4 2 5" xfId="5257" xr:uid="{645A9A48-85C5-484C-A863-348D813EDE83}"/>
    <cellStyle name="SAPBEXexcCritical4 4 2 6" xfId="5256" xr:uid="{F1277B77-04AE-47CB-8AC0-CF9A14C75EB5}"/>
    <cellStyle name="SAPBEXexcCritical4 4 3" xfId="5255" xr:uid="{B1A21BB0-6D4C-40DB-B3E2-284D6AC25548}"/>
    <cellStyle name="SAPBEXexcCritical4 5" xfId="5254" xr:uid="{4F2F625A-731B-49DB-BD3E-592A5B9BE3E6}"/>
    <cellStyle name="SAPBEXexcCritical4 5 2" xfId="5253" xr:uid="{8FC27256-38FD-4129-A87D-612A7A9F4A92}"/>
    <cellStyle name="SAPBEXexcCritical4 5 2 2" xfId="5252" xr:uid="{8F6AF815-1245-4495-8C48-45F0D1169158}"/>
    <cellStyle name="SAPBEXexcCritical4 5 2 2 2" xfId="5251" xr:uid="{D6B3C35E-B09B-4941-AFA6-157150DCB47E}"/>
    <cellStyle name="SAPBEXexcCritical4 5 2 3" xfId="5250" xr:uid="{B8D0B055-F9D6-4E15-BE65-D443F833A6A6}"/>
    <cellStyle name="SAPBEXexcCritical4 5 2 3 2" xfId="5249" xr:uid="{6A7B539A-A6DE-4AE0-AC8A-0E12993219D3}"/>
    <cellStyle name="SAPBEXexcCritical4 5 2 4" xfId="5248" xr:uid="{DB7A8351-E202-44CB-8AC2-0D563E85BA7C}"/>
    <cellStyle name="SAPBEXexcCritical4 5 2 5" xfId="5247" xr:uid="{560FB0D3-05B0-48D4-9FE7-E34C6B2C4DE6}"/>
    <cellStyle name="SAPBEXexcCritical4 5 2 6" xfId="5246" xr:uid="{B513EA97-992A-462F-9FDB-E2AD2E803692}"/>
    <cellStyle name="SAPBEXexcCritical4 5 3" xfId="5245" xr:uid="{A2DB838A-2775-416F-B1FF-3CDB1C01617A}"/>
    <cellStyle name="SAPBEXexcCritical4 5 3 2" xfId="5244" xr:uid="{53F09E76-F086-4031-9B7C-54D5E058CBEE}"/>
    <cellStyle name="SAPBEXexcCritical4 5 4" xfId="5243" xr:uid="{303DF511-13E3-43D1-81FA-6AC5DF3EE50D}"/>
    <cellStyle name="SAPBEXexcCritical4 5 4 2" xfId="5242" xr:uid="{93350C56-9FD9-404E-AF13-93E419FEBE4C}"/>
    <cellStyle name="SAPBEXexcCritical4 5 5" xfId="5241" xr:uid="{9933B77E-FA38-4B67-916E-7D60CC0A6838}"/>
    <cellStyle name="SAPBEXexcCritical4 5 6" xfId="5240" xr:uid="{B267F1E0-1E1E-4EF8-878B-6D1726371A71}"/>
    <cellStyle name="SAPBEXexcCritical4 5 7" xfId="5239" xr:uid="{DD18D05F-83F3-4BA6-8456-7A0D2DBA73EA}"/>
    <cellStyle name="SAPBEXexcCritical4 5 8" xfId="5238" xr:uid="{43AFEEDE-D2F2-40EB-9DA6-D326CB605F10}"/>
    <cellStyle name="SAPBEXexcCritical4 6" xfId="5237" xr:uid="{2952C6C8-B3DA-4800-9D51-158B00D0B9F5}"/>
    <cellStyle name="SAPBEXexcCritical4 6 2" xfId="5236" xr:uid="{1B4159E8-A4E1-40A4-81D0-251FACF90BDB}"/>
    <cellStyle name="SAPBEXexcCritical4 6 2 2" xfId="5235" xr:uid="{72575D4B-71EB-418A-A3AE-06C5DBA12D16}"/>
    <cellStyle name="SAPBEXexcCritical4 6 3" xfId="5234" xr:uid="{003EFEF5-04B4-4FE9-97B7-A745E922D233}"/>
    <cellStyle name="SAPBEXexcCritical4 6 3 2" xfId="5233" xr:uid="{813B5355-F5EF-4BBA-BB89-C2B02B0C3177}"/>
    <cellStyle name="SAPBEXexcCritical4 6 4" xfId="5232" xr:uid="{67E4EDBB-9DA6-42C4-8593-80DEA4267B1E}"/>
    <cellStyle name="SAPBEXexcCritical4 6 5" xfId="5231" xr:uid="{4EBB2A8B-7393-4B34-829F-5596856BCE28}"/>
    <cellStyle name="SAPBEXexcCritical4 6 6" xfId="5230" xr:uid="{63EF56D7-D13A-4FD4-8523-FC2A40E4B129}"/>
    <cellStyle name="SAPBEXexcCritical4 7" xfId="5229" xr:uid="{4975FE55-477B-48CB-B475-D6963FC39833}"/>
    <cellStyle name="SAPBEXexcCritical4 7 2" xfId="5228" xr:uid="{81DCB7EC-4D8D-49CB-886E-DBBD4DD457A5}"/>
    <cellStyle name="SAPBEXexcCritical4 8" xfId="5227" xr:uid="{99EFCB16-6325-4129-9AF0-1DBB2CD41142}"/>
    <cellStyle name="SAPBEXexcCritical4 9" xfId="5226" xr:uid="{E8457762-2F68-4B64-BD7F-B5204625A415}"/>
    <cellStyle name="SAPBEXexcCritical4_ IIC Summary " xfId="61" xr:uid="{9745ABF5-C210-4548-B602-A7E7BDDF7CC4}"/>
    <cellStyle name="SAPBEXexcCritical5" xfId="53782" xr:uid="{8B2EAC4F-C276-4165-89D2-B45A98C0AA48}"/>
    <cellStyle name="SAPBEXexcCritical5 10" xfId="5225" xr:uid="{3D3B7E23-660F-44A9-B3BF-E38C5FFF63A2}"/>
    <cellStyle name="SAPBEXexcCritical5 2" xfId="5224" xr:uid="{8B9B7F90-38E8-499F-AFA8-ABC658C3192E}"/>
    <cellStyle name="SAPBEXexcCritical5 2 2" xfId="5223" xr:uid="{AB318123-6975-454E-BB3E-FB6A509B6607}"/>
    <cellStyle name="SAPBEXexcCritical5 2 2 2" xfId="5222" xr:uid="{F63F9BD8-0D1D-4756-ACCB-EEDE8C3ACA62}"/>
    <cellStyle name="SAPBEXexcCritical5 2 2 2 2" xfId="5221" xr:uid="{CEB4B2BF-043F-4488-A582-328A9D768D29}"/>
    <cellStyle name="SAPBEXexcCritical5 2 2 2 2 2" xfId="5220" xr:uid="{AC074A0C-5EA5-4138-B0E2-77983AD1DE19}"/>
    <cellStyle name="SAPBEXexcCritical5 2 2 2 3" xfId="5219" xr:uid="{EE34BE35-C218-452F-B1C6-6B00B1C96832}"/>
    <cellStyle name="SAPBEXexcCritical5 2 2 2 3 2" xfId="5218" xr:uid="{A3F10B1C-A2D5-4A9D-B157-205404C0354F}"/>
    <cellStyle name="SAPBEXexcCritical5 2 2 2 4" xfId="5217" xr:uid="{711B549E-3CB1-4B20-932A-EBCF83BAD969}"/>
    <cellStyle name="SAPBEXexcCritical5 2 2 2 5" xfId="5216" xr:uid="{7CA9C3CD-172D-48C6-83A3-86E2B0F4BF17}"/>
    <cellStyle name="SAPBEXexcCritical5 2 2 2 6" xfId="5215" xr:uid="{44771E38-DE7C-4D35-A6B7-CC2FF17E36EF}"/>
    <cellStyle name="SAPBEXexcCritical5 2 2 3" xfId="5214" xr:uid="{59C1F982-9B00-4D2B-BC08-3E30016449F6}"/>
    <cellStyle name="SAPBEXexcCritical5 2 2 3 2" xfId="5213" xr:uid="{CCC0ECA5-74C2-4560-BCB7-ED285867285F}"/>
    <cellStyle name="SAPBEXexcCritical5 2 2 4" xfId="5212" xr:uid="{F282DE7E-090D-4E86-B1F5-47AFA176E904}"/>
    <cellStyle name="SAPBEXexcCritical5 2 2 4 2" xfId="5211" xr:uid="{63A67DCC-57E0-41BE-ABE5-6529421AB280}"/>
    <cellStyle name="SAPBEXexcCritical5 2 2 5" xfId="5210" xr:uid="{4ADE9D73-C277-4353-9A8D-5F559ED1B28B}"/>
    <cellStyle name="SAPBEXexcCritical5 2 2 5 2" xfId="5209" xr:uid="{A5864C2E-B92A-44D4-9541-3CDDCB5140D9}"/>
    <cellStyle name="SAPBEXexcCritical5 2 2 6" xfId="5208" xr:uid="{EB4686ED-777B-4D22-9B5D-3A1CA4D24C30}"/>
    <cellStyle name="SAPBEXexcCritical5 2 2 7" xfId="5207" xr:uid="{932BE84C-988C-47A1-8B6E-99AA53298837}"/>
    <cellStyle name="SAPBEXexcCritical5 2 2 8" xfId="5206" xr:uid="{57563513-5B25-4FB8-BA6F-45EC8595C215}"/>
    <cellStyle name="SAPBEXexcCritical5 2 3" xfId="5205" xr:uid="{E58EB022-938E-47A0-9F78-8017A0405037}"/>
    <cellStyle name="SAPBEXexcCritical5 2 3 2" xfId="5204" xr:uid="{AC74CD00-7CFE-4DA5-85CD-1511B8E200A1}"/>
    <cellStyle name="SAPBEXexcCritical5 2 3 2 2" xfId="5203" xr:uid="{0B62A154-BAF5-4251-9475-90CF7FF69125}"/>
    <cellStyle name="SAPBEXexcCritical5 2 3 3" xfId="5202" xr:uid="{AD7B2815-227B-4D93-BC13-3A0561B762D6}"/>
    <cellStyle name="SAPBEXexcCritical5 2 3 3 2" xfId="5201" xr:uid="{E81239FE-C875-4A77-86E7-79B29870BDB1}"/>
    <cellStyle name="SAPBEXexcCritical5 2 3 4" xfId="5200" xr:uid="{87976A0D-BD96-4FE8-98C4-DFA842F44DDA}"/>
    <cellStyle name="SAPBEXexcCritical5 2 3 5" xfId="5199" xr:uid="{32884B21-F29E-4D86-A0B3-36835F654BFF}"/>
    <cellStyle name="SAPBEXexcCritical5 2 3 6" xfId="5198" xr:uid="{8B6E49A9-5F0A-4C92-9D00-F50B077B2C32}"/>
    <cellStyle name="SAPBEXexcCritical5 2 4" xfId="5197" xr:uid="{C021FC62-8886-4291-AEE1-987785800529}"/>
    <cellStyle name="SAPBEXexcCritical5 2 4 2" xfId="5196" xr:uid="{6B151E12-9BD7-44B0-8766-3C23C15C20EF}"/>
    <cellStyle name="SAPBEXexcCritical5 2 5" xfId="5195" xr:uid="{7A3D733E-181A-4E5E-8FA1-8F6ADD0FFF3B}"/>
    <cellStyle name="SAPBEXexcCritical5 2_Forecast" xfId="5194" xr:uid="{F74D15B5-B03B-41B3-BBA0-3687FE604A8B}"/>
    <cellStyle name="SAPBEXexcCritical5 3" xfId="5193" xr:uid="{7519E33A-CD4A-4A58-BB77-6C85E13D783E}"/>
    <cellStyle name="SAPBEXexcCritical5 3 2" xfId="5192" xr:uid="{559C0682-9F70-4B46-AE6E-01A35DF71AF0}"/>
    <cellStyle name="SAPBEXexcCritical5 3 2 2" xfId="5191" xr:uid="{32A5C066-8D83-4CA6-872A-841334E61BE1}"/>
    <cellStyle name="SAPBEXexcCritical5 3 2 2 2" xfId="5190" xr:uid="{16003417-7955-4596-B28E-AECF3C4426B7}"/>
    <cellStyle name="SAPBEXexcCritical5 3 2 3" xfId="5189" xr:uid="{1F02DE26-75E6-41DD-B5FA-64A28B7053DC}"/>
    <cellStyle name="SAPBEXexcCritical5 3 2 3 2" xfId="5188" xr:uid="{20D4958C-C97C-486A-A08A-152A5E6BCB4B}"/>
    <cellStyle name="SAPBEXexcCritical5 3 2 4" xfId="5187" xr:uid="{C5E2945F-7138-4F91-BD25-979FBD8919C1}"/>
    <cellStyle name="SAPBEXexcCritical5 3 2 4 2" xfId="5186" xr:uid="{AD7CAE9E-90D0-4716-9906-A14FB3D0600E}"/>
    <cellStyle name="SAPBEXexcCritical5 3 2 5" xfId="5185" xr:uid="{157E97AB-2D1C-4C09-A3EC-1B72A01FB0D6}"/>
    <cellStyle name="SAPBEXexcCritical5 3 2 6" xfId="5184" xr:uid="{0A3BB7A7-1059-4E9B-94F6-1A678BB25244}"/>
    <cellStyle name="SAPBEXexcCritical5 3 3" xfId="5183" xr:uid="{EF3F2924-3C51-4EF9-B905-A30DC77BB7B8}"/>
    <cellStyle name="SAPBEXexcCritical5 3 3 2" xfId="5182" xr:uid="{E05A0513-4E9C-48B6-B9E6-2D82121D86A5}"/>
    <cellStyle name="SAPBEXexcCritical5 3 4" xfId="5181" xr:uid="{85610168-FF8C-4A19-933F-C66B12F82A6A}"/>
    <cellStyle name="SAPBEXexcCritical5 3 4 2" xfId="5180" xr:uid="{E5B78FCE-91CD-42A3-93F3-EE995CA8FF50}"/>
    <cellStyle name="SAPBEXexcCritical5 3 5" xfId="5179" xr:uid="{0A409660-894A-46C9-8557-8D16FD94E57A}"/>
    <cellStyle name="SAPBEXexcCritical5 3_Forecast" xfId="5178" xr:uid="{B7DE940D-7396-4B15-9010-FBCBA1C13391}"/>
    <cellStyle name="SAPBEXexcCritical5 4" xfId="5177" xr:uid="{C22FA759-101B-4294-987C-09F05C35F20D}"/>
    <cellStyle name="SAPBEXexcCritical5 4 2" xfId="5176" xr:uid="{8F5E5173-C889-45DC-9DAE-B9BCE5B6CDDE}"/>
    <cellStyle name="SAPBEXexcCritical5 4 2 2" xfId="5175" xr:uid="{A2123F93-CF7A-47FE-BA62-0378A0DB22E0}"/>
    <cellStyle name="SAPBEXexcCritical5 4 2 2 2" xfId="5174" xr:uid="{C46BD7FD-DE05-4EB9-BDF5-3EA216A33518}"/>
    <cellStyle name="SAPBEXexcCritical5 4 2 3" xfId="5173" xr:uid="{53CC0A9C-E7AD-4329-AEAA-FD343C9E8A37}"/>
    <cellStyle name="SAPBEXexcCritical5 4 2 3 2" xfId="5172" xr:uid="{9CBAE68E-1B19-42F0-9AFA-B321B33FC7D4}"/>
    <cellStyle name="SAPBEXexcCritical5 4 2 4" xfId="5171" xr:uid="{B4B01129-D9BC-47D5-BD3F-E16B20512033}"/>
    <cellStyle name="SAPBEXexcCritical5 4 2 5" xfId="5170" xr:uid="{8E500F4A-8955-45EE-9CFD-7232D2291CC5}"/>
    <cellStyle name="SAPBEXexcCritical5 4 2 6" xfId="5169" xr:uid="{375AF986-F915-4481-B093-E65A2ABBBCE0}"/>
    <cellStyle name="SAPBEXexcCritical5 4 3" xfId="5168" xr:uid="{38E5AE2B-6647-4A3D-91F9-B0DE4E52D143}"/>
    <cellStyle name="SAPBEXexcCritical5 5" xfId="5167" xr:uid="{D5106726-B311-40EC-9D7B-9C43E0390106}"/>
    <cellStyle name="SAPBEXexcCritical5 5 2" xfId="5166" xr:uid="{88E2FF4D-3143-4B08-9620-AB5B4BF3788C}"/>
    <cellStyle name="SAPBEXexcCritical5 5 2 2" xfId="5165" xr:uid="{B495A07B-6F3C-46B8-9C44-0060BB05B43F}"/>
    <cellStyle name="SAPBEXexcCritical5 5 2 2 2" xfId="5164" xr:uid="{AD23A48B-5447-43D3-885B-03A6D4D487D6}"/>
    <cellStyle name="SAPBEXexcCritical5 5 2 3" xfId="5163" xr:uid="{D6ED4C94-12E1-4CA6-A76C-CA7C203A94B1}"/>
    <cellStyle name="SAPBEXexcCritical5 5 2 3 2" xfId="5162" xr:uid="{D2B8C065-7781-4BBC-B28B-FD255C60EEDD}"/>
    <cellStyle name="SAPBEXexcCritical5 5 2 4" xfId="5161" xr:uid="{E38CDAA3-F6FE-4149-A95B-739C9734566A}"/>
    <cellStyle name="SAPBEXexcCritical5 5 2 5" xfId="5160" xr:uid="{22C47556-F8EC-4F4B-AB5B-28BE89564DE5}"/>
    <cellStyle name="SAPBEXexcCritical5 5 2 6" xfId="5159" xr:uid="{B3BF95D2-E041-4BD9-90A2-225B71C7BA5B}"/>
    <cellStyle name="SAPBEXexcCritical5 5 3" xfId="5158" xr:uid="{AAB7F00B-609E-4134-B19E-D6A210C6E41F}"/>
    <cellStyle name="SAPBEXexcCritical5 5 3 2" xfId="5157" xr:uid="{FDD7C3F7-A06A-4EF7-8711-9DC042BC7AAD}"/>
    <cellStyle name="SAPBEXexcCritical5 5 4" xfId="5156" xr:uid="{35B6B3B8-950A-4612-81F3-75FC3A14CB4F}"/>
    <cellStyle name="SAPBEXexcCritical5 5 4 2" xfId="5155" xr:uid="{94B6B4D7-F183-4D5F-9664-989762678839}"/>
    <cellStyle name="SAPBEXexcCritical5 5 5" xfId="5154" xr:uid="{FF657BAC-1999-4D60-87EA-DB6FE8D34E90}"/>
    <cellStyle name="SAPBEXexcCritical5 5 6" xfId="5153" xr:uid="{4D6ACA03-A3EF-4044-87C2-E631F7FDB220}"/>
    <cellStyle name="SAPBEXexcCritical5 5 7" xfId="5152" xr:uid="{DB1D3932-6AFB-4880-9E8E-2C05E26D1C48}"/>
    <cellStyle name="SAPBEXexcCritical5 5 8" xfId="5151" xr:uid="{09F6293D-0D87-447E-9EC2-4D422039ED18}"/>
    <cellStyle name="SAPBEXexcCritical5 6" xfId="5150" xr:uid="{FF99C8F5-F521-4CF3-BB24-35B49BA61513}"/>
    <cellStyle name="SAPBEXexcCritical5 6 2" xfId="5149" xr:uid="{F5F86BBD-BCC8-4C9B-90FA-553D17525C5C}"/>
    <cellStyle name="SAPBEXexcCritical5 6 2 2" xfId="5148" xr:uid="{BD85BA68-6559-4972-8672-452B57E56DF3}"/>
    <cellStyle name="SAPBEXexcCritical5 6 3" xfId="5147" xr:uid="{00D23007-7A1B-458D-957F-8175232E2F83}"/>
    <cellStyle name="SAPBEXexcCritical5 6 3 2" xfId="5146" xr:uid="{0B22C732-03DD-4717-9503-E2D2D5686D60}"/>
    <cellStyle name="SAPBEXexcCritical5 6 4" xfId="5145" xr:uid="{AB83D2B5-292D-4828-905D-947BFEA58CAB}"/>
    <cellStyle name="SAPBEXexcCritical5 6 5" xfId="5144" xr:uid="{A38B1EF9-0D1F-48C2-90E4-DE762F653E61}"/>
    <cellStyle name="SAPBEXexcCritical5 6 6" xfId="5143" xr:uid="{CBEA0DF1-308F-4DCA-9466-3598C920E628}"/>
    <cellStyle name="SAPBEXexcCritical5 7" xfId="5142" xr:uid="{7E3A78BE-C79E-409C-B704-2CD9AF0A9A70}"/>
    <cellStyle name="SAPBEXexcCritical5 7 2" xfId="5141" xr:uid="{7B171BDB-D38D-433E-BEA5-8A5AF1803496}"/>
    <cellStyle name="SAPBEXexcCritical5 8" xfId="5140" xr:uid="{61EF53C6-CC7D-48FC-9AA8-ABC57A7567A9}"/>
    <cellStyle name="SAPBEXexcCritical5 9" xfId="5139" xr:uid="{97500AE8-3744-443B-AEEE-C3E95D1B00D6}"/>
    <cellStyle name="SAPBEXexcCritical5_ IIC Summary " xfId="62" xr:uid="{489256C7-E811-4CAB-B0D8-8163479D9879}"/>
    <cellStyle name="SAPBEXexcCritical6" xfId="53781" xr:uid="{A0C2829E-1794-4245-97BF-147D6574BD67}"/>
    <cellStyle name="SAPBEXexcCritical6 10" xfId="5138" xr:uid="{8C8C7D73-8365-4CBD-BF48-9F34189C4869}"/>
    <cellStyle name="SAPBEXexcCritical6 2" xfId="5137" xr:uid="{FDE5CDFC-328C-4A4C-BB5E-2A13E4B76106}"/>
    <cellStyle name="SAPBEXexcCritical6 2 2" xfId="5136" xr:uid="{4F0C1C5D-57F7-4CFA-A7CE-EFEACF3B8684}"/>
    <cellStyle name="SAPBEXexcCritical6 2 2 2" xfId="5135" xr:uid="{F3833C9C-7BED-43B6-9BF7-3C897A37EA60}"/>
    <cellStyle name="SAPBEXexcCritical6 2 2 2 2" xfId="5134" xr:uid="{00C41538-B5F3-4E7F-9004-90DF20A23903}"/>
    <cellStyle name="SAPBEXexcCritical6 2 2 3" xfId="5133" xr:uid="{DD52D210-0740-4CC5-894E-57B6B30D0333}"/>
    <cellStyle name="SAPBEXexcCritical6 2 2 3 2" xfId="5132" xr:uid="{59F4D1D6-9581-4DE0-9683-A0FC8A488C3A}"/>
    <cellStyle name="SAPBEXexcCritical6 2 2 4" xfId="5131" xr:uid="{C18FECA0-7074-420B-AF00-F58E33EBAD7C}"/>
    <cellStyle name="SAPBEXexcCritical6 2 2 4 2" xfId="5130" xr:uid="{B41821B2-54AD-44B6-BABA-1ABE9D483DBF}"/>
    <cellStyle name="SAPBEXexcCritical6 2 2 5" xfId="5129" xr:uid="{261528F2-3DD4-4504-BAC2-578A8B3F5D60}"/>
    <cellStyle name="SAPBEXexcCritical6 2 2 6" xfId="5128" xr:uid="{12F6BC5F-27CF-4641-8223-E7211156B532}"/>
    <cellStyle name="SAPBEXexcCritical6 2 3" xfId="5127" xr:uid="{C71AA243-451C-444A-BEC4-257349A24269}"/>
    <cellStyle name="SAPBEXexcCritical6 2 3 2" xfId="5126" xr:uid="{84225549-DF13-4286-A365-B6EBC731C39A}"/>
    <cellStyle name="SAPBEXexcCritical6 2 4" xfId="5125" xr:uid="{BF991138-0016-46B9-AB02-87F82D380464}"/>
    <cellStyle name="SAPBEXexcCritical6 2_Forecast" xfId="5124" xr:uid="{D443BA0A-9423-4648-9D1A-5C32F4BC5B53}"/>
    <cellStyle name="SAPBEXexcCritical6 3" xfId="5123" xr:uid="{2ADAC2A8-526C-4819-934E-209F60E4169A}"/>
    <cellStyle name="SAPBEXexcCritical6 3 2" xfId="5122" xr:uid="{3BDF94DA-8BE2-4F51-A5B9-2A3711E84E69}"/>
    <cellStyle name="SAPBEXexcCritical6 3 2 2" xfId="5121" xr:uid="{6A442248-2ECA-40EF-8EB4-523218DFC0AF}"/>
    <cellStyle name="SAPBEXexcCritical6 3 2 2 2" xfId="5120" xr:uid="{520CBA0F-A5FD-493A-A80F-A61F2E281498}"/>
    <cellStyle name="SAPBEXexcCritical6 3 2 3" xfId="5119" xr:uid="{87A5ECDB-CAB8-4F51-BF13-9EEAA342E57A}"/>
    <cellStyle name="SAPBEXexcCritical6 3 2 3 2" xfId="5118" xr:uid="{0186009B-0FB5-4816-A086-9B15976DF818}"/>
    <cellStyle name="SAPBEXexcCritical6 3 2 4" xfId="5117" xr:uid="{3439D8E9-B3F2-475D-B3DA-06FAEE1E11CC}"/>
    <cellStyle name="SAPBEXexcCritical6 3 2 5" xfId="5116" xr:uid="{290C38F9-E625-4D3C-A18D-8BE32B04A0B8}"/>
    <cellStyle name="SAPBEXexcCritical6 3 2 6" xfId="5115" xr:uid="{C2501617-F1B8-4FCF-B025-BE3EC39B0AB8}"/>
    <cellStyle name="SAPBEXexcCritical6 3 3" xfId="5114" xr:uid="{38EFB7D2-18BF-4018-9E5B-BCD5A1A7E957}"/>
    <cellStyle name="SAPBEXexcCritical6 3 3 2" xfId="5113" xr:uid="{500D15F8-58A8-44AD-8931-7CAD9A729240}"/>
    <cellStyle name="SAPBEXexcCritical6 3 4" xfId="5112" xr:uid="{C37D49F5-08D8-4487-A7DD-D5CF4C1B49E4}"/>
    <cellStyle name="SAPBEXexcCritical6 3 4 2" xfId="5111" xr:uid="{36F23AAC-9E59-4002-8501-FA1125E52047}"/>
    <cellStyle name="SAPBEXexcCritical6 3 5" xfId="5110" xr:uid="{74731FED-EF9D-4DB2-BC2B-B166E9CDA904}"/>
    <cellStyle name="SAPBEXexcCritical6 4" xfId="5109" xr:uid="{2B209C02-A5B0-4C9B-B874-F8D4C946817B}"/>
    <cellStyle name="SAPBEXexcCritical6 4 2" xfId="5108" xr:uid="{FC035A90-E74A-42FD-AB37-5C02F97D8E79}"/>
    <cellStyle name="SAPBEXexcCritical6 4 2 2" xfId="5107" xr:uid="{E7E24C29-8D28-49E4-A2C6-E14A80EB5751}"/>
    <cellStyle name="SAPBEXexcCritical6 4 2 2 2" xfId="5106" xr:uid="{4A74BF43-B095-48BF-9502-0819E6E11FE6}"/>
    <cellStyle name="SAPBEXexcCritical6 4 2 3" xfId="5105" xr:uid="{B2EA848E-FAD2-4D9D-8E84-35AA6BFF6B0A}"/>
    <cellStyle name="SAPBEXexcCritical6 4 2 3 2" xfId="5104" xr:uid="{9E2BBE97-76EC-43F4-8106-381377BEFF9A}"/>
    <cellStyle name="SAPBEXexcCritical6 4 2 4" xfId="5103" xr:uid="{BDE1B387-4857-4421-BA7A-E4DA56771A95}"/>
    <cellStyle name="SAPBEXexcCritical6 4 2 5" xfId="5102" xr:uid="{5CBD89C8-144F-4916-8AE7-B24E3CD6B30A}"/>
    <cellStyle name="SAPBEXexcCritical6 4 2 6" xfId="5101" xr:uid="{2C5C4D45-0FA4-4C0A-8A87-9E44FDA511AC}"/>
    <cellStyle name="SAPBEXexcCritical6 4 3" xfId="5100" xr:uid="{A929ACAC-DF8C-418F-8F2B-D6E80E818D7E}"/>
    <cellStyle name="SAPBEXexcCritical6 4 3 2" xfId="5099" xr:uid="{5EAEC34F-298D-4CD2-82BD-13BB1A86BC98}"/>
    <cellStyle name="SAPBEXexcCritical6 4 4" xfId="5098" xr:uid="{43EA3153-37D2-4111-A31B-73F22987239C}"/>
    <cellStyle name="SAPBEXexcCritical6 4 4 2" xfId="5097" xr:uid="{DA49E2CD-A41A-47A4-B474-14297146C649}"/>
    <cellStyle name="SAPBEXexcCritical6 4 5" xfId="5096" xr:uid="{9762E320-F8FA-4E8F-B162-16D388AE213C}"/>
    <cellStyle name="SAPBEXexcCritical6 4 6" xfId="5095" xr:uid="{6EE8C041-5DA5-4169-94E1-022BAB82D087}"/>
    <cellStyle name="SAPBEXexcCritical6 4 7" xfId="5094" xr:uid="{1B6827AC-3555-4DD0-9BA3-117AF0B36DB0}"/>
    <cellStyle name="SAPBEXexcCritical6 4 8" xfId="5093" xr:uid="{B3D5788D-961B-4BA9-AF99-38D6BAC96C49}"/>
    <cellStyle name="SAPBEXexcCritical6 5" xfId="5092" xr:uid="{CC08352F-29C4-450C-B229-D3EE02109C4C}"/>
    <cellStyle name="SAPBEXexcCritical6 5 2" xfId="5091" xr:uid="{2FB0760C-758C-4DAD-BAD7-F5E697CD1613}"/>
    <cellStyle name="SAPBEXexcCritical6 5 2 2" xfId="5090" xr:uid="{83BBA15B-43AF-4D03-8631-366511DD3E35}"/>
    <cellStyle name="SAPBEXexcCritical6 5 3" xfId="5089" xr:uid="{1409385B-AAEB-4118-B13F-0BA8EAE782F5}"/>
    <cellStyle name="SAPBEXexcCritical6 5 3 2" xfId="5088" xr:uid="{1E497722-AEDC-4400-A172-4F71165C80DE}"/>
    <cellStyle name="SAPBEXexcCritical6 5 4" xfId="5087" xr:uid="{795745C6-B46D-451F-9CB7-8471CF2A1928}"/>
    <cellStyle name="SAPBEXexcCritical6 5 5" xfId="5086" xr:uid="{380B6920-3DCE-4AAD-9BB4-F20822D04AE2}"/>
    <cellStyle name="SAPBEXexcCritical6 5 6" xfId="5085" xr:uid="{26F4502B-6537-4736-AB83-18251472C1A1}"/>
    <cellStyle name="SAPBEXexcCritical6 6" xfId="5084" xr:uid="{D5550881-DC62-470B-BB94-C3DF5D6EA1AF}"/>
    <cellStyle name="SAPBEXexcCritical6 6 2" xfId="5083" xr:uid="{E8171D32-6220-4475-97D5-5AD880A4B557}"/>
    <cellStyle name="SAPBEXexcCritical6 6 2 2" xfId="5082" xr:uid="{2CE6EC0F-4017-4DA5-8279-83A6E4EAE265}"/>
    <cellStyle name="SAPBEXexcCritical6 6 3" xfId="5081" xr:uid="{ADDE5942-1E80-4088-9E33-711243C40D9D}"/>
    <cellStyle name="SAPBEXexcCritical6 7" xfId="5080" xr:uid="{6B2B8AB9-7D53-4E96-B9A8-35214C5B53BB}"/>
    <cellStyle name="SAPBEXexcCritical6 7 2" xfId="5079" xr:uid="{60400CF0-C9E0-4B41-A174-5D2A97A17C92}"/>
    <cellStyle name="SAPBEXexcCritical6 8" xfId="5078" xr:uid="{35089756-BCC8-4516-AD7C-2069D83D35F8}"/>
    <cellStyle name="SAPBEXexcCritical6 9" xfId="5077" xr:uid="{D9C0FC2D-6A81-46B3-8137-5A3B903AA09C}"/>
    <cellStyle name="SAPBEXexcCritical6_DSub" xfId="5076" xr:uid="{595A0718-63D9-4823-AA1E-ECD559EE3E27}"/>
    <cellStyle name="SAPBEXexcGood1" xfId="53780" xr:uid="{587CAB91-97E2-42EE-A26B-AB03CB8DC598}"/>
    <cellStyle name="SAPBEXexcGood1 10" xfId="5075" xr:uid="{2D80169A-4C95-4230-A3AE-FA490AA150E0}"/>
    <cellStyle name="SAPBEXexcGood1 2" xfId="5074" xr:uid="{B8290BB3-E334-4A3B-BCBC-DEE92D21E203}"/>
    <cellStyle name="SAPBEXexcGood1 2 2" xfId="5073" xr:uid="{A7A9B0DA-AB19-447D-8DE6-BB89E5A3C1EF}"/>
    <cellStyle name="SAPBEXexcGood1 2 2 2" xfId="5072" xr:uid="{3EC43FA7-9B60-4417-991E-B7B1AABA889D}"/>
    <cellStyle name="SAPBEXexcGood1 2 2 2 2" xfId="5071" xr:uid="{3B5424C8-68F6-48CB-9A6C-4472E7CE8BB7}"/>
    <cellStyle name="SAPBEXexcGood1 2 2 2 2 2" xfId="5070" xr:uid="{BC4FD641-54B9-44E7-B310-4033328446D0}"/>
    <cellStyle name="SAPBEXexcGood1 2 2 2 3" xfId="5069" xr:uid="{ED16A36F-30C1-4EA5-8595-D716B28257EC}"/>
    <cellStyle name="SAPBEXexcGood1 2 2 2 3 2" xfId="5068" xr:uid="{1A227F05-AF53-4E5E-AEB3-F9A5B0796361}"/>
    <cellStyle name="SAPBEXexcGood1 2 2 2 4" xfId="5067" xr:uid="{68BC1580-7328-40B3-A8BA-91F07E10F110}"/>
    <cellStyle name="SAPBEXexcGood1 2 2 2 5" xfId="5066" xr:uid="{C81F1986-A731-4858-877D-363689647BAD}"/>
    <cellStyle name="SAPBEXexcGood1 2 2 2 6" xfId="5065" xr:uid="{E66EC654-0D85-4667-AD41-907AAF5CCB12}"/>
    <cellStyle name="SAPBEXexcGood1 2 2 3" xfId="5064" xr:uid="{FB945A6A-F0C5-4156-9587-262A157A97CC}"/>
    <cellStyle name="SAPBEXexcGood1 2 2 3 2" xfId="5063" xr:uid="{41B84DC3-3C83-409C-ADC5-4EA60EF56B6D}"/>
    <cellStyle name="SAPBEXexcGood1 2 2 4" xfId="5062" xr:uid="{2F83A44F-79E9-4EA3-B891-BAF47A552BEE}"/>
    <cellStyle name="SAPBEXexcGood1 2 2 4 2" xfId="5061" xr:uid="{7DECB101-529D-4E12-B903-0E83AFB2DCDB}"/>
    <cellStyle name="SAPBEXexcGood1 2 2 5" xfId="5060" xr:uid="{678E6CFA-3707-42DC-BBA8-FFE92A6C5219}"/>
    <cellStyle name="SAPBEXexcGood1 2 2 5 2" xfId="5059" xr:uid="{A3F2CA9E-9588-4735-875B-EC22E00DC636}"/>
    <cellStyle name="SAPBEXexcGood1 2 2 6" xfId="5058" xr:uid="{1A9881BE-AEB5-400C-ACFF-67A6F6F673F4}"/>
    <cellStyle name="SAPBEXexcGood1 2 2 7" xfId="5057" xr:uid="{F7053DBC-4C03-4321-B415-9F240B1C8B7F}"/>
    <cellStyle name="SAPBEXexcGood1 2 2 8" xfId="5056" xr:uid="{F71CEF1A-6E23-4149-8364-D51E545A020F}"/>
    <cellStyle name="SAPBEXexcGood1 2 3" xfId="5055" xr:uid="{56BD07C6-FE51-4C9A-96D7-6D96C767CCCB}"/>
    <cellStyle name="SAPBEXexcGood1 2 3 2" xfId="5054" xr:uid="{25EC6955-03B0-4D2C-B9B0-5D9C034F905B}"/>
    <cellStyle name="SAPBEXexcGood1 2 3 2 2" xfId="5053" xr:uid="{8E840105-2B44-4AD8-9025-1AA3EAC0FE26}"/>
    <cellStyle name="SAPBEXexcGood1 2 3 3" xfId="5052" xr:uid="{D47C14F4-1690-40E9-8741-10A8FF608ED8}"/>
    <cellStyle name="SAPBEXexcGood1 2 3 3 2" xfId="5051" xr:uid="{4F032A07-259F-4D4D-B0AA-CC3344D98D31}"/>
    <cellStyle name="SAPBEXexcGood1 2 3 4" xfId="5050" xr:uid="{A2F712C0-7BF1-49CB-9DFB-D557079AD064}"/>
    <cellStyle name="SAPBEXexcGood1 2 3 5" xfId="5049" xr:uid="{F67AE633-7E61-43D8-8867-55BDCC8483BF}"/>
    <cellStyle name="SAPBEXexcGood1 2 3 6" xfId="5048" xr:uid="{A80DCB47-11EA-4981-A29A-3674979B0ACD}"/>
    <cellStyle name="SAPBEXexcGood1 2 4" xfId="5047" xr:uid="{EBEFC301-FD7A-4F1A-BCB4-192C02362F74}"/>
    <cellStyle name="SAPBEXexcGood1 2 4 2" xfId="5046" xr:uid="{3A328A8C-4CF0-4868-A47C-F1E5F01A42D4}"/>
    <cellStyle name="SAPBEXexcGood1 2 5" xfId="5045" xr:uid="{113D3C35-DCBE-4557-8AA7-693C872405C5}"/>
    <cellStyle name="SAPBEXexcGood1 2 5 2" xfId="5044" xr:uid="{0DF2367D-DA87-43D9-9CA7-D5A841CD6025}"/>
    <cellStyle name="SAPBEXexcGood1 2 6" xfId="5043" xr:uid="{F4335F9A-7C40-47BC-9FEE-CB084F2994B4}"/>
    <cellStyle name="SAPBEXexcGood1 2_Forecast" xfId="5042" xr:uid="{70242F24-EB67-4618-86F9-372DFE810736}"/>
    <cellStyle name="SAPBEXexcGood1 3" xfId="5041" xr:uid="{4B387703-CF01-4A0A-8AC6-709983856085}"/>
    <cellStyle name="SAPBEXexcGood1 3 2" xfId="5040" xr:uid="{8BD8BF0D-6082-427E-B8B7-32DDAC23847F}"/>
    <cellStyle name="SAPBEXexcGood1 3 2 2" xfId="5039" xr:uid="{541F18FE-ED2E-424E-8B9D-97AF185CEA99}"/>
    <cellStyle name="SAPBEXexcGood1 3 2 2 2" xfId="5038" xr:uid="{B6B22A04-B316-4B24-B380-40DA54849E48}"/>
    <cellStyle name="SAPBEXexcGood1 3 2 3" xfId="5037" xr:uid="{C9100489-FC68-4A27-8881-2E7B6D583E8F}"/>
    <cellStyle name="SAPBEXexcGood1 3 2 3 2" xfId="5036" xr:uid="{84A3561A-6027-4E1F-9DD9-DD9CDC99CBD5}"/>
    <cellStyle name="SAPBEXexcGood1 3 2 4" xfId="5035" xr:uid="{7E1CB75B-98BE-4398-9E1E-48F4CBC9A93C}"/>
    <cellStyle name="SAPBEXexcGood1 3 2 4 2" xfId="5034" xr:uid="{0E688A26-2596-42DB-A78F-284542614F1C}"/>
    <cellStyle name="SAPBEXexcGood1 3 2 5" xfId="5033" xr:uid="{F84A023E-FFE1-4E48-8910-4339025986F3}"/>
    <cellStyle name="SAPBEXexcGood1 3 2 6" xfId="5032" xr:uid="{FF964D11-9D9E-426D-ACE5-EAD7EC470514}"/>
    <cellStyle name="SAPBEXexcGood1 3 3" xfId="5031" xr:uid="{AA2380F8-A666-4372-B6CC-BBBF7D96941A}"/>
    <cellStyle name="SAPBEXexcGood1 3 3 2" xfId="5030" xr:uid="{D606C709-C92F-4BC0-885D-D4A62FA48C0B}"/>
    <cellStyle name="SAPBEXexcGood1 3 4" xfId="5029" xr:uid="{CE8BFEF6-82BB-4378-8D16-A875692C916C}"/>
    <cellStyle name="SAPBEXexcGood1 3 4 2" xfId="5028" xr:uid="{A5F474B9-6F27-4168-A6FB-88EBB0B7787E}"/>
    <cellStyle name="SAPBEXexcGood1 3 5" xfId="5027" xr:uid="{79459AF7-1C42-4DFD-A773-3D7A69D4F010}"/>
    <cellStyle name="SAPBEXexcGood1 3_Forecast" xfId="5026" xr:uid="{AA0F61CD-AE36-4638-AF0D-1605DD6F7816}"/>
    <cellStyle name="SAPBEXexcGood1 4" xfId="5025" xr:uid="{2DB54B80-E561-4199-99AF-AA48D7BCF055}"/>
    <cellStyle name="SAPBEXexcGood1 4 2" xfId="5024" xr:uid="{D5B7C5B3-6500-43AD-829F-6E5D5B7BA149}"/>
    <cellStyle name="SAPBEXexcGood1 4 2 2" xfId="5023" xr:uid="{19C0CE24-2BC3-481F-9C13-C44C337FC1A1}"/>
    <cellStyle name="SAPBEXexcGood1 4 2 2 2" xfId="5022" xr:uid="{3FC6C7FD-82E9-49C0-AEF6-247DCFD0C0D7}"/>
    <cellStyle name="SAPBEXexcGood1 4 2 3" xfId="5021" xr:uid="{B1474201-9FCF-49E7-8144-26F90CF04F6C}"/>
    <cellStyle name="SAPBEXexcGood1 4 2 3 2" xfId="5020" xr:uid="{D0415AE2-F6C7-4984-972A-193187C70F5F}"/>
    <cellStyle name="SAPBEXexcGood1 4 2 4" xfId="5019" xr:uid="{F766EB4C-8597-49F5-85B9-ECAC70129D99}"/>
    <cellStyle name="SAPBEXexcGood1 4 2 5" xfId="5018" xr:uid="{A9E0DA41-C757-436F-86F1-C06E1F418915}"/>
    <cellStyle name="SAPBEXexcGood1 4 2 6" xfId="5017" xr:uid="{B2445D5D-06BB-4C92-B313-18A344117C0D}"/>
    <cellStyle name="SAPBEXexcGood1 4 3" xfId="5016" xr:uid="{95079186-868B-4185-831C-88BCF2AF2E5D}"/>
    <cellStyle name="SAPBEXexcGood1 5" xfId="5015" xr:uid="{D5446643-3248-45A2-B4EC-48BBB1C77B2A}"/>
    <cellStyle name="SAPBEXexcGood1 5 2" xfId="5014" xr:uid="{C32D0474-5868-43D5-B730-DAF3DBC5CBB5}"/>
    <cellStyle name="SAPBEXexcGood1 5 2 2" xfId="5013" xr:uid="{31E1E892-B0FE-4351-A8A7-49A83BEE47E2}"/>
    <cellStyle name="SAPBEXexcGood1 5 2 2 2" xfId="5012" xr:uid="{91393D2E-07E1-48B7-A438-1BF3F2BBA096}"/>
    <cellStyle name="SAPBEXexcGood1 5 2 3" xfId="5011" xr:uid="{AAC59AE9-63AB-4888-842D-3ADA9286FF71}"/>
    <cellStyle name="SAPBEXexcGood1 5 2 3 2" xfId="5010" xr:uid="{C033DEAF-0CA3-46E6-A4FE-49FC76F34BB5}"/>
    <cellStyle name="SAPBEXexcGood1 5 2 4" xfId="5009" xr:uid="{D7EF800A-4A86-4C81-BD5B-1AD3DF346C77}"/>
    <cellStyle name="SAPBEXexcGood1 5 2 5" xfId="5008" xr:uid="{FBD8EDDF-17FB-4DC9-8E5C-6C0EE0EB873F}"/>
    <cellStyle name="SAPBEXexcGood1 5 2 6" xfId="5007" xr:uid="{AED9E430-DA40-45BA-A1D0-F674197B9B2E}"/>
    <cellStyle name="SAPBEXexcGood1 5 3" xfId="5006" xr:uid="{4B225D34-AB64-4E0B-B54E-786F28E4B1DA}"/>
    <cellStyle name="SAPBEXexcGood1 5 3 2" xfId="5005" xr:uid="{ABDFF3BD-801B-4BBE-8891-48B98FB9E794}"/>
    <cellStyle name="SAPBEXexcGood1 5 4" xfId="5004" xr:uid="{6BE36390-415B-4E4E-8FA0-CD5B23087EE2}"/>
    <cellStyle name="SAPBEXexcGood1 5 4 2" xfId="5003" xr:uid="{CB86E156-C664-4017-9D45-0EE19E816D41}"/>
    <cellStyle name="SAPBEXexcGood1 5 5" xfId="5002" xr:uid="{EB17E28E-E2E6-47F6-889D-C8323B1398BE}"/>
    <cellStyle name="SAPBEXexcGood1 5 6" xfId="5001" xr:uid="{86568486-F1FB-4A30-BEA1-6E4C99B1D371}"/>
    <cellStyle name="SAPBEXexcGood1 5 7" xfId="5000" xr:uid="{4F7C331A-B10D-47E9-BBA1-2476D2E4EC95}"/>
    <cellStyle name="SAPBEXexcGood1 5 8" xfId="4999" xr:uid="{2B8155C5-E549-4284-9157-6B35389A25C4}"/>
    <cellStyle name="SAPBEXexcGood1 6" xfId="4998" xr:uid="{AB9DBEB5-6961-4C81-883F-EBC2226F4F72}"/>
    <cellStyle name="SAPBEXexcGood1 6 2" xfId="4997" xr:uid="{B66AE7B9-F9FB-4462-9230-17087EAEFC5B}"/>
    <cellStyle name="SAPBEXexcGood1 6 2 2" xfId="4996" xr:uid="{5BCDBDF3-3DBD-46E0-8362-7FBCAB5A73BC}"/>
    <cellStyle name="SAPBEXexcGood1 6 3" xfId="4995" xr:uid="{23F38134-EC72-41AC-93E3-A173AF56E62D}"/>
    <cellStyle name="SAPBEXexcGood1 6 3 2" xfId="4994" xr:uid="{7CB5FEC4-AF6F-4425-88B2-6EB170070552}"/>
    <cellStyle name="SAPBEXexcGood1 6 4" xfId="4993" xr:uid="{B885C8F8-D191-4868-AA10-D785AD037D33}"/>
    <cellStyle name="SAPBEXexcGood1 6 5" xfId="4992" xr:uid="{EC297F51-1EE1-43BA-8A61-F3077697E623}"/>
    <cellStyle name="SAPBEXexcGood1 6 6" xfId="4991" xr:uid="{069F72E0-6A64-4DED-BECF-9530BC7F42F9}"/>
    <cellStyle name="SAPBEXexcGood1 7" xfId="4990" xr:uid="{2A82D373-DB1E-4E6F-9295-A809F1537EE2}"/>
    <cellStyle name="SAPBEXexcGood1 7 2" xfId="4989" xr:uid="{FD8D4BA4-95DE-449F-B597-2C6E3B50FF51}"/>
    <cellStyle name="SAPBEXexcGood1 7 2 2" xfId="4988" xr:uid="{767E3170-9A65-45A6-9C71-D174637FDABB}"/>
    <cellStyle name="SAPBEXexcGood1 7 3" xfId="4987" xr:uid="{E56F05A0-AA61-4F9C-AE43-01061AA41D35}"/>
    <cellStyle name="SAPBEXexcGood1 8" xfId="4986" xr:uid="{1F607FEF-615E-4A0B-8ED6-1F385789BC8A}"/>
    <cellStyle name="SAPBEXexcGood1 9" xfId="4985" xr:uid="{60FE38D6-32E2-445E-9AB8-65138F0DC962}"/>
    <cellStyle name="SAPBEXexcGood1_ IIC Summary " xfId="63" xr:uid="{DAA4752D-10D9-4E3C-A89A-D3B13AC857B2}"/>
    <cellStyle name="SAPBEXexcGood2" xfId="53779" xr:uid="{8141CBCA-4954-4F45-818C-A88BF17B58FC}"/>
    <cellStyle name="SAPBEXexcGood2 10" xfId="4984" xr:uid="{75418A76-C27B-4C85-A49C-354AB8B65430}"/>
    <cellStyle name="SAPBEXexcGood2 2" xfId="4983" xr:uid="{78AC13D6-6C6A-4522-8EB7-D1ABFC73878D}"/>
    <cellStyle name="SAPBEXexcGood2 2 2" xfId="4982" xr:uid="{62004A0A-54E9-4C6D-A123-D79985EC1915}"/>
    <cellStyle name="SAPBEXexcGood2 2 2 2" xfId="4981" xr:uid="{CD8A4F48-D514-41AE-94C4-4D0E2E0B57E1}"/>
    <cellStyle name="SAPBEXexcGood2 2 2 2 2" xfId="4980" xr:uid="{C20FF4B5-90B4-49CC-8FA6-2FA13108FA15}"/>
    <cellStyle name="SAPBEXexcGood2 2 2 3" xfId="4979" xr:uid="{76182A45-C94F-4689-B999-604D86A237E3}"/>
    <cellStyle name="SAPBEXexcGood2 2 2 3 2" xfId="4978" xr:uid="{815E44D3-2A54-4442-A027-8958CC028A38}"/>
    <cellStyle name="SAPBEXexcGood2 2 2 4" xfId="4977" xr:uid="{957723A2-4008-4397-BA49-61D7815DCEFB}"/>
    <cellStyle name="SAPBEXexcGood2 2 2 4 2" xfId="4976" xr:uid="{B71F0A7E-E965-42EF-8195-4AE334E6D713}"/>
    <cellStyle name="SAPBEXexcGood2 2 2 5" xfId="4975" xr:uid="{019C3DD3-5CA8-4277-92EE-A77507C3EB53}"/>
    <cellStyle name="SAPBEXexcGood2 2 2 6" xfId="4974" xr:uid="{B37AC929-572E-49AC-8D68-430DFF885C1E}"/>
    <cellStyle name="SAPBEXexcGood2 2 3" xfId="4973" xr:uid="{4AFF3D41-71F9-45EA-B10F-E2057A3F6BAD}"/>
    <cellStyle name="SAPBEXexcGood2 2 3 2" xfId="4972" xr:uid="{684DA528-E412-4E9B-A111-BEE91A295365}"/>
    <cellStyle name="SAPBEXexcGood2 2 4" xfId="4971" xr:uid="{2AF61E71-C8C5-444B-A903-FBC06215C227}"/>
    <cellStyle name="SAPBEXexcGood2 2_Forecast" xfId="4970" xr:uid="{58971B9F-4B4B-4C19-AC5D-12C9B10DBEA9}"/>
    <cellStyle name="SAPBEXexcGood2 3" xfId="4969" xr:uid="{0F9B1B57-B29D-4D63-A187-1599E2467D7B}"/>
    <cellStyle name="SAPBEXexcGood2 3 2" xfId="4968" xr:uid="{69310F45-9B78-4A9B-B5F3-FC1A7C0CEE32}"/>
    <cellStyle name="SAPBEXexcGood2 3 2 2" xfId="4967" xr:uid="{76AB19A9-AB45-46C2-A148-B7EAE9B87D92}"/>
    <cellStyle name="SAPBEXexcGood2 3 2 2 2" xfId="4966" xr:uid="{25F93054-AF6E-4EB9-84D2-201FC7A9CFCF}"/>
    <cellStyle name="SAPBEXexcGood2 3 2 3" xfId="4965" xr:uid="{6868A52B-3F45-48DD-A6AB-6252A2C03EB2}"/>
    <cellStyle name="SAPBEXexcGood2 3 2 3 2" xfId="4964" xr:uid="{1DA2C32D-7912-4B75-AEEC-DC8A3EB0B580}"/>
    <cellStyle name="SAPBEXexcGood2 3 2 4" xfId="4963" xr:uid="{759489CC-7A73-4921-AB30-697B84F1337D}"/>
    <cellStyle name="SAPBEXexcGood2 3 2 5" xfId="4962" xr:uid="{6EC0A6AC-76F3-434C-81B2-874831C5CBE2}"/>
    <cellStyle name="SAPBEXexcGood2 3 2 6" xfId="4961" xr:uid="{9D878E1F-6AFA-4B35-9001-1CDD79360176}"/>
    <cellStyle name="SAPBEXexcGood2 3 3" xfId="4960" xr:uid="{FB30EFD6-8F90-4406-A246-1DE70FD7F3A1}"/>
    <cellStyle name="SAPBEXexcGood2 3 3 2" xfId="4959" xr:uid="{3E599F2C-14AF-4AFE-B220-51B09D146204}"/>
    <cellStyle name="SAPBEXexcGood2 3 4" xfId="4958" xr:uid="{9DD41601-F387-4A35-8876-4C578DDAA7DB}"/>
    <cellStyle name="SAPBEXexcGood2 3 4 2" xfId="4957" xr:uid="{8F2447CE-3585-471F-BD8E-54E50A5E4C8A}"/>
    <cellStyle name="SAPBEXexcGood2 3 5" xfId="4956" xr:uid="{2D4A209A-39B7-422A-9541-4524B17D175B}"/>
    <cellStyle name="SAPBEXexcGood2 4" xfId="4955" xr:uid="{B42FE15E-C180-420E-8B2A-EE7C5D05B204}"/>
    <cellStyle name="SAPBEXexcGood2 4 2" xfId="4954" xr:uid="{15911F82-7E8B-469A-9F35-A17171F6C9F2}"/>
    <cellStyle name="SAPBEXexcGood2 4 2 2" xfId="4953" xr:uid="{C0FDE3D7-A28A-4B64-AB3D-23368B2A9FE6}"/>
    <cellStyle name="SAPBEXexcGood2 4 2 2 2" xfId="4952" xr:uid="{81A90F83-D08C-442B-BBCB-5E084AC11D5B}"/>
    <cellStyle name="SAPBEXexcGood2 4 2 3" xfId="4951" xr:uid="{875AED5D-732E-442B-9B3A-409B03E501ED}"/>
    <cellStyle name="SAPBEXexcGood2 4 2 3 2" xfId="4950" xr:uid="{5A4A1FC8-C53D-42FE-9C30-114C1951F053}"/>
    <cellStyle name="SAPBEXexcGood2 4 2 4" xfId="4949" xr:uid="{1B1FEB3A-94BD-40C8-AD1F-FC2C06F653E3}"/>
    <cellStyle name="SAPBEXexcGood2 4 2 5" xfId="4948" xr:uid="{020F206E-08D7-472A-893B-BD9FEBFB678E}"/>
    <cellStyle name="SAPBEXexcGood2 4 2 6" xfId="4947" xr:uid="{1F474359-676A-4009-873E-51636B26D238}"/>
    <cellStyle name="SAPBEXexcGood2 4 3" xfId="4946" xr:uid="{6F9EE408-6EC7-4793-8F23-7F4F8CB1BEED}"/>
    <cellStyle name="SAPBEXexcGood2 4 3 2" xfId="4945" xr:uid="{9DBB4794-B9FF-4C88-AB10-9B33455E4B99}"/>
    <cellStyle name="SAPBEXexcGood2 4 4" xfId="4944" xr:uid="{89AE21F3-E766-415F-A3AB-3057E7A5AE86}"/>
    <cellStyle name="SAPBEXexcGood2 4 4 2" xfId="4943" xr:uid="{E49E331A-1EF5-4502-B776-85A1B8A05F36}"/>
    <cellStyle name="SAPBEXexcGood2 4 5" xfId="4942" xr:uid="{7A0118B7-EAED-42E1-8D4A-52C36773C88D}"/>
    <cellStyle name="SAPBEXexcGood2 4 6" xfId="4941" xr:uid="{0C12A522-7B05-480E-A6AD-0BDCFD54101D}"/>
    <cellStyle name="SAPBEXexcGood2 4 7" xfId="4940" xr:uid="{12C48A43-00A4-4215-99BD-011929CF5135}"/>
    <cellStyle name="SAPBEXexcGood2 4 8" xfId="4939" xr:uid="{6960BEE7-9C15-46AB-9107-384F6703CBDF}"/>
    <cellStyle name="SAPBEXexcGood2 5" xfId="4938" xr:uid="{5984B970-620C-425E-9451-0914AC4D0523}"/>
    <cellStyle name="SAPBEXexcGood2 5 2" xfId="4937" xr:uid="{37BA69F1-4211-45CC-A200-FBEFA4040BAE}"/>
    <cellStyle name="SAPBEXexcGood2 5 2 2" xfId="4936" xr:uid="{19A392BC-FBBF-4834-BF11-C782ACAFB858}"/>
    <cellStyle name="SAPBEXexcGood2 5 3" xfId="4935" xr:uid="{88E65398-C437-4808-94F3-F6375D09F032}"/>
    <cellStyle name="SAPBEXexcGood2 5 3 2" xfId="4934" xr:uid="{11FBE28D-5D76-4A09-A8C6-27065FE43D5B}"/>
    <cellStyle name="SAPBEXexcGood2 5 4" xfId="4933" xr:uid="{40097788-7255-4B50-AF2E-2CA708CD17AF}"/>
    <cellStyle name="SAPBEXexcGood2 5 5" xfId="4932" xr:uid="{EF58252A-965A-4FD0-8A59-BBD5692D8E8A}"/>
    <cellStyle name="SAPBEXexcGood2 5 6" xfId="4931" xr:uid="{F9EF0B15-1065-468C-B432-A0855EBEA9A1}"/>
    <cellStyle name="SAPBEXexcGood2 6" xfId="4930" xr:uid="{53047A90-BDB9-4F55-906A-0A30DEF92077}"/>
    <cellStyle name="SAPBEXexcGood2 6 2" xfId="4929" xr:uid="{C4FEE299-0783-487D-AFE9-28AB37CE7A5F}"/>
    <cellStyle name="SAPBEXexcGood2 6 2 2" xfId="4928" xr:uid="{8C65C1DE-C0A4-4693-80A5-4784FF12CADE}"/>
    <cellStyle name="SAPBEXexcGood2 6 3" xfId="4927" xr:uid="{0C8A065C-2400-47EF-A7B0-7079D3F0F574}"/>
    <cellStyle name="SAPBEXexcGood2 7" xfId="4926" xr:uid="{FEB2857D-BAD1-4CB9-BBC1-8F42095E4475}"/>
    <cellStyle name="SAPBEXexcGood2 7 2" xfId="4925" xr:uid="{A96DC443-70A8-4EC5-8960-82BBEA05706C}"/>
    <cellStyle name="SAPBEXexcGood2 8" xfId="4924" xr:uid="{A175D9B5-7D46-4229-B982-B5A42BA8C373}"/>
    <cellStyle name="SAPBEXexcGood2 9" xfId="4923" xr:uid="{CA58C9E3-103B-4558-A863-7A88C17A8E64}"/>
    <cellStyle name="SAPBEXexcGood2_DSub" xfId="4922" xr:uid="{8385DE5A-D18A-48DC-8B36-CE931DA587A0}"/>
    <cellStyle name="SAPBEXexcGood3" xfId="53778" xr:uid="{5078115E-028E-4367-B85C-E4177C80A425}"/>
    <cellStyle name="SAPBEXexcGood3 10" xfId="4921" xr:uid="{A19E1A82-AF6D-4E29-A8E2-705C3FC7AAF7}"/>
    <cellStyle name="SAPBEXexcGood3 2" xfId="4920" xr:uid="{191205C5-1659-489C-871B-19584472F8CC}"/>
    <cellStyle name="SAPBEXexcGood3 2 2" xfId="4919" xr:uid="{D0C2869C-6393-4E3A-AB23-8C42CDB24400}"/>
    <cellStyle name="SAPBEXexcGood3 2 2 2" xfId="4918" xr:uid="{DFE6CC39-4A06-421D-85F0-3740E96D0113}"/>
    <cellStyle name="SAPBEXexcGood3 2 2 2 2" xfId="4917" xr:uid="{7B8985C0-E687-45F7-8EF4-35891E53A93C}"/>
    <cellStyle name="SAPBEXexcGood3 2 2 3" xfId="4916" xr:uid="{242A9ECD-37F6-49BE-B649-114E11B50131}"/>
    <cellStyle name="SAPBEXexcGood3 2 2 3 2" xfId="4915" xr:uid="{639E6EBE-724B-4B7E-8E21-8A4DD7D97AC5}"/>
    <cellStyle name="SAPBEXexcGood3 2 2 4" xfId="4914" xr:uid="{D803305B-729B-43A8-BC86-DCE9DD0C22E0}"/>
    <cellStyle name="SAPBEXexcGood3 2 2 4 2" xfId="4913" xr:uid="{FC34C268-2D35-4231-9433-626DD9536668}"/>
    <cellStyle name="SAPBEXexcGood3 2 2 5" xfId="4912" xr:uid="{1BF2D293-5D48-49FC-8BC0-FA0B2987DBA8}"/>
    <cellStyle name="SAPBEXexcGood3 2 2 6" xfId="4911" xr:uid="{8887D437-1521-4E69-9059-39E556C944FF}"/>
    <cellStyle name="SAPBEXexcGood3 2 3" xfId="4910" xr:uid="{5E2DC654-FA24-4330-9642-A2C73F39315A}"/>
    <cellStyle name="SAPBEXexcGood3 2 3 2" xfId="4909" xr:uid="{DBA97E65-BC0F-4A11-BD8C-6E0FAFBBD9BA}"/>
    <cellStyle name="SAPBEXexcGood3 2 4" xfId="4908" xr:uid="{B4469FBC-A9FD-4C45-A146-CB46A192CB37}"/>
    <cellStyle name="SAPBEXexcGood3 2_Forecast" xfId="4907" xr:uid="{EAEF86A0-6ABB-4EDB-BB3F-97756490EFD5}"/>
    <cellStyle name="SAPBEXexcGood3 3" xfId="4906" xr:uid="{DEF87767-8BC7-44AC-B69A-465C9E5941A9}"/>
    <cellStyle name="SAPBEXexcGood3 3 2" xfId="4905" xr:uid="{C7162BD1-2DF9-4DDD-B584-AC6B65AE6D4A}"/>
    <cellStyle name="SAPBEXexcGood3 3 2 2" xfId="4904" xr:uid="{71AA995A-94AA-4746-B812-B310A00FFA40}"/>
    <cellStyle name="SAPBEXexcGood3 3 2 2 2" xfId="4903" xr:uid="{02D9CDAC-FD02-4AF1-9AAC-F00D58DA8777}"/>
    <cellStyle name="SAPBEXexcGood3 3 2 3" xfId="4902" xr:uid="{D62F7CCA-4323-4583-90E1-1A514D78B811}"/>
    <cellStyle name="SAPBEXexcGood3 3 2 3 2" xfId="4901" xr:uid="{61D1B3FA-FD33-465E-BFE3-A94D0CDD3ECE}"/>
    <cellStyle name="SAPBEXexcGood3 3 2 4" xfId="4900" xr:uid="{D0111807-5E22-429D-9040-156193A8173C}"/>
    <cellStyle name="SAPBEXexcGood3 3 2 5" xfId="4899" xr:uid="{BE09A90F-EAD6-41EB-8230-80B84D042A3D}"/>
    <cellStyle name="SAPBEXexcGood3 3 2 6" xfId="4898" xr:uid="{EEC51B36-F827-4123-9D4F-898253F62F51}"/>
    <cellStyle name="SAPBEXexcGood3 3 3" xfId="4897" xr:uid="{88BEA4B0-EA11-48CF-99FD-8866507BEF18}"/>
    <cellStyle name="SAPBEXexcGood3 3 3 2" xfId="4896" xr:uid="{4F7EB823-2953-478C-AC0A-17E0B36BCD82}"/>
    <cellStyle name="SAPBEXexcGood3 3 4" xfId="4895" xr:uid="{76487589-D0CF-4169-B1B4-148296E4497F}"/>
    <cellStyle name="SAPBEXexcGood3 3 4 2" xfId="4894" xr:uid="{6C8C9B4A-31C8-4F19-A713-D26384237BF8}"/>
    <cellStyle name="SAPBEXexcGood3 3 5" xfId="4893" xr:uid="{BA899C3D-8886-48A2-A079-0CA76FC4D072}"/>
    <cellStyle name="SAPBEXexcGood3 4" xfId="4892" xr:uid="{FE282847-7C6F-4D9E-86A6-9D443EA1CC8F}"/>
    <cellStyle name="SAPBEXexcGood3 4 2" xfId="4891" xr:uid="{5BEC9C5A-C064-4F7F-8B97-C78EAA04052A}"/>
    <cellStyle name="SAPBEXexcGood3 4 2 2" xfId="4890" xr:uid="{D0DE3ED2-B56D-463B-BB15-08DE0C2488EF}"/>
    <cellStyle name="SAPBEXexcGood3 4 2 2 2" xfId="4889" xr:uid="{E435C0EC-0235-4C4A-8709-3092C50B69D7}"/>
    <cellStyle name="SAPBEXexcGood3 4 2 3" xfId="4888" xr:uid="{3B4DDF19-2A2D-4AC8-976A-F06AE9FD8133}"/>
    <cellStyle name="SAPBEXexcGood3 4 2 3 2" xfId="4887" xr:uid="{090077E0-0155-466B-97DD-C7A86EEE0590}"/>
    <cellStyle name="SAPBEXexcGood3 4 2 4" xfId="4886" xr:uid="{333DD82A-EFD1-4EE4-805F-7A87BFDEA9FA}"/>
    <cellStyle name="SAPBEXexcGood3 4 2 5" xfId="4885" xr:uid="{42EC6F70-45D0-4ACA-931D-5FA2953457B4}"/>
    <cellStyle name="SAPBEXexcGood3 4 2 6" xfId="4884" xr:uid="{625507A2-FF86-4783-BF0B-108FEA048419}"/>
    <cellStyle name="SAPBEXexcGood3 4 3" xfId="4883" xr:uid="{E228547B-47FA-4C63-8C62-6D12685ACD1C}"/>
    <cellStyle name="SAPBEXexcGood3 4 3 2" xfId="4882" xr:uid="{3B7AAC82-580D-4577-B3DC-439042C18367}"/>
    <cellStyle name="SAPBEXexcGood3 4 4" xfId="4881" xr:uid="{5C759209-F09E-40C5-9113-92C18D7962AA}"/>
    <cellStyle name="SAPBEXexcGood3 4 4 2" xfId="4880" xr:uid="{4DEDB4FE-CAE3-44AD-934F-022C28CAA621}"/>
    <cellStyle name="SAPBEXexcGood3 4 5" xfId="4879" xr:uid="{6D7C69C6-83F7-45D8-8588-5203D780A8B8}"/>
    <cellStyle name="SAPBEXexcGood3 4 6" xfId="4878" xr:uid="{2F631DFC-C780-434B-9BD1-BC0DFDE47EB3}"/>
    <cellStyle name="SAPBEXexcGood3 4 7" xfId="4877" xr:uid="{59F829E2-7426-4CD0-B15C-EC9920CC5DCB}"/>
    <cellStyle name="SAPBEXexcGood3 4 8" xfId="4876" xr:uid="{8C8C308E-86F0-4A50-8E42-EC78B2975439}"/>
    <cellStyle name="SAPBEXexcGood3 5" xfId="4875" xr:uid="{B46173A6-3ECE-4108-9021-7A62989306F0}"/>
    <cellStyle name="SAPBEXexcGood3 5 2" xfId="4874" xr:uid="{A5022D6C-663B-43E3-9690-6E5B023D7BB8}"/>
    <cellStyle name="SAPBEXexcGood3 5 2 2" xfId="4873" xr:uid="{00B8F0F6-0AFA-4009-B083-C1A84567706A}"/>
    <cellStyle name="SAPBEXexcGood3 5 3" xfId="4872" xr:uid="{87DFB396-C9F9-4B36-AF67-EB575BE62A47}"/>
    <cellStyle name="SAPBEXexcGood3 5 3 2" xfId="4871" xr:uid="{279BC29D-9AFB-40BA-A4B0-28DD9453D1D7}"/>
    <cellStyle name="SAPBEXexcGood3 5 4" xfId="4870" xr:uid="{D2E2D84E-2CCC-4353-8F43-FE669ECC1F4C}"/>
    <cellStyle name="SAPBEXexcGood3 5 5" xfId="4869" xr:uid="{C07BFD7E-80ED-4CE5-91E8-1CFE8E10DD20}"/>
    <cellStyle name="SAPBEXexcGood3 5 6" xfId="4868" xr:uid="{2FD17DA0-4A7F-48C5-A7FB-B92CE6D23A06}"/>
    <cellStyle name="SAPBEXexcGood3 6" xfId="4867" xr:uid="{082F4137-2BA7-48B4-911D-D1FE5CC3B9A4}"/>
    <cellStyle name="SAPBEXexcGood3 6 2" xfId="4866" xr:uid="{00C4C9DD-CB23-4A41-BA1E-EE3E6FCE6A50}"/>
    <cellStyle name="SAPBEXexcGood3 6 2 2" xfId="4865" xr:uid="{A28F31DE-EB4C-45AF-BE27-8727B346E580}"/>
    <cellStyle name="SAPBEXexcGood3 6 3" xfId="4864" xr:uid="{1822E6B0-17C3-4A30-B075-0AF482E302CB}"/>
    <cellStyle name="SAPBEXexcGood3 7" xfId="4863" xr:uid="{DBDE8704-7F61-400E-82EF-5A7CD7BC4DA3}"/>
    <cellStyle name="SAPBEXexcGood3 7 2" xfId="4862" xr:uid="{BC9CCD5A-3BF5-4425-A042-5FCB58990F44}"/>
    <cellStyle name="SAPBEXexcGood3 8" xfId="4861" xr:uid="{02DBE65E-BF6D-444C-890E-9A8CF319E43E}"/>
    <cellStyle name="SAPBEXexcGood3 9" xfId="4860" xr:uid="{B9109018-BF07-4276-A0B7-60605BF222A6}"/>
    <cellStyle name="SAPBEXexcGood3_DSub" xfId="4859" xr:uid="{DC084C98-DDC8-4D86-9988-7CDBAAE93DB5}"/>
    <cellStyle name="SAPBEXfilterDrill" xfId="53777" xr:uid="{E148FC93-5300-4114-BA7F-B2757D78172B}"/>
    <cellStyle name="SAPBEXfilterDrill 10" xfId="4858" xr:uid="{F88E39C5-5071-4B87-933B-901DEAF68750}"/>
    <cellStyle name="SAPBEXfilterDrill 10 2" xfId="4857" xr:uid="{9708C8E0-0D5B-48C1-B790-5EDEB5870FDB}"/>
    <cellStyle name="SAPBEXfilterDrill 10 2 2" xfId="4856" xr:uid="{88E5652D-0AFD-4AB1-BB3B-F9C33C3C47F6}"/>
    <cellStyle name="SAPBEXfilterDrill 10 3" xfId="4855" xr:uid="{A4DD6ACC-B65E-48F8-819A-C1E16C5A8DFC}"/>
    <cellStyle name="SAPBEXfilterDrill 10 4" xfId="4854" xr:uid="{F0351456-ECD7-4AD3-B6DF-2ABBF226FBFF}"/>
    <cellStyle name="SAPBEXfilterDrill 11" xfId="4853" xr:uid="{4CF10EAC-D0FB-4E11-93C6-01F3854B57B3}"/>
    <cellStyle name="SAPBEXfilterDrill 12" xfId="4852" xr:uid="{4F340239-14B2-4887-A70B-717E2A50F061}"/>
    <cellStyle name="SAPBEXfilterDrill 13" xfId="4851" xr:uid="{08EA3093-17DF-4EE1-A5C2-33436A631021}"/>
    <cellStyle name="SAPBEXfilterDrill 2" xfId="4850" xr:uid="{816A2657-B59B-4685-A270-38649DCF6460}"/>
    <cellStyle name="SAPBEXfilterDrill 2 2" xfId="4849" xr:uid="{8BAF2C2D-16D9-49BC-A9E3-59B70672623E}"/>
    <cellStyle name="SAPBEXfilterDrill 2 2 2" xfId="4848" xr:uid="{343D9CF8-3154-405A-80FF-36436EA742BE}"/>
    <cellStyle name="SAPBEXfilterDrill 2 2 2 2" xfId="4847" xr:uid="{0636AC2D-8F3B-46C4-8C4B-649D62D393EB}"/>
    <cellStyle name="SAPBEXfilterDrill 2 2 2 2 2" xfId="4846" xr:uid="{12663EFE-499C-4AB9-AE60-4858B52C27D7}"/>
    <cellStyle name="SAPBEXfilterDrill 2 2 2 2 2 2" xfId="4845" xr:uid="{86A6A3A8-F2C1-4B67-85CA-52A82DFECCC4}"/>
    <cellStyle name="SAPBEXfilterDrill 2 2 2 2 3" xfId="4844" xr:uid="{C37004E3-8A1A-4406-80F8-E8C5478EEB33}"/>
    <cellStyle name="SAPBEXfilterDrill 2 2 2 2 4" xfId="4843" xr:uid="{4EA87B14-7360-46D8-AE3A-04C20C200587}"/>
    <cellStyle name="SAPBEXfilterDrill 2 2 2 3" xfId="4842" xr:uid="{C174B591-B458-46D4-8F7B-666051B7C73E}"/>
    <cellStyle name="SAPBEXfilterDrill 2 2 2 3 2" xfId="4841" xr:uid="{BDB524F4-9539-4C98-87F2-52002D628BF7}"/>
    <cellStyle name="SAPBEXfilterDrill 2 2 2 4" xfId="4840" xr:uid="{2950266D-95D2-452E-B884-66E26271FBBC}"/>
    <cellStyle name="SAPBEXfilterDrill 2 2 2 4 2" xfId="4839" xr:uid="{B279AEDD-27FD-4831-8BF7-0FD352F738BD}"/>
    <cellStyle name="SAPBEXfilterDrill 2 2 2 5" xfId="4838" xr:uid="{A3724848-BEF1-4412-8D60-50DC4788CD52}"/>
    <cellStyle name="SAPBEXfilterDrill 2 2 3" xfId="4837" xr:uid="{7340594A-CE92-4845-B04B-16E25E610F6C}"/>
    <cellStyle name="SAPBEXfilterDrill 2 2 3 2" xfId="4836" xr:uid="{AFC6C248-6EF3-4349-8A6D-3EFE443CEB0F}"/>
    <cellStyle name="SAPBEXfilterDrill 2 2 3 2 2" xfId="4835" xr:uid="{461FCBF4-653E-4C6A-B6AF-6F3D4C7CB9C4}"/>
    <cellStyle name="SAPBEXfilterDrill 2 2 3 3" xfId="4834" xr:uid="{38EFFF5B-26EE-4248-81CE-C9F53C1051D7}"/>
    <cellStyle name="SAPBEXfilterDrill 2 2 3 4" xfId="4833" xr:uid="{B35E6F04-EE1F-4D7B-96EF-DD56751A1A9B}"/>
    <cellStyle name="SAPBEXfilterDrill 2 2 4" xfId="4832" xr:uid="{2A00257B-057F-4F92-82A5-0D2BB01D992D}"/>
    <cellStyle name="SAPBEXfilterDrill 2 2_Forecast" xfId="4831" xr:uid="{E09553AD-7C37-41B8-BB25-ADB17AEDBE4D}"/>
    <cellStyle name="SAPBEXfilterDrill 2 3" xfId="4830" xr:uid="{0DAB40FF-43A8-4E48-8E8C-129D2A6E9439}"/>
    <cellStyle name="SAPBEXfilterDrill 2 3 2" xfId="4829" xr:uid="{2C72B7D2-6D0A-4BDE-8425-B8A77670CB9D}"/>
    <cellStyle name="SAPBEXfilterDrill 2 3 2 2" xfId="4828" xr:uid="{C636B0D2-E0A4-4314-ABF3-D0B1B9B8CA12}"/>
    <cellStyle name="SAPBEXfilterDrill 2 3 2 2 2" xfId="4827" xr:uid="{F52F5754-F236-4A89-9B4C-99DF899D29B1}"/>
    <cellStyle name="SAPBEXfilterDrill 2 3 2 2 2 2" xfId="4826" xr:uid="{CD2C6B16-AB01-489F-BD25-97B352B28858}"/>
    <cellStyle name="SAPBEXfilterDrill 2 3 2 2 3" xfId="4825" xr:uid="{07F8C580-9674-420C-ACB2-B7D3C670F9D1}"/>
    <cellStyle name="SAPBEXfilterDrill 2 3 2 2 4" xfId="4824" xr:uid="{E8FF3730-F07C-4FA1-B502-670B2B90E9B7}"/>
    <cellStyle name="SAPBEXfilterDrill 2 3 2 3" xfId="4823" xr:uid="{9CE79C57-24CB-4C14-82F3-780609FA1D78}"/>
    <cellStyle name="SAPBEXfilterDrill 2 3 2 3 2" xfId="53971" xr:uid="{21124CB6-AF0A-4DA1-8461-04284B913151}"/>
    <cellStyle name="SAPBEXfilterDrill 2 3 2 4" xfId="4822" xr:uid="{740339CD-7B96-4B60-BF26-7E5D881CA3B4}"/>
    <cellStyle name="SAPBEXfilterDrill 2 3 2 5" xfId="53990" xr:uid="{6909B2F9-59AC-48F1-B6DA-52A18060E2D1}"/>
    <cellStyle name="SAPBEXfilterDrill 2 3 3" xfId="4821" xr:uid="{AB0A2365-F59C-49E9-9F4D-48BFF45E0886}"/>
    <cellStyle name="SAPBEXfilterDrill 2 3 3 2" xfId="4820" xr:uid="{29038FAC-50E1-473A-8F0B-440F0DE324DC}"/>
    <cellStyle name="SAPBEXfilterDrill 2 3 3 2 2" xfId="53979" xr:uid="{79985791-60F7-4BD4-A9DF-BB8BC112BA09}"/>
    <cellStyle name="SAPBEXfilterDrill 2 3 3 3" xfId="54001" xr:uid="{E70DB417-572A-42EC-8C86-86471F0131FE}"/>
    <cellStyle name="SAPBEXfilterDrill 2 3 3 4" xfId="4819" xr:uid="{C47F98E7-54FC-437E-953D-9C62FDFBA254}"/>
    <cellStyle name="SAPBEXfilterDrill 2 3 4" xfId="4818" xr:uid="{B88F950E-8475-4F7B-82A6-8B5C5C89A48F}"/>
    <cellStyle name="SAPBEXfilterDrill 2 4" xfId="206" xr:uid="{F99B1DC6-0F0E-45FF-B4B1-77313D8B8D7C}"/>
    <cellStyle name="SAPBEXfilterDrill 2 4 2" xfId="4817" xr:uid="{B2D50A4E-BD2B-4A72-BD90-CA2F0219BE4C}"/>
    <cellStyle name="SAPBEXfilterDrill 2 4 2 2" xfId="4816" xr:uid="{D4494551-21FD-4985-8EA5-23C8E2D7A8BF}"/>
    <cellStyle name="SAPBEXfilterDrill 2 4 2 2 2" xfId="4815" xr:uid="{67BF1A76-246E-420D-88EE-B5D026D2E937}"/>
    <cellStyle name="SAPBEXfilterDrill 2 4 2 3" xfId="4814" xr:uid="{33402521-0F5F-468A-9DD7-9BA77C09AD61}"/>
    <cellStyle name="SAPBEXfilterDrill 2 4 2 4" xfId="4813" xr:uid="{F0D834FF-6EBA-4211-8AD3-97AAA2FB145D}"/>
    <cellStyle name="SAPBEXfilterDrill 2 4 3" xfId="4812" xr:uid="{6F407C23-B9A4-46A9-8C9D-DBFB353943E6}"/>
    <cellStyle name="SAPBEXfilterDrill 2 4 3 2" xfId="4811" xr:uid="{2E00568F-0AD9-4754-A236-691A3BCFF0A0}"/>
    <cellStyle name="SAPBEXfilterDrill 2 4 4" xfId="4810" xr:uid="{FF540F07-AC9E-42CD-8EB8-49092A833D87}"/>
    <cellStyle name="SAPBEXfilterDrill 2 4 5" xfId="4809" xr:uid="{B61E6C61-033B-4F7D-ACCA-65203BDE8375}"/>
    <cellStyle name="SAPBEXfilterDrill 2 5" xfId="4808" xr:uid="{15A218CD-76A3-46CE-AD4D-F9F532EAC53B}"/>
    <cellStyle name="SAPBEXfilterDrill 2 5 2" xfId="4807" xr:uid="{89AE2F6C-BD42-4553-813F-6B104B0B05D6}"/>
    <cellStyle name="SAPBEXfilterDrill 2 5 2 2" xfId="4806" xr:uid="{8F09FC1C-6F00-43EC-81E0-1D55294DB43E}"/>
    <cellStyle name="SAPBEXfilterDrill 2 5 3" xfId="4805" xr:uid="{2E582AD6-CC5E-40A9-B28D-544892E3157D}"/>
    <cellStyle name="SAPBEXfilterDrill 2 5 4" xfId="4804" xr:uid="{C24E17D7-2E3F-46A9-BFD4-3486D99F35C6}"/>
    <cellStyle name="SAPBEXfilterDrill 2 6" xfId="4803" xr:uid="{07FD1B89-A154-497E-801E-B747516A37B0}"/>
    <cellStyle name="SAPBEXfilterDrill 2_DSub" xfId="4802" xr:uid="{B22ECB2B-22C5-4F31-918D-524BE4900D6B}"/>
    <cellStyle name="SAPBEXfilterDrill 3" xfId="4801" xr:uid="{63311FBA-BC89-49A0-ADEE-2F5BF0A410B9}"/>
    <cellStyle name="SAPBEXfilterDrill 3 2" xfId="4800" xr:uid="{8BAC408A-9D18-46F9-A605-F8A35778737E}"/>
    <cellStyle name="SAPBEXfilterDrill 3 2 2" xfId="4799" xr:uid="{B85822A9-5AFC-4B89-8F0B-9BD31E9CD94F}"/>
    <cellStyle name="SAPBEXfilterDrill 3 2 2 2" xfId="4798" xr:uid="{20976BFB-7A7E-49CE-A013-38D41C4ECA73}"/>
    <cellStyle name="SAPBEXfilterDrill 3 2 2 2 2" xfId="4797" xr:uid="{B11244D8-97DE-4F4F-94A0-D1FD155A2571}"/>
    <cellStyle name="SAPBEXfilterDrill 3 2 2 2 2 2" xfId="4796" xr:uid="{C2C96D65-9B2A-48CF-ABD8-D95BCDD69132}"/>
    <cellStyle name="SAPBEXfilterDrill 3 2 2 2 3" xfId="4795" xr:uid="{ACFB01A2-C75F-4591-B48B-8C25AD26E2FC}"/>
    <cellStyle name="SAPBEXfilterDrill 3 2 2 2 4" xfId="4794" xr:uid="{C4FB2649-C336-4264-98B9-50D4F8D73BCD}"/>
    <cellStyle name="SAPBEXfilterDrill 3 2 2 3" xfId="4793" xr:uid="{5BBA249C-0E0D-4E69-B162-AF61CF1D44FF}"/>
    <cellStyle name="SAPBEXfilterDrill 3 2 2 3 2" xfId="4792" xr:uid="{A6FA6A0B-473D-4845-8BCE-270EF6921091}"/>
    <cellStyle name="SAPBEXfilterDrill 3 2 2 4" xfId="4791" xr:uid="{0D380EFC-BF4F-444C-A312-69D3195C8D23}"/>
    <cellStyle name="SAPBEXfilterDrill 3 2 2 4 2" xfId="4790" xr:uid="{5F17B345-B79E-4396-A572-DBEEE3693CFE}"/>
    <cellStyle name="SAPBEXfilterDrill 3 2 2 5" xfId="4789" xr:uid="{3E383007-1466-472C-8130-803750344D97}"/>
    <cellStyle name="SAPBEXfilterDrill 3 2 3" xfId="4788" xr:uid="{DB36DAD8-871C-4F87-9BA1-AA95A5F47898}"/>
    <cellStyle name="SAPBEXfilterDrill 3 2 3 2" xfId="4787" xr:uid="{228A7160-A8FD-4741-85FB-8A2D86EFAED5}"/>
    <cellStyle name="SAPBEXfilterDrill 3 2 3 2 2" xfId="4786" xr:uid="{03BEEA1A-F2AE-4EFE-927D-5F23465E3563}"/>
    <cellStyle name="SAPBEXfilterDrill 3 2 3 3" xfId="4785" xr:uid="{508DB7DD-E629-4D7F-8542-A542C54101DE}"/>
    <cellStyle name="SAPBEXfilterDrill 3 2 3 4" xfId="4784" xr:uid="{1CB3265D-AC63-4CC2-B805-F4A297ABDBDC}"/>
    <cellStyle name="SAPBEXfilterDrill 3 2 4" xfId="4783" xr:uid="{0486A6F1-6E71-4B2B-8E00-53FA1425BF07}"/>
    <cellStyle name="SAPBEXfilterDrill 3 2_Forecast" xfId="4782" xr:uid="{C84CE0EE-6EDD-49F4-9956-E146892B7E33}"/>
    <cellStyle name="SAPBEXfilterDrill 3 3" xfId="4781" xr:uid="{18CE4899-1379-4951-AD5A-F013131C07F2}"/>
    <cellStyle name="SAPBEXfilterDrill 3 3 2" xfId="4780" xr:uid="{166C379B-8134-4AF2-B7D4-E54F7E374223}"/>
    <cellStyle name="SAPBEXfilterDrill 3 3 2 2" xfId="4779" xr:uid="{E893828C-6B72-4484-A1D9-D885A6FEAD4F}"/>
    <cellStyle name="SAPBEXfilterDrill 3 3 2 2 2" xfId="4778" xr:uid="{A95F5EA5-F625-491B-A22C-F9D8D77A21A1}"/>
    <cellStyle name="SAPBEXfilterDrill 3 3 2 3" xfId="4777" xr:uid="{EDE7F052-6F8C-4D00-B8DB-DB22E7003D89}"/>
    <cellStyle name="SAPBEXfilterDrill 3 3 2 4" xfId="4776" xr:uid="{12C08D65-CC57-46E9-8568-8844F1450AC2}"/>
    <cellStyle name="SAPBEXfilterDrill 3 3 3" xfId="4775" xr:uid="{07B2FC49-BFB6-4C01-AA9B-2DE0CB0D9C44}"/>
    <cellStyle name="SAPBEXfilterDrill 3 3 3 2" xfId="4774" xr:uid="{54F3A875-A01B-4819-BB3B-BFFACC3DDD3F}"/>
    <cellStyle name="SAPBEXfilterDrill 3 3 4" xfId="4773" xr:uid="{77E91ED3-3C6D-47AD-94BC-7078A69E3D0C}"/>
    <cellStyle name="SAPBEXfilterDrill 3 3 4 2" xfId="4772" xr:uid="{EEB46C90-1B30-4B47-925B-B60B78B152F3}"/>
    <cellStyle name="SAPBEXfilterDrill 3 3 5" xfId="4771" xr:uid="{E0009B64-0981-4FAA-B960-5162C375DA98}"/>
    <cellStyle name="SAPBEXfilterDrill 3 4" xfId="4770" xr:uid="{F1E6A74B-8F4A-4A67-9859-C643B013C11E}"/>
    <cellStyle name="SAPBEXfilterDrill 3 4 2" xfId="4769" xr:uid="{E93D5039-C94C-4889-B74C-F066A2953E5A}"/>
    <cellStyle name="SAPBEXfilterDrill 3 4 2 2" xfId="4768" xr:uid="{750626DA-1867-4F89-B4D7-5163DEAE178B}"/>
    <cellStyle name="SAPBEXfilterDrill 3 4 3" xfId="4767" xr:uid="{68FECE73-8212-43BB-99DE-50685AB3B2A3}"/>
    <cellStyle name="SAPBEXfilterDrill 3 4 4" xfId="4766" xr:uid="{1AC879D7-8E5C-4B40-9E06-8C4956A4804E}"/>
    <cellStyle name="SAPBEXfilterDrill 3 5" xfId="4765" xr:uid="{614D518A-B113-4475-990D-91CAD889CF78}"/>
    <cellStyle name="SAPBEXfilterDrill 3_DSub" xfId="4764" xr:uid="{891F0C5B-9794-4BD0-BF2D-9C7B7EB22DCC}"/>
    <cellStyle name="SAPBEXfilterDrill 4" xfId="4763" xr:uid="{5C3922E4-757F-48E9-B425-147607136302}"/>
    <cellStyle name="SAPBEXfilterDrill 4 2" xfId="4762" xr:uid="{146D645E-0C33-4E9B-8CD0-9B71A87FDAC6}"/>
    <cellStyle name="SAPBEXfilterDrill 4 2 2" xfId="4761" xr:uid="{D5F83930-EA5D-487B-A690-0E81D9226553}"/>
    <cellStyle name="SAPBEXfilterDrill 4 2 2 2" xfId="4760" xr:uid="{8633770A-D89F-451B-96E5-77F7A19FCF35}"/>
    <cellStyle name="SAPBEXfilterDrill 4 2 2 2 2" xfId="4759" xr:uid="{8CB20BED-F829-492E-A7C0-DDA7DE9D305F}"/>
    <cellStyle name="SAPBEXfilterDrill 4 2 2 3" xfId="4758" xr:uid="{3608C85D-B074-4239-989E-88781B9DDD9C}"/>
    <cellStyle name="SAPBEXfilterDrill 4 2 2 4" xfId="4757" xr:uid="{8FDCB3BC-3FFE-4DB3-84DF-7BC31F0CFCD9}"/>
    <cellStyle name="SAPBEXfilterDrill 4 2 3" xfId="4756" xr:uid="{EC3CD746-8BBA-4FD6-9D85-6AC02EC74809}"/>
    <cellStyle name="SAPBEXfilterDrill 4 2 3 2" xfId="4755" xr:uid="{DD78CB32-AE55-4F8E-9000-AFA65722106C}"/>
    <cellStyle name="SAPBEXfilterDrill 4 2 4" xfId="4754" xr:uid="{6F3FD38B-9A8E-494F-8F93-046C341C5B81}"/>
    <cellStyle name="SAPBEXfilterDrill 4 2 4 2" xfId="4753" xr:uid="{FAD980B0-67F3-4B42-BA88-70A332394496}"/>
    <cellStyle name="SAPBEXfilterDrill 4 2 5" xfId="4752" xr:uid="{F75DD0D4-A78D-4EC9-8C04-7C16D829D1D2}"/>
    <cellStyle name="SAPBEXfilterDrill 4 3" xfId="4751" xr:uid="{95A7E14F-0511-49AD-A6A7-C9C783847640}"/>
    <cellStyle name="SAPBEXfilterDrill 4 3 2" xfId="4750" xr:uid="{9B9A950A-CD17-4D44-A780-601785DB3225}"/>
    <cellStyle name="SAPBEXfilterDrill 4 3 2 2" xfId="4749" xr:uid="{C516E528-6A92-4CFB-A62A-644E5776BDC7}"/>
    <cellStyle name="SAPBEXfilterDrill 4 3 3" xfId="4748" xr:uid="{B9431C89-1698-467C-A0C1-5C644A67CFE7}"/>
    <cellStyle name="SAPBEXfilterDrill 4 3 4" xfId="4747" xr:uid="{DC4375C5-F0EF-42F1-A3FF-25C191E231C0}"/>
    <cellStyle name="SAPBEXfilterDrill 4 4" xfId="4746" xr:uid="{E8E8965F-CE3F-40EF-A993-BD6E0BD2C07B}"/>
    <cellStyle name="SAPBEXfilterDrill 4_Forecast" xfId="4745" xr:uid="{0A923E4E-FB7C-4E42-8A84-76A95C5F8B69}"/>
    <cellStyle name="SAPBEXfilterDrill 5" xfId="4744" xr:uid="{3A644B29-9F94-4D33-AAC9-5BC71F4404A9}"/>
    <cellStyle name="SAPBEXfilterDrill 5 2" xfId="4743" xr:uid="{A3C047B1-FEFE-447D-869E-52F982C46FC7}"/>
    <cellStyle name="SAPBEXfilterDrill 5 2 2" xfId="4742" xr:uid="{43985688-C6F0-4120-9661-89C817842085}"/>
    <cellStyle name="SAPBEXfilterDrill 5 2 2 2" xfId="4741" xr:uid="{D980E9F7-8EF3-4725-925B-30AF8FF9D2E7}"/>
    <cellStyle name="SAPBEXfilterDrill 5 2 2 2 2" xfId="4740" xr:uid="{079DCE5B-A297-4E15-A581-092CA03D9480}"/>
    <cellStyle name="SAPBEXfilterDrill 5 2 2 3" xfId="4739" xr:uid="{FDD6BB8D-E937-44B4-BA96-9E25BC4F14DE}"/>
    <cellStyle name="SAPBEXfilterDrill 5 2 2 4" xfId="4738" xr:uid="{8D035A50-6A12-4BC7-BB44-1C119C92A610}"/>
    <cellStyle name="SAPBEXfilterDrill 5 2 3" xfId="4737" xr:uid="{6F315DEA-C30F-4040-B1D9-F5732901DE47}"/>
    <cellStyle name="SAPBEXfilterDrill 5 2 3 2" xfId="4736" xr:uid="{F492CC79-E53C-4314-8125-A3553AE3C89C}"/>
    <cellStyle name="SAPBEXfilterDrill 5 2 4" xfId="4735" xr:uid="{6EB76011-8476-4D39-8957-BEDE6DD52B20}"/>
    <cellStyle name="SAPBEXfilterDrill 5 2 5" xfId="4734" xr:uid="{9D06CAD6-CFD5-4E58-92AB-54DC4A2108EC}"/>
    <cellStyle name="SAPBEXfilterDrill 5 3" xfId="4733" xr:uid="{9257CE0A-EFE4-41FC-AB85-E26C71E1B7F5}"/>
    <cellStyle name="SAPBEXfilterDrill 5 3 2" xfId="4732" xr:uid="{6E2F8225-26DA-4CC2-9EB0-578F1EEDE8CE}"/>
    <cellStyle name="SAPBEXfilterDrill 5 3 2 2" xfId="4731" xr:uid="{96FC2344-AD77-4DE9-B669-B5DF9D3BD12D}"/>
    <cellStyle name="SAPBEXfilterDrill 5 3 3" xfId="4730" xr:uid="{943269F7-D4CF-4F13-B4E7-2623C33D3DDD}"/>
    <cellStyle name="SAPBEXfilterDrill 5 3 4" xfId="4729" xr:uid="{7D0EE5C3-0625-473D-A34B-D3DD7BFA3AD0}"/>
    <cellStyle name="SAPBEXfilterDrill 5 4" xfId="4728" xr:uid="{5661C1C9-42CA-44E7-BF12-6B9DF89DD83E}"/>
    <cellStyle name="SAPBEXfilterDrill 6" xfId="4727" xr:uid="{0BEAD5CA-E9A5-406E-B0F2-90C08FB70617}"/>
    <cellStyle name="SAPBEXfilterDrill 6 2" xfId="4726" xr:uid="{0B36CBA5-B351-4F34-80EE-4C34A92830F7}"/>
    <cellStyle name="SAPBEXfilterDrill 6 2 2" xfId="4725" xr:uid="{DF091E64-91EE-4D3E-92AE-AF32022C9C83}"/>
    <cellStyle name="SAPBEXfilterDrill 6 2 2 2" xfId="4724" xr:uid="{FBED21CB-A19E-4549-95B4-E812D39909A8}"/>
    <cellStyle name="SAPBEXfilterDrill 6 2 2 2 2" xfId="4723" xr:uid="{24481DF2-4D38-4E50-ABF9-68A4ACA1EF56}"/>
    <cellStyle name="SAPBEXfilterDrill 6 2 2 3" xfId="4722" xr:uid="{4DE8171A-014E-494B-9DB6-6E26B9A18D97}"/>
    <cellStyle name="SAPBEXfilterDrill 6 2 2 4" xfId="4721" xr:uid="{C3A23EA3-6302-486B-A2E1-3A4FA2B28A66}"/>
    <cellStyle name="SAPBEXfilterDrill 6 2 3" xfId="4720" xr:uid="{83862EE8-F66F-43E3-BE2B-97F75B6F331A}"/>
    <cellStyle name="SAPBEXfilterDrill 6 2 3 2" xfId="4719" xr:uid="{555EE77A-9ED8-47EC-8EBE-57E5CCAC2AF3}"/>
    <cellStyle name="SAPBEXfilterDrill 6 2 4" xfId="4718" xr:uid="{15C1021B-5E16-4FEA-A77E-EF2E34C18D82}"/>
    <cellStyle name="SAPBEXfilterDrill 6 2 5" xfId="4717" xr:uid="{47FD5E3A-38A0-44CF-8032-E60F8F484C29}"/>
    <cellStyle name="SAPBEXfilterDrill 6 3" xfId="4716" xr:uid="{D5F7EB5E-D7D5-4CBB-8B44-646262A9E995}"/>
    <cellStyle name="SAPBEXfilterDrill 6 3 2" xfId="4715" xr:uid="{174D6FFC-7858-4123-A5C7-27192A85D64E}"/>
    <cellStyle name="SAPBEXfilterDrill 6 3 2 2" xfId="4714" xr:uid="{F162F95D-D00A-46B3-946F-347D18A1533E}"/>
    <cellStyle name="SAPBEXfilterDrill 6 3 3" xfId="4713" xr:uid="{FC3040E6-E0E9-4973-8B1A-B26DA0F511B2}"/>
    <cellStyle name="SAPBEXfilterDrill 6 3 4" xfId="4712" xr:uid="{20373600-6B0E-442E-8278-8D2FE71C877A}"/>
    <cellStyle name="SAPBEXfilterDrill 7" xfId="4711" xr:uid="{43380073-47CD-47AA-B8E2-418045522517}"/>
    <cellStyle name="SAPBEXfilterDrill 7 2" xfId="4710" xr:uid="{B5DE9679-568F-4F0C-9401-AD93E2745613}"/>
    <cellStyle name="SAPBEXfilterDrill 7 2 2" xfId="4709" xr:uid="{E8656050-75E0-48C2-9F00-3E02D1F5199B}"/>
    <cellStyle name="SAPBEXfilterDrill 7 2 2 2" xfId="4708" xr:uid="{B60483CE-DF6C-4BB7-9BD3-056C5055B157}"/>
    <cellStyle name="SAPBEXfilterDrill 7 2 2 2 2" xfId="4707" xr:uid="{6715E8F5-B820-47C3-AC6A-4C8DAAB4A1AA}"/>
    <cellStyle name="SAPBEXfilterDrill 7 2 2 3" xfId="4706" xr:uid="{32C53D17-8154-41D6-9EB1-6FE4F7564CA7}"/>
    <cellStyle name="SAPBEXfilterDrill 7 2 2 4" xfId="4705" xr:uid="{CCA0690F-AEB7-49EF-8136-54C8865B28E9}"/>
    <cellStyle name="SAPBEXfilterDrill 7 2 3" xfId="4704" xr:uid="{BDDCC15D-040A-434D-9228-370B36B74D15}"/>
    <cellStyle name="SAPBEXfilterDrill 7 2 3 2" xfId="4703" xr:uid="{BD44DAF5-F5C1-415C-A9DC-6CB2B298C57F}"/>
    <cellStyle name="SAPBEXfilterDrill 7 2 4" xfId="4702" xr:uid="{6E8998D1-F365-4E1B-9D9D-8E694370455C}"/>
    <cellStyle name="SAPBEXfilterDrill 7 2 5" xfId="4701" xr:uid="{549C0728-E491-4B39-8E97-2584F0E37695}"/>
    <cellStyle name="SAPBEXfilterDrill 7 3" xfId="4700" xr:uid="{08AADEB0-E17E-4031-9FA0-9E4AB3CB2A34}"/>
    <cellStyle name="SAPBEXfilterDrill 7 3 2" xfId="4699" xr:uid="{405F6EE3-E44D-460B-9824-562BBC495293}"/>
    <cellStyle name="SAPBEXfilterDrill 7 3 2 2" xfId="4698" xr:uid="{0363C5A3-08C0-4C28-8D00-FD3302AC80E8}"/>
    <cellStyle name="SAPBEXfilterDrill 7 3 3" xfId="4697" xr:uid="{DF852270-8617-4DE2-94E2-83B4A68B35B9}"/>
    <cellStyle name="SAPBEXfilterDrill 7 3 4" xfId="4696" xr:uid="{12855C8B-1618-46CB-8D7D-6653B5BB86D1}"/>
    <cellStyle name="SAPBEXfilterDrill 7 4" xfId="4695" xr:uid="{00A4F271-3F9D-42AB-BB2A-181561CE56B6}"/>
    <cellStyle name="SAPBEXfilterDrill 7 4 2" xfId="4694" xr:uid="{AC768FEF-8737-454A-84F2-BBB0C47D1476}"/>
    <cellStyle name="SAPBEXfilterDrill 7 5" xfId="4693" xr:uid="{563200B4-95E4-4B9C-88BB-A8306E1B39E2}"/>
    <cellStyle name="SAPBEXfilterDrill 7 5 2" xfId="4692" xr:uid="{F69158EE-C5B2-4347-A982-CDA49C349338}"/>
    <cellStyle name="SAPBEXfilterDrill 7 6" xfId="4691" xr:uid="{D88BA51B-226E-4E08-974F-23C3177A702D}"/>
    <cellStyle name="SAPBEXfilterDrill 7 7" xfId="4690" xr:uid="{7488A753-83DF-4ADD-8EC8-62A992318068}"/>
    <cellStyle name="SAPBEXfilterDrill 7 8" xfId="4689" xr:uid="{0A2643E9-BA30-4811-AA86-98BB61B100C9}"/>
    <cellStyle name="SAPBEXfilterDrill 7 9" xfId="4688" xr:uid="{92E3D30E-6B85-44CF-A13D-F2DCD5BBB059}"/>
    <cellStyle name="SAPBEXfilterDrill 8" xfId="4687" xr:uid="{4296C7C6-7A7F-4C67-BA58-9C36FB19053D}"/>
    <cellStyle name="SAPBEXfilterDrill 8 2" xfId="4686" xr:uid="{AEB5FDF6-3758-4361-B580-ACF5CB27A581}"/>
    <cellStyle name="SAPBEXfilterDrill 8 2 2" xfId="4685" xr:uid="{1954D9D1-A2D4-4A97-98F3-76BC4F594854}"/>
    <cellStyle name="SAPBEXfilterDrill 8 2 2 2" xfId="4684" xr:uid="{14F3D56A-09AD-45DA-B119-6554277E1861}"/>
    <cellStyle name="SAPBEXfilterDrill 8 2 3" xfId="4683" xr:uid="{5F9852BA-81D9-4BD4-A6DA-1B8D52A6E82D}"/>
    <cellStyle name="SAPBEXfilterDrill 8 2 4" xfId="4682" xr:uid="{2B00796E-8D66-4070-8065-AB63621F785B}"/>
    <cellStyle name="SAPBEXfilterDrill 8 3" xfId="4681" xr:uid="{455EC68C-91D3-4879-9ED4-31FC6A17F6B3}"/>
    <cellStyle name="SAPBEXfilterDrill 8 3 2" xfId="4680" xr:uid="{D3829DBA-C082-4760-8CFD-B3EBE1FB4240}"/>
    <cellStyle name="SAPBEXfilterDrill 8 4" xfId="4679" xr:uid="{27A90E69-ED0B-43DC-B48A-67DB9B932378}"/>
    <cellStyle name="SAPBEXfilterDrill 8 5" xfId="4678" xr:uid="{E643FC3A-6D25-49E6-9E66-80C732357EF4}"/>
    <cellStyle name="SAPBEXfilterDrill 9" xfId="4677" xr:uid="{DBBC7B24-A942-4B25-9F14-1A08E67EE159}"/>
    <cellStyle name="SAPBEXfilterDrill 9 2" xfId="4676" xr:uid="{4C467792-B889-4274-8B5E-14FA74B27AC7}"/>
    <cellStyle name="SAPBEXfilterDrill 9 2 2" xfId="4675" xr:uid="{7F8AAB24-20E3-4296-9316-0049BC0F45A8}"/>
    <cellStyle name="SAPBEXfilterDrill 9 3" xfId="4674" xr:uid="{2FD17815-04E0-4D11-8F07-F64E1E95620F}"/>
    <cellStyle name="SAPBEXfilterDrill 9 4" xfId="4673" xr:uid="{5A4A5010-505E-4F32-A6CB-FC4FF1E1FFD2}"/>
    <cellStyle name="SAPBEXfilterDrill_ IIC Summary " xfId="64" xr:uid="{6F5E8853-3229-46C5-9F77-37B72F83BBF8}"/>
    <cellStyle name="SAPBEXfilterItem" xfId="53776" xr:uid="{625EBAC6-034F-4EDA-9B5C-CEB7E7BF5D6B}"/>
    <cellStyle name="SAPBEXfilterItem 10" xfId="4672" xr:uid="{80992854-3C58-4569-9EE8-12AC7736C097}"/>
    <cellStyle name="SAPBEXfilterItem 10 2" xfId="4671" xr:uid="{B1B19430-F740-4DE8-A292-CCB6F22FC0D4}"/>
    <cellStyle name="SAPBEXfilterItem 10 2 2" xfId="4670" xr:uid="{8CB583AE-2556-4B9F-AB76-817C4C7BDDC9}"/>
    <cellStyle name="SAPBEXfilterItem 10 3" xfId="4669" xr:uid="{BEFEE111-E871-4948-B01F-A1F7B4A2B4E8}"/>
    <cellStyle name="SAPBEXfilterItem 10 4" xfId="4668" xr:uid="{B3124D8E-1883-4B59-A494-3D0D52B6ED74}"/>
    <cellStyle name="SAPBEXfilterItem 11" xfId="4667" xr:uid="{FB38DBBF-C9DA-4E61-9871-C3484F6222DC}"/>
    <cellStyle name="SAPBEXfilterItem 12" xfId="4666" xr:uid="{5248AF37-B323-46C4-9C68-0CD3CCA33C6B}"/>
    <cellStyle name="SAPBEXfilterItem 13" xfId="4665" xr:uid="{81BC87A0-2D74-4C2E-8B01-E388546D4875}"/>
    <cellStyle name="SAPBEXfilterItem 2" xfId="4664" xr:uid="{8A90B0E6-60C7-48C1-B3C2-1A28E358FA73}"/>
    <cellStyle name="SAPBEXfilterItem 2 2" xfId="4663" xr:uid="{425C67CC-B08D-4AEF-9E34-FEE9D7F54363}"/>
    <cellStyle name="SAPBEXfilterItem 2 2 2" xfId="4662" xr:uid="{DCFE6799-ADF9-4680-BAEB-889E94D23AFF}"/>
    <cellStyle name="SAPBEXfilterItem 2 2 2 2" xfId="4661" xr:uid="{D503520C-E920-42E2-84E9-399FCE04F862}"/>
    <cellStyle name="SAPBEXfilterItem 2 2 2 2 2" xfId="4660" xr:uid="{14AEECCF-9D0A-4348-BC42-20AFBA5CA492}"/>
    <cellStyle name="SAPBEXfilterItem 2 2 2 2 2 2" xfId="4659" xr:uid="{BA7B5532-B114-4D13-BBED-D276B8330D13}"/>
    <cellStyle name="SAPBEXfilterItem 2 2 2 2 3" xfId="4658" xr:uid="{D708E436-A3DD-45E0-8DF5-4444359AF85D}"/>
    <cellStyle name="SAPBEXfilterItem 2 2 2 2 4" xfId="4657" xr:uid="{A04F4253-1F41-40B9-814B-C70167EE1651}"/>
    <cellStyle name="SAPBEXfilterItem 2 2 2 3" xfId="4656" xr:uid="{6EF9482E-575E-46C4-A6F4-ED68E6ECE11A}"/>
    <cellStyle name="SAPBEXfilterItem 2 2 2 3 2" xfId="4655" xr:uid="{70CE8F78-72A4-4CD3-827A-95E3A28C1D65}"/>
    <cellStyle name="SAPBEXfilterItem 2 2 2 4" xfId="4654" xr:uid="{F85C95C9-B8B7-445F-9A8F-0F1842711EF9}"/>
    <cellStyle name="SAPBEXfilterItem 2 2 2 4 2" xfId="4653" xr:uid="{3C564C68-E9B7-4C03-9F90-1886A6C18538}"/>
    <cellStyle name="SAPBEXfilterItem 2 2 2 5" xfId="4652" xr:uid="{1BA432A2-CE3A-4178-B135-FCA21762E9C6}"/>
    <cellStyle name="SAPBEXfilterItem 2 2 3" xfId="4651" xr:uid="{CCFEAB29-21FF-41BF-8DC0-6CB59963654F}"/>
    <cellStyle name="SAPBEXfilterItem 2 2 3 2" xfId="4650" xr:uid="{026E8073-C6BE-4AF9-BF63-F37FB71E4FD0}"/>
    <cellStyle name="SAPBEXfilterItem 2 2 3 2 2" xfId="4649" xr:uid="{3773215F-245D-40D1-A3C3-E5D1BE7CE77E}"/>
    <cellStyle name="SAPBEXfilterItem 2 2 3 3" xfId="4648" xr:uid="{93478B73-8022-4E44-8BCD-C21409F85DD8}"/>
    <cellStyle name="SAPBEXfilterItem 2 2 3 4" xfId="4647" xr:uid="{852F4693-19C4-4C6C-B935-E0DABE3AA5AC}"/>
    <cellStyle name="SAPBEXfilterItem 2 2 4" xfId="4646" xr:uid="{9660B080-09A5-4FD7-BABD-34CBC5E512A5}"/>
    <cellStyle name="SAPBEXfilterItem 2 2_Forecast" xfId="4645" xr:uid="{19B7A867-3B91-4228-982F-C3ED9480269B}"/>
    <cellStyle name="SAPBEXfilterItem 2 3" xfId="4644" xr:uid="{9F0920A2-9AD4-4EE4-A212-BBFA5ED64741}"/>
    <cellStyle name="SAPBEXfilterItem 2 3 2" xfId="4643" xr:uid="{D4987670-C58B-4453-968C-A5BC948C196D}"/>
    <cellStyle name="SAPBEXfilterItem 2 3 2 2" xfId="4642" xr:uid="{B159ACBC-CAD2-4C3B-B7A2-5B06DBB57602}"/>
    <cellStyle name="SAPBEXfilterItem 2 3 2 2 2" xfId="4641" xr:uid="{C285709F-AAF0-4A48-AB82-463BD1568AB8}"/>
    <cellStyle name="SAPBEXfilterItem 2 3 2 2 2 2" xfId="4640" xr:uid="{EBDB36C7-DD93-4499-8060-879ACDA452C3}"/>
    <cellStyle name="SAPBEXfilterItem 2 3 2 2 3" xfId="4639" xr:uid="{01F513F7-C950-45F3-94A5-60EF5467A28E}"/>
    <cellStyle name="SAPBEXfilterItem 2 3 2 2 4" xfId="4638" xr:uid="{C0529AA4-2721-4CCD-BC22-E49AA9BB252B}"/>
    <cellStyle name="SAPBEXfilterItem 2 3 2 3" xfId="4637" xr:uid="{0D1C8A90-A6B1-4239-AE65-4684B13FC0EE}"/>
    <cellStyle name="SAPBEXfilterItem 2 3 2 3 2" xfId="4636" xr:uid="{B34423D2-0A52-464B-90DD-E2A6B1380815}"/>
    <cellStyle name="SAPBEXfilterItem 2 3 2 4" xfId="4635" xr:uid="{A0B448C9-603D-4754-BE67-860E656BD5BB}"/>
    <cellStyle name="SAPBEXfilterItem 2 3 2 5" xfId="4634" xr:uid="{66B30CB0-DBD0-42B3-9E71-F2BFA10C224D}"/>
    <cellStyle name="SAPBEXfilterItem 2 3 3" xfId="4633" xr:uid="{2E40C638-63B8-4182-8046-FE95831158EA}"/>
    <cellStyle name="SAPBEXfilterItem 2 3 3 2" xfId="4632" xr:uid="{FDEF2AA1-9F0F-410E-B5ED-6AA90A4F3794}"/>
    <cellStyle name="SAPBEXfilterItem 2 3 3 2 2" xfId="4631" xr:uid="{99808A10-1EC9-46CC-B8FB-01ABAB6B1353}"/>
    <cellStyle name="SAPBEXfilterItem 2 3 3 3" xfId="4630" xr:uid="{12647510-CC2B-4802-B8D4-B6EF3EC2013C}"/>
    <cellStyle name="SAPBEXfilterItem 2 3 3 4" xfId="4629" xr:uid="{F028118E-97DE-437E-AB6C-52303AFF016B}"/>
    <cellStyle name="SAPBEXfilterItem 2 3 4" xfId="4628" xr:uid="{11FB2279-BD8B-41C8-80E2-02A5B22363E7}"/>
    <cellStyle name="SAPBEXfilterItem 2 4" xfId="4627" xr:uid="{1AEC82D3-28AB-4334-9258-88BE81829835}"/>
    <cellStyle name="SAPBEXfilterItem 2 4 2" xfId="4626" xr:uid="{48DC54BE-0730-4B0A-B3AA-6606835F34B4}"/>
    <cellStyle name="SAPBEXfilterItem 2 4 2 2" xfId="4625" xr:uid="{D09345AC-C88B-4E5E-8137-05B0C97A9449}"/>
    <cellStyle name="SAPBEXfilterItem 2 4 2 2 2" xfId="4624" xr:uid="{EABE9AD2-D9F5-43B9-A16A-59B341F6D9E8}"/>
    <cellStyle name="SAPBEXfilterItem 2 4 2 3" xfId="4623" xr:uid="{6696BE39-A76B-4007-A290-442AF11DFE12}"/>
    <cellStyle name="SAPBEXfilterItem 2 4 2 4" xfId="4622" xr:uid="{7ABB321E-2099-46D9-989D-0F9209E705A2}"/>
    <cellStyle name="SAPBEXfilterItem 2 4 3" xfId="4621" xr:uid="{8D86700A-B35D-4F67-B624-96BA59E06D9A}"/>
    <cellStyle name="SAPBEXfilterItem 2 4 3 2" xfId="4620" xr:uid="{EDE0E85C-5765-4661-ACB8-DFD8B00D0C97}"/>
    <cellStyle name="SAPBEXfilterItem 2 4 4" xfId="4619" xr:uid="{8ACD3157-DA16-4756-99A2-AAEDCE1F8C37}"/>
    <cellStyle name="SAPBEXfilterItem 2 4 5" xfId="4618" xr:uid="{E23756DF-E15C-4414-9789-50A67D3986EE}"/>
    <cellStyle name="SAPBEXfilterItem 2 5" xfId="4617" xr:uid="{C64FBD8B-7F5C-4AB7-BCDA-5CE06EE52A55}"/>
    <cellStyle name="SAPBEXfilterItem 2 5 2" xfId="4616" xr:uid="{5B35CE96-9C24-4236-91B1-0EE2A598C3EB}"/>
    <cellStyle name="SAPBEXfilterItem 2 5 2 2" xfId="4615" xr:uid="{D980DCA3-3711-4B28-B469-D479A9B4623C}"/>
    <cellStyle name="SAPBEXfilterItem 2 5 3" xfId="4614" xr:uid="{A056AD7D-8F84-4251-8ED2-55AAC9207001}"/>
    <cellStyle name="SAPBEXfilterItem 2 5 4" xfId="4613" xr:uid="{E71BAD0D-5932-4641-865C-12EB5EBE8512}"/>
    <cellStyle name="SAPBEXfilterItem 2 6" xfId="4612" xr:uid="{4E7B8602-2730-4E0A-BF54-5DFF657DA2A8}"/>
    <cellStyle name="SAPBEXfilterItem 2_DSub" xfId="4611" xr:uid="{B3CFBD68-4AA6-4A5B-AE26-3E2966468257}"/>
    <cellStyle name="SAPBEXfilterItem 3" xfId="4610" xr:uid="{6ADDA19E-7A49-4EDD-9060-FFEF48E2EC24}"/>
    <cellStyle name="SAPBEXfilterItem 3 2" xfId="4609" xr:uid="{10BCBDFE-8A74-42B9-BB18-A1270238C2B7}"/>
    <cellStyle name="SAPBEXfilterItem 3 2 2" xfId="4608" xr:uid="{97475905-60EE-4E73-B8CA-E2BD02D333C7}"/>
    <cellStyle name="SAPBEXfilterItem 3 2 2 2" xfId="4607" xr:uid="{6F4140D4-B398-4C07-A161-900B23A9CC38}"/>
    <cellStyle name="SAPBEXfilterItem 3 2 2 2 2" xfId="4606" xr:uid="{0B04B3DD-9764-4951-9275-2B27DCCAC659}"/>
    <cellStyle name="SAPBEXfilterItem 3 2 2 2 2 2" xfId="4605" xr:uid="{87CCC450-FCA2-4CD4-8802-957B4A6138B6}"/>
    <cellStyle name="SAPBEXfilterItem 3 2 2 2 3" xfId="4604" xr:uid="{793A95D2-79EE-4E11-9A9D-8F1E69EE45FB}"/>
    <cellStyle name="SAPBEXfilterItem 3 2 2 2 4" xfId="4603" xr:uid="{04E2BB03-13EB-4CE0-9F21-D6DC3986E936}"/>
    <cellStyle name="SAPBEXfilterItem 3 2 2 3" xfId="4602" xr:uid="{17F6559C-1946-4B7A-8BE6-7C7F5266C95E}"/>
    <cellStyle name="SAPBEXfilterItem 3 2 2 3 2" xfId="4601" xr:uid="{6122EFE4-92C6-4E44-B418-3EBE70BBEC15}"/>
    <cellStyle name="SAPBEXfilterItem 3 2 2 4" xfId="4600" xr:uid="{0227F82B-47D5-43C5-BC6B-CD1C9CF56BD3}"/>
    <cellStyle name="SAPBEXfilterItem 3 2 2 4 2" xfId="4599" xr:uid="{F431FA94-DD80-4911-B271-46C1963C754B}"/>
    <cellStyle name="SAPBEXfilterItem 3 2 2 5" xfId="4598" xr:uid="{FE8BA439-1A89-4CB4-8A36-9B32CAB2694B}"/>
    <cellStyle name="SAPBEXfilterItem 3 2 3" xfId="4597" xr:uid="{962B085B-503E-42D5-8BDF-AC33CA2883FF}"/>
    <cellStyle name="SAPBEXfilterItem 3 2 3 2" xfId="4596" xr:uid="{B4FF12E8-0BC3-41CD-B057-ACF391811DCA}"/>
    <cellStyle name="SAPBEXfilterItem 3 2 3 2 2" xfId="4595" xr:uid="{05753355-BC97-436A-AA6E-0D1DEEAD5195}"/>
    <cellStyle name="SAPBEXfilterItem 3 2 3 3" xfId="4594" xr:uid="{DC5F5D6B-FE3F-49EE-94D4-6AB930AB9E72}"/>
    <cellStyle name="SAPBEXfilterItem 3 2 3 4" xfId="4593" xr:uid="{4F60EBDE-8CAC-4A6A-85B7-37892BBACAA3}"/>
    <cellStyle name="SAPBEXfilterItem 3 2 4" xfId="4592" xr:uid="{32BAF68F-2849-45C8-84A8-5DA6DBE91D76}"/>
    <cellStyle name="SAPBEXfilterItem 3 2_Forecast" xfId="4591" xr:uid="{2A97FAAC-6A6A-4AB5-897F-2F4BADC31B9C}"/>
    <cellStyle name="SAPBEXfilterItem 3 3" xfId="4590" xr:uid="{E4D65AF1-D032-4E50-9AEE-3CB924CD82B7}"/>
    <cellStyle name="SAPBEXfilterItem 3 3 2" xfId="4589" xr:uid="{7E6D2717-6E93-4AA6-BFB3-224F0AD43286}"/>
    <cellStyle name="SAPBEXfilterItem 3 3 2 2" xfId="4588" xr:uid="{FBD26B05-2603-4C3D-B21A-97FC908031D1}"/>
    <cellStyle name="SAPBEXfilterItem 3 3 2 2 2" xfId="4587" xr:uid="{89F1E2BA-19CD-4B55-B48B-5EBEDCB8A185}"/>
    <cellStyle name="SAPBEXfilterItem 3 3 2 3" xfId="4586" xr:uid="{9AF77626-9031-464A-B0A2-48784D4913F9}"/>
    <cellStyle name="SAPBEXfilterItem 3 3 2 4" xfId="4585" xr:uid="{405D7BC8-AB09-4AC0-A266-3832374B8BBA}"/>
    <cellStyle name="SAPBEXfilterItem 3 3 3" xfId="4584" xr:uid="{DC321C04-6692-4585-AEA8-887DC6660A5F}"/>
    <cellStyle name="SAPBEXfilterItem 3 3 3 2" xfId="4583" xr:uid="{1833F68B-7E8E-4454-860E-E095D48EC8D2}"/>
    <cellStyle name="SAPBEXfilterItem 3 3 4" xfId="4582" xr:uid="{ACF51C52-401F-44CF-B6C8-F91315045EB1}"/>
    <cellStyle name="SAPBEXfilterItem 3 3 4 2" xfId="4581" xr:uid="{CD8F1753-870B-4DA1-AC92-4EC8D5CE3A05}"/>
    <cellStyle name="SAPBEXfilterItem 3 3 5" xfId="4580" xr:uid="{D4E7FA39-BF2A-4EA6-A312-7B67643C0F4C}"/>
    <cellStyle name="SAPBEXfilterItem 3 4" xfId="4579" xr:uid="{8EE31C75-F252-4905-82D5-FBA0B0CADDB2}"/>
    <cellStyle name="SAPBEXfilterItem 3 4 2" xfId="4578" xr:uid="{6053FFCD-D440-4D41-AF9E-A5C6B56601B8}"/>
    <cellStyle name="SAPBEXfilterItem 3 4 2 2" xfId="4577" xr:uid="{53FD2919-9CA2-4B74-B14F-37AC398CB900}"/>
    <cellStyle name="SAPBEXfilterItem 3 4 3" xfId="4576" xr:uid="{B7700E05-6953-4648-AA43-5D4ABB9AABCB}"/>
    <cellStyle name="SAPBEXfilterItem 3 4 4" xfId="4575" xr:uid="{E6B80604-9E14-4370-9D34-0DE4598BBD46}"/>
    <cellStyle name="SAPBEXfilterItem 3 5" xfId="4574" xr:uid="{CAD7316D-A4C0-404C-AA3E-56761E6FF31A}"/>
    <cellStyle name="SAPBEXfilterItem 3_DSub" xfId="4573" xr:uid="{4C81FB72-30E8-4E50-957A-A4CB774ED8A1}"/>
    <cellStyle name="SAPBEXfilterItem 4" xfId="4572" xr:uid="{4F249AE1-19EE-4BBA-AAC8-76734010D2B0}"/>
    <cellStyle name="SAPBEXfilterItem 4 2" xfId="4571" xr:uid="{6B1377D3-F4F9-4CD5-B88F-789800206117}"/>
    <cellStyle name="SAPBEXfilterItem 4 2 2" xfId="4570" xr:uid="{ADF41939-9887-4F9F-9C02-2B82CC7A157F}"/>
    <cellStyle name="SAPBEXfilterItem 4 2 2 2" xfId="4569" xr:uid="{FCA54E97-31FA-4469-B0A7-EF7720C74C00}"/>
    <cellStyle name="SAPBEXfilterItem 4 2 2 2 2" xfId="4568" xr:uid="{4FE997D5-F34A-4AF9-8130-0D9108882C8F}"/>
    <cellStyle name="SAPBEXfilterItem 4 2 2 3" xfId="4567" xr:uid="{CD8D2310-3A7B-4735-A66F-449C19DDBB60}"/>
    <cellStyle name="SAPBEXfilterItem 4 2 2 4" xfId="4566" xr:uid="{0F1A80F5-2E38-41E9-A792-80B620731EA9}"/>
    <cellStyle name="SAPBEXfilterItem 4 2 3" xfId="4565" xr:uid="{3B587A6C-38FF-4C15-9614-F49667B01001}"/>
    <cellStyle name="SAPBEXfilterItem 4 2 3 2" xfId="4564" xr:uid="{FB801431-9BD8-453D-891B-69B1590F8776}"/>
    <cellStyle name="SAPBEXfilterItem 4 2 4" xfId="4563" xr:uid="{5EB5381D-2D3F-4A83-85E7-08A304C961CD}"/>
    <cellStyle name="SAPBEXfilterItem 4 2 4 2" xfId="4562" xr:uid="{5BD012A2-66CE-46C7-BFD8-B3631B06B94B}"/>
    <cellStyle name="SAPBEXfilterItem 4 2 5" xfId="4561" xr:uid="{8D7BB943-16BA-4AD0-A051-496337944774}"/>
    <cellStyle name="SAPBEXfilterItem 4 3" xfId="4560" xr:uid="{73BE746B-FB04-419B-AA94-D009074E30FE}"/>
    <cellStyle name="SAPBEXfilterItem 4 3 2" xfId="4559" xr:uid="{2F11A5D6-17D2-46B5-BDB2-176442F1037E}"/>
    <cellStyle name="SAPBEXfilterItem 4 3 2 2" xfId="4558" xr:uid="{D2A51DD6-4419-4FAD-9DD9-00584AC28D2C}"/>
    <cellStyle name="SAPBEXfilterItem 4 3 3" xfId="4557" xr:uid="{03C328DD-2EDF-4DB5-9ED7-21E659ED5729}"/>
    <cellStyle name="SAPBEXfilterItem 4 3 4" xfId="4556" xr:uid="{35CC5001-2EA2-457D-89E8-358C30F206D3}"/>
    <cellStyle name="SAPBEXfilterItem 4 4" xfId="4555" xr:uid="{2B17B9DB-825F-4092-B1C0-62AFE8961B3F}"/>
    <cellStyle name="SAPBEXfilterItem 4_Forecast" xfId="4554" xr:uid="{950A473E-AD61-4882-8DF6-08EA928C2AAE}"/>
    <cellStyle name="SAPBEXfilterItem 5" xfId="4553" xr:uid="{F5565739-FF93-4CFE-95E8-34CD46C7A60A}"/>
    <cellStyle name="SAPBEXfilterItem 5 2" xfId="4552" xr:uid="{C1C9ED5A-750C-46AA-85A4-2591CB86C42B}"/>
    <cellStyle name="SAPBEXfilterItem 5 2 2" xfId="4551" xr:uid="{45F9C501-752C-46B0-BC7F-3BF3F976A69C}"/>
    <cellStyle name="SAPBEXfilterItem 5 2 2 2" xfId="4550" xr:uid="{3C8BEFAE-1B70-4390-B6C9-689F890F3A89}"/>
    <cellStyle name="SAPBEXfilterItem 5 2 2 2 2" xfId="4549" xr:uid="{3AB6EE4A-8E78-49E8-A8AA-64D915DE6949}"/>
    <cellStyle name="SAPBEXfilterItem 5 2 2 3" xfId="4548" xr:uid="{5C521D71-8F2B-490E-8B9E-EC93E8B865DF}"/>
    <cellStyle name="SAPBEXfilterItem 5 2 2 4" xfId="4547" xr:uid="{B18BCAA8-2B58-4CEE-954F-B569BEFAE0B6}"/>
    <cellStyle name="SAPBEXfilterItem 5 2 3" xfId="4546" xr:uid="{CA350A56-5004-408C-9CA1-29092A871A15}"/>
    <cellStyle name="SAPBEXfilterItem 5 2 3 2" xfId="4545" xr:uid="{3A81001D-65DF-4A9B-B818-2EA8481F234F}"/>
    <cellStyle name="SAPBEXfilterItem 5 2 4" xfId="4544" xr:uid="{81C77348-6CED-49B3-8751-7693F84825AB}"/>
    <cellStyle name="SAPBEXfilterItem 5 2 5" xfId="4543" xr:uid="{F95B11C5-FEEC-4004-8C7C-89148723171E}"/>
    <cellStyle name="SAPBEXfilterItem 5 3" xfId="4542" xr:uid="{92499C3E-26C5-4D50-986D-CF3C64D6F441}"/>
    <cellStyle name="SAPBEXfilterItem 5 3 2" xfId="4541" xr:uid="{43129277-45C0-43DC-B6AE-6C4E857BE988}"/>
    <cellStyle name="SAPBEXfilterItem 5 3 2 2" xfId="4540" xr:uid="{258E3C7B-A14D-4F3F-9B2B-7FF8250891F6}"/>
    <cellStyle name="SAPBEXfilterItem 5 3 3" xfId="4539" xr:uid="{16B69775-A8AE-4492-890E-95EA674BEE3E}"/>
    <cellStyle name="SAPBEXfilterItem 5 3 4" xfId="4538" xr:uid="{E04C8437-917B-4B29-96B2-1BDB3807A89F}"/>
    <cellStyle name="SAPBEXfilterItem 5 4" xfId="4537" xr:uid="{8D78B6D8-CE09-46E5-A715-FFA3BB63891F}"/>
    <cellStyle name="SAPBEXfilterItem 6" xfId="4536" xr:uid="{B37B55A6-A9E5-4696-9557-AD115011221A}"/>
    <cellStyle name="SAPBEXfilterItem 6 2" xfId="4535" xr:uid="{F1F8FE47-B7C7-4536-9A58-D287DA9F9EA0}"/>
    <cellStyle name="SAPBEXfilterItem 6 2 2" xfId="4534" xr:uid="{C7D3F90B-06BE-4D36-B77F-793FA8F207E7}"/>
    <cellStyle name="SAPBEXfilterItem 6 2 2 2" xfId="4533" xr:uid="{40B65323-47CD-426F-B176-0BAE407CE809}"/>
    <cellStyle name="SAPBEXfilterItem 6 2 2 2 2" xfId="4532" xr:uid="{0735032D-9548-4694-95DF-3875FD191DED}"/>
    <cellStyle name="SAPBEXfilterItem 6 2 2 3" xfId="4531" xr:uid="{2BE23F93-4E02-4D5E-8744-BDB610C5331F}"/>
    <cellStyle name="SAPBEXfilterItem 6 2 2 4" xfId="4530" xr:uid="{58F4EEBB-9C49-43E6-AF05-F9886C2CC053}"/>
    <cellStyle name="SAPBEXfilterItem 6 2 3" xfId="4529" xr:uid="{7DAFA0B6-3474-4A8F-BAD4-D767B9129DC1}"/>
    <cellStyle name="SAPBEXfilterItem 6 2 3 2" xfId="4528" xr:uid="{33DAF30E-A874-461A-9C26-EE54E7FBCC09}"/>
    <cellStyle name="SAPBEXfilterItem 6 2 4" xfId="4527" xr:uid="{56469A9B-351A-4EEA-B65B-17985242CB72}"/>
    <cellStyle name="SAPBEXfilterItem 6 2 5" xfId="4526" xr:uid="{5CA34041-A987-4F0C-A553-C040E1FFC6E2}"/>
    <cellStyle name="SAPBEXfilterItem 6 3" xfId="4525" xr:uid="{B7B916A5-DF63-4545-9601-7B09F06207F3}"/>
    <cellStyle name="SAPBEXfilterItem 6 3 2" xfId="4524" xr:uid="{22F2831C-9241-42D2-A812-866DB55343E2}"/>
    <cellStyle name="SAPBEXfilterItem 6 3 2 2" xfId="4523" xr:uid="{CEFE6DF1-417B-4F63-8961-B9593B3C81F3}"/>
    <cellStyle name="SAPBEXfilterItem 6 3 3" xfId="4522" xr:uid="{685C41EB-A1E4-45EC-9363-D7653115F875}"/>
    <cellStyle name="SAPBEXfilterItem 6 3 4" xfId="4521" xr:uid="{6A34D8D0-4AA6-4B5D-A4BD-13995F1E8521}"/>
    <cellStyle name="SAPBEXfilterItem 7" xfId="4520" xr:uid="{2645AFD7-579B-4995-9C38-1AA926818AB8}"/>
    <cellStyle name="SAPBEXfilterItem 7 2" xfId="4519" xr:uid="{751B0757-E9ED-4AA6-A947-1FEF9C74D21E}"/>
    <cellStyle name="SAPBEXfilterItem 7 2 2" xfId="4518" xr:uid="{8656078F-DF43-44FF-BE46-844EE07AFAA5}"/>
    <cellStyle name="SAPBEXfilterItem 7 2 2 2" xfId="4517" xr:uid="{D932D3A3-41CE-4367-B5CA-7A957502A2D0}"/>
    <cellStyle name="SAPBEXfilterItem 7 2 2 2 2" xfId="4516" xr:uid="{11AB5ED5-6C17-4EE2-9835-502FEAFE4FF5}"/>
    <cellStyle name="SAPBEXfilterItem 7 2 2 3" xfId="4515" xr:uid="{C9698DE1-2D82-4F5D-97F9-7BF3B9FCE170}"/>
    <cellStyle name="SAPBEXfilterItem 7 2 2 4" xfId="4514" xr:uid="{5A849A2B-CB1A-44E2-AE77-99A46CF5A409}"/>
    <cellStyle name="SAPBEXfilterItem 7 2 3" xfId="4513" xr:uid="{D1B57FF2-F8DC-4BAA-80E1-2CC5D90A72C1}"/>
    <cellStyle name="SAPBEXfilterItem 7 2 3 2" xfId="4512" xr:uid="{67E90728-91CD-426B-B427-70E34EAAE879}"/>
    <cellStyle name="SAPBEXfilterItem 7 2 4" xfId="4511" xr:uid="{BD02CADC-DB58-413F-9F89-C01C9A65E0D0}"/>
    <cellStyle name="SAPBEXfilterItem 7 2 5" xfId="4510" xr:uid="{FB6577A6-2FE7-498D-83D8-410216886660}"/>
    <cellStyle name="SAPBEXfilterItem 7 3" xfId="4509" xr:uid="{EB001FB0-1987-4A6D-98CB-37C1BBD6CF9C}"/>
    <cellStyle name="SAPBEXfilterItem 7 3 2" xfId="4508" xr:uid="{F43A1797-68A3-4EAC-B97E-5F8E712C9A87}"/>
    <cellStyle name="SAPBEXfilterItem 7 3 2 2" xfId="4507" xr:uid="{77242A20-A2DB-4071-8F4D-C70B50719DCB}"/>
    <cellStyle name="SAPBEXfilterItem 7 3 3" xfId="4506" xr:uid="{7455C7D0-1F67-465E-8EF3-FB8699A6D136}"/>
    <cellStyle name="SAPBEXfilterItem 7 3 4" xfId="4505" xr:uid="{F57E4141-AA5F-425D-A550-67F507124116}"/>
    <cellStyle name="SAPBEXfilterItem 7 4" xfId="4504" xr:uid="{39AE2BA1-E4E8-4F0E-AF98-9573DA2EBF3F}"/>
    <cellStyle name="SAPBEXfilterItem 7 4 2" xfId="4503" xr:uid="{E579CEA8-D095-40A4-AFFB-7E4D41E7209E}"/>
    <cellStyle name="SAPBEXfilterItem 7 5" xfId="4502" xr:uid="{D17F248F-C2BA-4B80-836E-A38897615EDC}"/>
    <cellStyle name="SAPBEXfilterItem 7 5 2" xfId="4501" xr:uid="{C6ABC04A-232C-41B9-95FE-D36D923D7ED8}"/>
    <cellStyle name="SAPBEXfilterItem 7 6" xfId="4500" xr:uid="{52347B8E-CA6C-46BB-8679-7288B72ABE04}"/>
    <cellStyle name="SAPBEXfilterItem 7 7" xfId="4499" xr:uid="{74DF85C2-0A28-4E33-8D61-7FC6C8784F0A}"/>
    <cellStyle name="SAPBEXfilterItem 7 8" xfId="4498" xr:uid="{E7FFD934-E07E-435F-AA01-E74FAEEDCF33}"/>
    <cellStyle name="SAPBEXfilterItem 7 9" xfId="4497" xr:uid="{0001FB53-3D27-4890-9755-41504E7CF1C7}"/>
    <cellStyle name="SAPBEXfilterItem 8" xfId="4496" xr:uid="{E7700868-37EE-46D4-B883-77BACF8B0C21}"/>
    <cellStyle name="SAPBEXfilterItem 8 2" xfId="4495" xr:uid="{73796AD0-C6A6-4597-9A21-F5F17ABFDB66}"/>
    <cellStyle name="SAPBEXfilterItem 8 2 2" xfId="4494" xr:uid="{08E299CA-A4ED-496F-9B19-EEF407020571}"/>
    <cellStyle name="SAPBEXfilterItem 8 2 2 2" xfId="4493" xr:uid="{4E374D21-6740-451E-A838-3742CC26748F}"/>
    <cellStyle name="SAPBEXfilterItem 8 2 3" xfId="4492" xr:uid="{9381FAE4-F919-4B5F-8FC9-8DC98E228E77}"/>
    <cellStyle name="SAPBEXfilterItem 8 2 4" xfId="4491" xr:uid="{7365933B-2AD0-4BF6-80BE-D33D9637C931}"/>
    <cellStyle name="SAPBEXfilterItem 8 3" xfId="4490" xr:uid="{2871F23B-C8F8-49D5-B1B0-A7CA83856F2D}"/>
    <cellStyle name="SAPBEXfilterItem 8 3 2" xfId="4489" xr:uid="{AF8F5338-0FFA-4528-8F1E-8DE15ABEF172}"/>
    <cellStyle name="SAPBEXfilterItem 8 4" xfId="4488" xr:uid="{A6100A26-583A-422A-8C18-FE0E6DD2D4E5}"/>
    <cellStyle name="SAPBEXfilterItem 8 5" xfId="4487" xr:uid="{F5980D7E-A544-4B64-921F-41D80F83E934}"/>
    <cellStyle name="SAPBEXfilterItem 9" xfId="4486" xr:uid="{93BC1D54-706F-4ABF-851E-2146FA70CD96}"/>
    <cellStyle name="SAPBEXfilterItem 9 2" xfId="4485" xr:uid="{A7618B4A-847E-4B4C-B8B5-7A9710E15188}"/>
    <cellStyle name="SAPBEXfilterItem 9 2 2" xfId="4484" xr:uid="{7778F09C-2358-4855-AEBF-F174FBC1405D}"/>
    <cellStyle name="SAPBEXfilterItem 9 3" xfId="4483" xr:uid="{A6D40192-5BAF-4867-AA5D-4017C502E78C}"/>
    <cellStyle name="SAPBEXfilterItem 9 4" xfId="4482" xr:uid="{C9C0BF2D-D379-487B-8E4B-991FDCD0A7C7}"/>
    <cellStyle name="SAPBEXfilterItem_ IIC Summary " xfId="65" xr:uid="{D40395BC-1EE4-4D34-9F72-CE98B5E97001}"/>
    <cellStyle name="SAPBEXfilterText" xfId="53775" xr:uid="{817BBBB2-DFDE-4206-8954-A8E37C8A4EE6}"/>
    <cellStyle name="SAPBEXfilterText 10" xfId="4481" xr:uid="{C385E19C-BBB6-45B7-B269-43F38DEC274A}"/>
    <cellStyle name="SAPBEXfilterText 11" xfId="4480" xr:uid="{67F4707F-A4C8-4BCD-BA14-029886888924}"/>
    <cellStyle name="SAPBEXfilterText 2" xfId="4479" xr:uid="{665C3914-6949-4667-A1A1-A2084B74ACB5}"/>
    <cellStyle name="SAPBEXfilterText 2 2" xfId="4478" xr:uid="{4620F92C-F676-4AAE-B141-8B0CB36039C2}"/>
    <cellStyle name="SAPBEXfilterText 2 2 2" xfId="4477" xr:uid="{9018F165-E9A4-49C8-B4CC-AE2BE4B0E636}"/>
    <cellStyle name="SAPBEXfilterText 2 2 2 2" xfId="4476" xr:uid="{1461C54B-1C74-437C-AE2B-8AF64138C34F}"/>
    <cellStyle name="SAPBEXfilterText 2 2 2 3" xfId="4475" xr:uid="{041F2867-2B07-410E-BF82-03A409295150}"/>
    <cellStyle name="SAPBEXfilterText 2 2 2_Forecast" xfId="4474" xr:uid="{ABCE0354-6252-4946-8C76-26E4EB29AFB3}"/>
    <cellStyle name="SAPBEXfilterText 2 2 3" xfId="4473" xr:uid="{967D06F7-2415-45AB-B4DB-F04855A71BBE}"/>
    <cellStyle name="SAPBEXfilterText 2 2 3 2" xfId="4472" xr:uid="{820DE8A5-FF4E-4356-AA85-05622252FB12}"/>
    <cellStyle name="SAPBEXfilterText 2 2 3 3" xfId="4471" xr:uid="{8850FA38-ADE6-4F18-80DA-8EBB43B61AFF}"/>
    <cellStyle name="SAPBEXfilterText 2 2 3_Forecast" xfId="4470" xr:uid="{EC9B9FB5-983E-4D94-82DB-2DF771218BD7}"/>
    <cellStyle name="SAPBEXfilterText 2 2 4" xfId="4469" xr:uid="{1806E88B-054D-4C24-91A9-24AF38BF9A0A}"/>
    <cellStyle name="SAPBEXfilterText 2 2 5" xfId="4468" xr:uid="{FC4437E9-D83A-4F71-8847-FBB9DA501EF3}"/>
    <cellStyle name="SAPBEXfilterText 2 2_DSub" xfId="4467" xr:uid="{DBC705D4-DF42-4818-8423-C607CF6A4848}"/>
    <cellStyle name="SAPBEXfilterText 2 3" xfId="4466" xr:uid="{214819F2-6B43-43EE-8390-D06B313793B4}"/>
    <cellStyle name="SAPBEXfilterText 2 3 2" xfId="4465" xr:uid="{5CA7175F-02F3-4151-9DCE-B94E7F0BD8A4}"/>
    <cellStyle name="SAPBEXfilterText 2 3 2 2" xfId="4464" xr:uid="{1BA45C2F-571D-4A6B-8C3A-233CBFAFCBDD}"/>
    <cellStyle name="SAPBEXfilterText 2 3 2 3" xfId="4463" xr:uid="{09311E05-1B29-4D07-81DE-DF5CB2A879F0}"/>
    <cellStyle name="SAPBEXfilterText 2 3 2_Forecast" xfId="4462" xr:uid="{A6A9C3B9-C446-4E5F-9E3F-3A49E92BD078}"/>
    <cellStyle name="SAPBEXfilterText 2 3 3" xfId="4461" xr:uid="{1BC42918-4BC8-4130-9326-6D72706FBD4F}"/>
    <cellStyle name="SAPBEXfilterText 2 3 4" xfId="4460" xr:uid="{0918A8B3-7A1D-4AFD-9E7B-18A2ABA9256F}"/>
    <cellStyle name="SAPBEXfilterText 2 3_DSub" xfId="4459" xr:uid="{8C5FCC86-0CF8-4393-808E-C4A4B3E55822}"/>
    <cellStyle name="SAPBEXfilterText 2 4" xfId="4458" xr:uid="{5D983AB6-DD27-4E35-AFA3-747CB2980EDD}"/>
    <cellStyle name="SAPBEXfilterText 2 5" xfId="4457" xr:uid="{ADE1E0EC-DA29-4355-9D0C-0182716C64E1}"/>
    <cellStyle name="SAPBEXfilterText 2_DSub" xfId="4456" xr:uid="{9C96807C-25BD-447D-A102-4309613F938D}"/>
    <cellStyle name="SAPBEXfilterText 3" xfId="4455" xr:uid="{B207209D-6ABF-43A9-95C4-B4111FC1FD93}"/>
    <cellStyle name="SAPBEXfilterText 3 2" xfId="4454" xr:uid="{4196A628-CE8F-44AE-BD04-BC9C77FAC9B4}"/>
    <cellStyle name="SAPBEXfilterText 3 2 2" xfId="4453" xr:uid="{CE813C18-14A6-47D9-8C2F-ED520B6F55C4}"/>
    <cellStyle name="SAPBEXfilterText 4" xfId="4452" xr:uid="{ED61162C-FB15-4A2B-9331-74C6745B3E6D}"/>
    <cellStyle name="SAPBEXfilterText 4 2" xfId="4451" xr:uid="{041BFBF7-E7ED-4740-B780-6F9BCA62B415}"/>
    <cellStyle name="SAPBEXfilterText 5" xfId="4450" xr:uid="{365CACB6-9938-484B-A7A2-CC5C6F4B31A7}"/>
    <cellStyle name="SAPBEXfilterText 5 2" xfId="4449" xr:uid="{6E0412AF-94D9-48C6-AC8F-05B614C54ABF}"/>
    <cellStyle name="SAPBEXfilterText 6" xfId="4448" xr:uid="{D4FDC90F-2A40-41D6-9E0B-D55035E2CA56}"/>
    <cellStyle name="SAPBEXfilterText 7" xfId="4447" xr:uid="{E69B742D-1463-460C-A3D3-9179C5ED4775}"/>
    <cellStyle name="SAPBEXfilterText 8" xfId="4446" xr:uid="{A0B5F051-D4EF-4CF0-A085-207407C85833}"/>
    <cellStyle name="SAPBEXfilterText 9" xfId="4445" xr:uid="{4DD38D62-CA13-4D9A-BEE2-77671B8131EA}"/>
    <cellStyle name="SAPBEXfilterText_DSub" xfId="4444" xr:uid="{3A41C644-2114-4235-AD7E-847B9EDA95D4}"/>
    <cellStyle name="SAPBEXformats" xfId="53774" xr:uid="{3ED65E2D-DF1F-4EEF-91D6-6F56424AD522}"/>
    <cellStyle name="SAPBEXformats 2" xfId="4443" xr:uid="{A90870F3-6D63-4F14-92CD-2BDE149B26E4}"/>
    <cellStyle name="SAPBEXformats 2 2" xfId="4442" xr:uid="{31777DE6-92FE-4769-A895-98C076846B4B}"/>
    <cellStyle name="SAPBEXformats 2 2 2" xfId="4441" xr:uid="{D41E45C5-21B3-4E23-B7DB-56F124644D98}"/>
    <cellStyle name="SAPBEXformats 2 2 2 2" xfId="4440" xr:uid="{A508AC9C-7186-4146-8931-E3F6218F6755}"/>
    <cellStyle name="SAPBEXformats 2 2 3" xfId="4439" xr:uid="{84DE1DE0-5ED7-46CA-88A7-87FFBB5DDA6B}"/>
    <cellStyle name="SAPBEXformats 2 2 3 2" xfId="4438" xr:uid="{BF8D363B-DA0D-4AF3-BA03-2A1A1CF59544}"/>
    <cellStyle name="SAPBEXformats 2 2 3 2 2" xfId="4437" xr:uid="{2CDEBCEA-A363-40D9-AECC-E5E072CC0AE2}"/>
    <cellStyle name="SAPBEXformats 2 2 3 3" xfId="4436" xr:uid="{2CFF9E8B-66A9-4FCA-A4C8-4E8EDF27C3DF}"/>
    <cellStyle name="SAPBEXformats 2 2 4" xfId="4435" xr:uid="{3454F2C2-79B8-400C-85DD-A83E88B6FCCD}"/>
    <cellStyle name="SAPBEXformats 2 2 5" xfId="4434" xr:uid="{8D4017D9-25B1-4A81-AC75-3472D3DCDF1E}"/>
    <cellStyle name="SAPBEXformats 2 2 6" xfId="4433" xr:uid="{EBCDFFAA-8B42-4074-9C1E-F367DB395FB0}"/>
    <cellStyle name="SAPBEXformats 2 3" xfId="4432" xr:uid="{A7B5A22D-160F-416F-85B6-C178897E5C38}"/>
    <cellStyle name="SAPBEXformats 2 3 2" xfId="4431" xr:uid="{F6BD015D-BF21-48E8-A449-ED47CFF39F7A}"/>
    <cellStyle name="SAPBEXformats 2 4" xfId="4430" xr:uid="{9B63EA12-BE2E-4D7A-84CC-1506D7A40DA3}"/>
    <cellStyle name="SAPBEXformats 2 4 2" xfId="4429" xr:uid="{281D2145-5ED1-4326-8578-D4DD7ED05FA4}"/>
    <cellStyle name="SAPBEXformats 2 5" xfId="4428" xr:uid="{DCF8C8F9-4F83-48D4-AEB3-03440DE81792}"/>
    <cellStyle name="SAPBEXformats 2 6" xfId="4427" xr:uid="{BDF68A72-20D1-4142-80E4-8098CBC58965}"/>
    <cellStyle name="SAPBEXformats 3" xfId="4426" xr:uid="{169FD840-28DA-4334-98F3-CECA2CD17F06}"/>
    <cellStyle name="SAPBEXformats 3 2" xfId="4425" xr:uid="{461D6225-514E-4DD0-BC8C-967005D70851}"/>
    <cellStyle name="SAPBEXformats 3 2 2" xfId="4424" xr:uid="{A7FED439-E930-4B6C-A962-089A43C113B5}"/>
    <cellStyle name="SAPBEXformats 3 2 2 2" xfId="4423" xr:uid="{6C9B828C-98D8-4DED-8131-436EECA76AC5}"/>
    <cellStyle name="SAPBEXformats 3 2 3" xfId="4422" xr:uid="{577B2D8A-3810-49EA-899E-C786337A4C93}"/>
    <cellStyle name="SAPBEXformats 3 2 3 2" xfId="4421" xr:uid="{A676C33A-7D41-48E3-B9F5-1D166BE0C548}"/>
    <cellStyle name="SAPBEXformats 3 2 4" xfId="4420" xr:uid="{072363B4-3A72-4B6C-86D0-2918B32FCF10}"/>
    <cellStyle name="SAPBEXformats 3 2 5" xfId="4419" xr:uid="{D04DF9AC-1207-4822-8B86-B07935CCBEBD}"/>
    <cellStyle name="SAPBEXformats 3 2 6" xfId="4418" xr:uid="{F8770C71-4810-4F65-8EF0-663C4A27A303}"/>
    <cellStyle name="SAPBEXformats 3 3" xfId="4417" xr:uid="{7C2C0088-1C12-46EB-A830-9571D80A0643}"/>
    <cellStyle name="SAPBEXformats 3 3 2" xfId="4416" xr:uid="{D9B40C15-8EBC-48E1-955D-9C206C993002}"/>
    <cellStyle name="SAPBEXformats 3 4" xfId="4415" xr:uid="{DE92ED26-CE64-4A97-8511-F84AC3F78E04}"/>
    <cellStyle name="SAPBEXformats 3 4 2" xfId="4414" xr:uid="{52AD2CBC-850A-4135-80DE-F300D73811B7}"/>
    <cellStyle name="SAPBEXformats 3 5" xfId="4413" xr:uid="{4FD64CF9-10F4-49F5-9D31-458E19CB56AE}"/>
    <cellStyle name="SAPBEXformats 3 6" xfId="4412" xr:uid="{F6E82F02-7C06-4A91-BEA4-4F79705A21AD}"/>
    <cellStyle name="SAPBEXformats 3 7" xfId="4411" xr:uid="{8EC5D7A7-5603-4340-81FF-AA8C6FF6FAF4}"/>
    <cellStyle name="SAPBEXformats 3 8" xfId="4410" xr:uid="{8CA48099-54AF-4305-A293-966C3A16BE11}"/>
    <cellStyle name="SAPBEXformats 4" xfId="4409" xr:uid="{52162CE9-0FDB-4127-91A7-AB99ED50E142}"/>
    <cellStyle name="SAPBEXformats 4 2" xfId="4408" xr:uid="{7E7541A6-70EE-4E67-9829-A6284C6F90B3}"/>
    <cellStyle name="SAPBEXformats 4 2 2" xfId="4407" xr:uid="{2D70492A-EFDA-4850-93CB-71482F8296A7}"/>
    <cellStyle name="SAPBEXformats 4 3" xfId="4406" xr:uid="{F6146204-7298-4695-A5C7-80F59A748710}"/>
    <cellStyle name="SAPBEXformats 4 3 2" xfId="4405" xr:uid="{918D374C-C398-46E5-8C94-03A303EBA23B}"/>
    <cellStyle name="SAPBEXformats 4 4" xfId="4404" xr:uid="{200D9F24-535A-464B-A76B-07C5A61D1DDB}"/>
    <cellStyle name="SAPBEXformats 4 5" xfId="53972" xr:uid="{6688E220-1A58-4492-8C6B-A52C4DE0D402}"/>
    <cellStyle name="SAPBEXformats 4 6" xfId="205" xr:uid="{F266FC2B-E49A-413E-B111-D71E4FDD7737}"/>
    <cellStyle name="SAPBEXformats 5" xfId="204" xr:uid="{A8526BA2-72A4-4407-A446-7019F56D6CAC}"/>
    <cellStyle name="SAPBEXformats 5 2" xfId="4403" xr:uid="{FF71D1E1-6180-4965-8C4B-3B03A407D6CC}"/>
    <cellStyle name="SAPBEXformats 5 2 2" xfId="4402" xr:uid="{9EA9D2F9-A9A0-4357-8088-F50FB2DF8530}"/>
    <cellStyle name="SAPBEXformats 5 3" xfId="4401" xr:uid="{89734270-C8F3-4174-9C35-42FE0912EFEC}"/>
    <cellStyle name="SAPBEXformats 5 3 2" xfId="4400" xr:uid="{776E27D6-0A68-47AE-90FD-154438879876}"/>
    <cellStyle name="SAPBEXformats 5 4" xfId="4399" xr:uid="{E3DBC552-6FA4-424A-83EE-FEFE3214F538}"/>
    <cellStyle name="SAPBEXformats 5 5" xfId="4398" xr:uid="{501C13E4-8176-4D2A-ACD9-32120BEDCCE0}"/>
    <cellStyle name="SAPBEXformats 5 6" xfId="4397" xr:uid="{15E258C5-0E6E-4122-9759-53E8F9E12D18}"/>
    <cellStyle name="SAPBEXformats 6" xfId="4396" xr:uid="{A6D498C2-3E9E-4B5C-B5BE-6F5120FB0C17}"/>
    <cellStyle name="SAPBEXformats 7" xfId="4395" xr:uid="{247FB181-A7EC-47AB-B588-D3F294E39CC9}"/>
    <cellStyle name="SAPBEXformats 8" xfId="4394" xr:uid="{FEBB5D42-0020-49E2-B8FD-EF561BDF61F7}"/>
    <cellStyle name="SAPBEXformats_ IIC Summary " xfId="66" xr:uid="{B40A07B3-8194-4D33-B732-606D604D0BE1}"/>
    <cellStyle name="SAPBEXheaderData" xfId="53773" xr:uid="{E2A76357-9ECA-491A-ABB7-69100E9916B3}"/>
    <cellStyle name="SAPBEXheaderData 2" xfId="4393" xr:uid="{7A152B93-7490-43A1-BB42-1C5DCAD84DED}"/>
    <cellStyle name="SAPBEXheaderData 2 2" xfId="4392" xr:uid="{FCD4E45A-646F-48B5-A5A2-179549529B10}"/>
    <cellStyle name="SAPBEXheaderData 2 2 2" xfId="4391" xr:uid="{D3CD52B7-8ABC-4768-9194-B6EDDFE7AB5F}"/>
    <cellStyle name="SAPBEXheaderData 2 3" xfId="4390" xr:uid="{308F5573-8051-4600-96B2-FF999E6421BE}"/>
    <cellStyle name="SAPBEXheaderData 2 4" xfId="4389" xr:uid="{6F855151-FA63-46B3-A621-034F9BEB2118}"/>
    <cellStyle name="SAPBEXheaderData 2_07 SBI IIC Monthly Report_July_Day 6_08082011" xfId="4388" xr:uid="{5B99856B-C380-460A-B518-EB858D8BBB8C}"/>
    <cellStyle name="SAPBEXheaderData 3" xfId="4387" xr:uid="{F2743350-875A-4752-9E77-B62B0ADD5394}"/>
    <cellStyle name="SAPBEXheaderData 3 2" xfId="4386" xr:uid="{6FADD262-2447-4014-9AD5-9FC02C85217F}"/>
    <cellStyle name="SAPBEXheaderData 4" xfId="4385" xr:uid="{9C1D0C45-E242-4E66-A12E-1A2929E8E1D7}"/>
    <cellStyle name="SAPBEXheaderData 4 2" xfId="4384" xr:uid="{E35A9D6B-DE27-4249-BA4B-53410A2B95D3}"/>
    <cellStyle name="SAPBEXheaderData 4 2 2" xfId="4383" xr:uid="{B571C687-3E2A-4F8C-ACF7-E091B4B1E922}"/>
    <cellStyle name="SAPBEXheaderData 4 3" xfId="4382" xr:uid="{AD043272-5F99-48DB-881D-BB7C0782E5E0}"/>
    <cellStyle name="SAPBEXheaderData 5" xfId="4381" xr:uid="{E77AE186-DD28-45D0-A182-735D52B59327}"/>
    <cellStyle name="SAPBEXheaderData_ IIC Summary " xfId="67" xr:uid="{39EEBD4A-F21D-486E-94A7-06F1C17505A7}"/>
    <cellStyle name="SAPBEXheaderItem" xfId="53772" xr:uid="{03B6DBE9-ECDC-449F-918B-793ECC8BE9EB}"/>
    <cellStyle name="SAPBEXheaderItem 10" xfId="4380" xr:uid="{C72E9A0C-59B9-4B08-ABCD-F6C508F5BBF7}"/>
    <cellStyle name="SAPBEXheaderItem 11" xfId="4379" xr:uid="{F15B0D29-E07F-43D9-A41F-D4B939EE004F}"/>
    <cellStyle name="SAPBEXheaderItem 2" xfId="53771" xr:uid="{888D5606-B0F1-4A74-B009-22929151F10E}"/>
    <cellStyle name="SAPBEXheaderItem 2 2" xfId="4378" xr:uid="{AA7C513A-E695-4A6A-A3E2-AA7E75274C40}"/>
    <cellStyle name="SAPBEXheaderItem 2 2 2" xfId="4377" xr:uid="{EF498E5A-57CD-4223-AB2C-6D8B0F065AA1}"/>
    <cellStyle name="SAPBEXheaderItem 2 3" xfId="4376" xr:uid="{089FDA29-EEC1-4FAF-A047-9C8667B9B11B}"/>
    <cellStyle name="SAPBEXheaderItem 2 3 2" xfId="4375" xr:uid="{CA65B975-9C37-4177-A9E1-FAFAB3EA0519}"/>
    <cellStyle name="SAPBEXheaderItem 2 4" xfId="4374" xr:uid="{5449B00A-C43C-4798-B624-CC519E099AF4}"/>
    <cellStyle name="SAPBEXheaderItem 2 4 2" xfId="4373" xr:uid="{4933E8C3-623D-4EEE-B67C-A5A95AF11FA9}"/>
    <cellStyle name="SAPBEXheaderItem 2 5" xfId="4372" xr:uid="{4C4E9E91-9B9A-4365-8304-330BBE2D60BF}"/>
    <cellStyle name="SAPBEXheaderItem 2_Forecast" xfId="4371" xr:uid="{32D9FD29-D90D-4B96-B8C3-22A741B17B05}"/>
    <cellStyle name="SAPBEXheaderItem 3" xfId="4370" xr:uid="{F0EBB793-F199-49BC-8279-EBE569B48CF1}"/>
    <cellStyle name="SAPBEXheaderItem 3 2" xfId="4369" xr:uid="{80AE21F7-5BFD-48B1-BCC4-156EEAF7E7D7}"/>
    <cellStyle name="SAPBEXheaderItem 3 2 2" xfId="4368" xr:uid="{54D61FCC-D350-4F3F-90A9-EA85D6E627F1}"/>
    <cellStyle name="SAPBEXheaderItem 3 2 2 2" xfId="4367" xr:uid="{95CAA8BA-9348-445E-8C25-8A8AA2985418}"/>
    <cellStyle name="SAPBEXheaderItem 3 2 3" xfId="4366" xr:uid="{3CF3F334-3A18-4C4D-9B97-75B900C884AF}"/>
    <cellStyle name="SAPBEXheaderItem 3 2 4" xfId="4365" xr:uid="{EC8BDCA7-A32C-46FD-A990-C4843018CD7E}"/>
    <cellStyle name="SAPBEXheaderItem 3 3" xfId="4364" xr:uid="{3513EC15-262B-436C-8396-5C2B8896EC9E}"/>
    <cellStyle name="SAPBEXheaderItem 3 3 2" xfId="4363" xr:uid="{F7466D9A-015A-4F74-89E4-607F5C4C79BD}"/>
    <cellStyle name="SAPBEXheaderItem 3 4" xfId="4362" xr:uid="{A35EA946-4911-42C3-91E8-195AFB9FD015}"/>
    <cellStyle name="SAPBEXheaderItem 3 5" xfId="4361" xr:uid="{28502DEF-A9CF-4AF8-B93E-E658A669E4B9}"/>
    <cellStyle name="SAPBEXheaderItem 3_Forecast" xfId="4360" xr:uid="{69FDB213-A85F-4979-A90E-85D5016B3B79}"/>
    <cellStyle name="SAPBEXheaderItem 4" xfId="4359" xr:uid="{D12F4D9A-E087-4A8F-8B75-F34F01D63A9E}"/>
    <cellStyle name="SAPBEXheaderItem 4 2" xfId="4358" xr:uid="{1068EF01-B887-473D-8944-8F291A94CC23}"/>
    <cellStyle name="SAPBEXheaderItem 4 2 2" xfId="4357" xr:uid="{FF54F976-396D-4E8E-87A4-4610E759E085}"/>
    <cellStyle name="SAPBEXheaderItem 4 2 2 2" xfId="4356" xr:uid="{23D62B7A-B2C2-4906-9D2F-D3A2DA994DBC}"/>
    <cellStyle name="SAPBEXheaderItem 4 2 2 3" xfId="4355" xr:uid="{CBE645A4-7981-47BB-A548-D1340FCDDF8B}"/>
    <cellStyle name="SAPBEXheaderItem 4 2 2_Forecast" xfId="4354" xr:uid="{776FFBC1-BC3E-4764-AA32-210944765EA6}"/>
    <cellStyle name="SAPBEXheaderItem 4 2 3" xfId="4353" xr:uid="{9A3B9565-CF53-40E4-A148-43578A87FEDB}"/>
    <cellStyle name="SAPBEXheaderItem 4 2 3 2" xfId="4352" xr:uid="{D187B782-6938-4130-AB82-A475B9704D70}"/>
    <cellStyle name="SAPBEXheaderItem 4 2 3 3" xfId="4351" xr:uid="{3E82F828-3374-4C1C-9EA1-39404D131C3A}"/>
    <cellStyle name="SAPBEXheaderItem 4 2 3_Forecast" xfId="4350" xr:uid="{6DCBB776-9BF1-41C7-9D13-7319C4823DFB}"/>
    <cellStyle name="SAPBEXheaderItem 4 2 4" xfId="4349" xr:uid="{672DFF66-DE5D-4859-92CB-8226167C2987}"/>
    <cellStyle name="SAPBEXheaderItem 4 2 5" xfId="4348" xr:uid="{8607C5FC-FB97-4BAA-82EC-73724568A359}"/>
    <cellStyle name="SAPBEXheaderItem 4 2_DSub" xfId="4347" xr:uid="{0996C7DA-10E1-45F7-878F-ECF1AD5EEC3B}"/>
    <cellStyle name="SAPBEXheaderItem 4 3" xfId="4346" xr:uid="{961F5D06-093D-4F23-B46D-F33D5A1EAE4A}"/>
    <cellStyle name="SAPBEXheaderItem 4 3 2" xfId="4345" xr:uid="{638B4C7F-9A97-490F-A3E4-BA0A1D65BB84}"/>
    <cellStyle name="SAPBEXheaderItem 4 3 2 2" xfId="4344" xr:uid="{E9935BBA-27DD-452F-91CB-0E697BF89240}"/>
    <cellStyle name="SAPBEXheaderItem 4 3 2 3" xfId="4343" xr:uid="{57679267-1CE2-4F45-ADA1-29314E4B94E3}"/>
    <cellStyle name="SAPBEXheaderItem 4 3 2_Forecast" xfId="4342" xr:uid="{2D4E40AC-81CD-4B22-B03B-F266D91A720C}"/>
    <cellStyle name="SAPBEXheaderItem 4 3 3" xfId="4341" xr:uid="{373BB9E0-E10D-412F-B943-87197F88A07A}"/>
    <cellStyle name="SAPBEXheaderItem 4 3 4" xfId="4340" xr:uid="{6FE48EFE-38AB-4BE0-A844-B9D72104567E}"/>
    <cellStyle name="SAPBEXheaderItem 4 3_DSub" xfId="4339" xr:uid="{078B7431-41C4-4DC2-978C-DDC2DA321E8A}"/>
    <cellStyle name="SAPBEXheaderItem 4 4" xfId="4338" xr:uid="{6C1B9659-3F78-46D7-BC1C-FE020543A6D7}"/>
    <cellStyle name="SAPBEXheaderItem 4 5" xfId="4337" xr:uid="{B375E4D1-EE99-4323-9DDD-61A8F479559A}"/>
    <cellStyle name="SAPBEXheaderItem 4_DSub" xfId="4336" xr:uid="{358DF82D-84E8-418F-B3CF-D4AB75C1DA98}"/>
    <cellStyle name="SAPBEXheaderItem 5" xfId="4335" xr:uid="{28C6FAFF-492B-4EF8-9079-48FDB1B7B505}"/>
    <cellStyle name="SAPBEXheaderItem 5 2" xfId="4334" xr:uid="{5AD1A27A-65EE-4559-9708-56181158FA92}"/>
    <cellStyle name="SAPBEXheaderItem 5 3" xfId="4333" xr:uid="{F07C7C18-1559-4FAD-91E7-BE1104F4C060}"/>
    <cellStyle name="SAPBEXheaderItem 5 4" xfId="4332" xr:uid="{0299EC6D-4C2A-41BF-B566-23D5B9414D0C}"/>
    <cellStyle name="SAPBEXheaderItem 5_Forecast" xfId="4331" xr:uid="{5FBD54C7-C55E-4A25-973D-D8A0766D927B}"/>
    <cellStyle name="SAPBEXheaderItem 6" xfId="4330" xr:uid="{258C80FB-6138-421D-BEEB-F3B1522A22F6}"/>
    <cellStyle name="SAPBEXheaderItem 6 2" xfId="4329" xr:uid="{06C41F7B-298F-4D27-AACA-0884AAAFB33B}"/>
    <cellStyle name="SAPBEXheaderItem 7" xfId="4328" xr:uid="{6D0482E5-C35B-4289-9EBE-1BDB61946843}"/>
    <cellStyle name="SAPBEXheaderItem 7 2" xfId="4327" xr:uid="{6C6A212B-66D9-49AF-89A3-6FF8D4753BB5}"/>
    <cellStyle name="SAPBEXheaderItem 8" xfId="4326" xr:uid="{779AD963-956C-4585-B70F-58133F08DBCC}"/>
    <cellStyle name="SAPBEXheaderItem 9" xfId="4325" xr:uid="{5C669928-3DD5-4388-8F83-B4C4902B7466}"/>
    <cellStyle name="SAPBEXheaderItem_ IIC Summary " xfId="68" xr:uid="{2D66359C-94EE-401F-8E06-600BF0327FA3}"/>
    <cellStyle name="SAPBEXheaderText" xfId="53770" xr:uid="{8FFE14CE-E500-46DF-B38D-25DF8CF5479E}"/>
    <cellStyle name="SAPBEXheaderText 10" xfId="4324" xr:uid="{E8CFE5C3-C3EE-44BA-8CF1-767653EE555D}"/>
    <cellStyle name="SAPBEXheaderText 11" xfId="4323" xr:uid="{E29B4402-33FE-4BF9-95EF-FB322E68777D}"/>
    <cellStyle name="SAPBEXheaderText 2" xfId="53769" xr:uid="{BBF8002D-DF9C-4F3D-8C1E-D8F4D2366CCA}"/>
    <cellStyle name="SAPBEXheaderText 2 2" xfId="4322" xr:uid="{E5D16B82-5733-4550-868A-62359E782783}"/>
    <cellStyle name="SAPBEXheaderText 2 2 2" xfId="4321" xr:uid="{9EBE1A44-E8EB-410C-B8BF-13E94CBD8761}"/>
    <cellStyle name="SAPBEXheaderText 2 3" xfId="4320" xr:uid="{8607816E-B73D-4667-BB54-8EC036182D23}"/>
    <cellStyle name="SAPBEXheaderText 2 3 2" xfId="4319" xr:uid="{BD999E88-6F3E-40D4-85BE-3CD52819E70A}"/>
    <cellStyle name="SAPBEXheaderText 2 4" xfId="4318" xr:uid="{77BA90D4-E92B-4311-A4C4-5ECBD921D31E}"/>
    <cellStyle name="SAPBEXheaderText 2 4 2" xfId="4317" xr:uid="{251108A1-08E1-44A4-916B-DA65F1C03547}"/>
    <cellStyle name="SAPBEXheaderText 2 5" xfId="4316" xr:uid="{F0BD40CE-2468-4568-BC62-702C0A3FC167}"/>
    <cellStyle name="SAPBEXheaderText 2_Forecast" xfId="4315" xr:uid="{EEEAB770-4ABF-40AE-A6FD-3293A1DD6E50}"/>
    <cellStyle name="SAPBEXheaderText 3" xfId="4314" xr:uid="{855881EA-0501-4569-BB4B-E4B18FFDEE6D}"/>
    <cellStyle name="SAPBEXheaderText 3 2" xfId="4313" xr:uid="{8146426B-40CA-4042-8F7D-68048CBE494F}"/>
    <cellStyle name="SAPBEXheaderText 3 2 2" xfId="4312" xr:uid="{D1A18F1C-185C-4C9F-A3EF-ADED551E6BCF}"/>
    <cellStyle name="SAPBEXheaderText 3 2 2 2" xfId="4311" xr:uid="{7862BFB6-816B-4E72-9528-88E2125C28C5}"/>
    <cellStyle name="SAPBEXheaderText 3 2 2 3" xfId="4310" xr:uid="{17888627-0110-4A85-BAD2-3DBD715D6564}"/>
    <cellStyle name="SAPBEXheaderText 3 2 2_Forecast" xfId="4309" xr:uid="{D7A7A01A-DA65-4681-9188-9BD75B61EC4A}"/>
    <cellStyle name="SAPBEXheaderText 3 2 3" xfId="4308" xr:uid="{53278EE7-38BC-4C6F-B26F-2BB0EB0683CC}"/>
    <cellStyle name="SAPBEXheaderText 3 2 3 2" xfId="4307" xr:uid="{439FC8F5-4C92-4930-89CB-C519D00CCD6D}"/>
    <cellStyle name="SAPBEXheaderText 3 2 3 3" xfId="4306" xr:uid="{1346E2F8-BF17-4A36-AB2F-25530037E9F6}"/>
    <cellStyle name="SAPBEXheaderText 3 2 3_Forecast" xfId="4305" xr:uid="{F5EA0A4B-BA04-4FA4-92B5-C6BA022DC1F9}"/>
    <cellStyle name="SAPBEXheaderText 3 2 4" xfId="4304" xr:uid="{17E3D17A-2EB0-4918-A365-A16ABE3DCDBD}"/>
    <cellStyle name="SAPBEXheaderText 3 2 5" xfId="4303" xr:uid="{A120FE3A-7D8C-47CF-84A5-FCD68C572D66}"/>
    <cellStyle name="SAPBEXheaderText 3 2_DSub" xfId="4302" xr:uid="{495445AD-2AD5-445C-8A1F-1A7F5E93C6B3}"/>
    <cellStyle name="SAPBEXheaderText 3 3" xfId="4301" xr:uid="{BD878003-A9AC-4909-BD55-E2ECF57CEF53}"/>
    <cellStyle name="SAPBEXheaderText 3 3 2" xfId="4300" xr:uid="{E01100C2-E5D5-4DC2-AE39-022534AB0498}"/>
    <cellStyle name="SAPBEXheaderText 3 3 2 2" xfId="4299" xr:uid="{C6D25C05-714C-4DA7-9C87-76FBFD1A6DA6}"/>
    <cellStyle name="SAPBEXheaderText 3 3 2 3" xfId="4298" xr:uid="{A0B7781D-2D85-492A-9459-1CEADD27E653}"/>
    <cellStyle name="SAPBEXheaderText 3 3 2_Forecast" xfId="4297" xr:uid="{58B0C9B4-31BE-4ECE-85AD-D554254856C5}"/>
    <cellStyle name="SAPBEXheaderText 3 3 3" xfId="4296" xr:uid="{EA866AD2-7660-4C52-91BB-E753DCA35CF1}"/>
    <cellStyle name="SAPBEXheaderText 3 3 4" xfId="4295" xr:uid="{65A1A785-3372-486A-B294-D2D89DBFD9A1}"/>
    <cellStyle name="SAPBEXheaderText 3 3_DSub" xfId="4294" xr:uid="{4E2A6C6D-DCBA-4837-835A-95CA2E453308}"/>
    <cellStyle name="SAPBEXheaderText 3 4" xfId="4293" xr:uid="{9D39A0D7-EA6D-41FF-B525-7FBE721069CB}"/>
    <cellStyle name="SAPBEXheaderText 3 5" xfId="4292" xr:uid="{AFE76394-9EBF-4D26-AE42-40121FB3981B}"/>
    <cellStyle name="SAPBEXheaderText 3_DSub" xfId="4291" xr:uid="{A79A6A97-3F3D-4DF8-99DA-D6AEC10C1BC3}"/>
    <cellStyle name="SAPBEXheaderText 4" xfId="4290" xr:uid="{1764D4D1-DF2E-4006-A073-7B8F8A5F2125}"/>
    <cellStyle name="SAPBEXheaderText 4 2" xfId="4289" xr:uid="{CF0EACCC-80A0-46BA-AC10-54C263832246}"/>
    <cellStyle name="SAPBEXheaderText 4 3" xfId="4288" xr:uid="{3E360C10-B18B-4F3C-B020-BD21EBAB0196}"/>
    <cellStyle name="SAPBEXheaderText 4 4" xfId="4287" xr:uid="{180B3E03-FFD2-4AB4-8460-763F41F07FCC}"/>
    <cellStyle name="SAPBEXheaderText 4_Forecast" xfId="4286" xr:uid="{CCFA5271-72B3-46ED-A50C-4D5D69A5B199}"/>
    <cellStyle name="SAPBEXheaderText 5" xfId="4285" xr:uid="{94E4B18C-E7F1-4668-8F77-35BDB2BC963C}"/>
    <cellStyle name="SAPBEXheaderText 5 2" xfId="4284" xr:uid="{C7712BA5-59A9-4A72-A6C8-EB967143C644}"/>
    <cellStyle name="SAPBEXheaderText 5 3" xfId="4283" xr:uid="{68CB3AC9-A0BD-4EE6-BD08-FBAFD3A36B75}"/>
    <cellStyle name="SAPBEXheaderText 6" xfId="4282" xr:uid="{115322B2-CD16-411D-A10E-8625D4C41B3F}"/>
    <cellStyle name="SAPBEXheaderText 6 2" xfId="4281" xr:uid="{8901ECD9-567E-473E-B911-A502B63E84DB}"/>
    <cellStyle name="SAPBEXheaderText 7" xfId="4280" xr:uid="{C5C14503-A46D-4CB8-A08C-5EA97461406D}"/>
    <cellStyle name="SAPBEXheaderText 7 2" xfId="4279" xr:uid="{F1830744-F599-43D4-82C4-7AFC25A313FB}"/>
    <cellStyle name="SAPBEXheaderText 8" xfId="4278" xr:uid="{41CA9B0F-F91C-4386-934B-E3F3500C6FD5}"/>
    <cellStyle name="SAPBEXheaderText 9" xfId="4277" xr:uid="{F155A87B-6D59-4FA1-82B3-7E3003B22BA6}"/>
    <cellStyle name="SAPBEXheaderText_ IIC Summary " xfId="69" xr:uid="{6150B6D8-7EC0-4D07-8D2C-C7A800B1F6F3}"/>
    <cellStyle name="SAPBEXHLevel0" xfId="53768" xr:uid="{FEB04517-38BF-4FB0-A50F-51FFCD8CDF4B}"/>
    <cellStyle name="SAPBEXHLevel0 10" xfId="4276" xr:uid="{7A636ACD-C277-4A3B-AF1C-B2EAE6CED38A}"/>
    <cellStyle name="SAPBEXHLevel0 10 2" xfId="4275" xr:uid="{4E38CD77-12D9-4AB6-A657-EE22127EF225}"/>
    <cellStyle name="SAPBEXHLevel0 10 2 2" xfId="4274" xr:uid="{D65E3095-6579-41D4-8E04-E7F9C95244AA}"/>
    <cellStyle name="SAPBEXHLevel0 10 3" xfId="4273" xr:uid="{8A01F9A0-F7F1-4348-86F5-4A7B405A0CA6}"/>
    <cellStyle name="SAPBEXHLevel0 10 4" xfId="4272" xr:uid="{015C337E-5FEB-417B-8D82-63B15794044B}"/>
    <cellStyle name="SAPBEXHLevel0 11" xfId="4271" xr:uid="{66979288-7ADE-485F-A334-1B1EB42C18E7}"/>
    <cellStyle name="SAPBEXHLevel0 11 2" xfId="4270" xr:uid="{FD5419E9-791D-47A0-9BEE-81C377A4BED3}"/>
    <cellStyle name="SAPBEXHLevel0 12" xfId="4269" xr:uid="{FE540212-FB97-4191-AF2A-22410E5C09A5}"/>
    <cellStyle name="SAPBEXHLevel0 13" xfId="4268" xr:uid="{1913B35E-C163-40BC-B1E5-4C4C07908FEB}"/>
    <cellStyle name="SAPBEXHLevel0 2" xfId="4267" xr:uid="{A9589450-13CD-4F3E-B39B-71122BC208C1}"/>
    <cellStyle name="SAPBEXHLevel0 2 2" xfId="4266" xr:uid="{1898F1D9-D570-4F9C-9BAA-349A7D1FB9B5}"/>
    <cellStyle name="SAPBEXHLevel0 2 2 2" xfId="4265" xr:uid="{8DAC8F98-6CBC-42C6-96D2-9F6BADC16289}"/>
    <cellStyle name="SAPBEXHLevel0 2 2 2 2" xfId="4264" xr:uid="{3DFEE518-1173-4C09-AD35-62A87B3CEEBB}"/>
    <cellStyle name="SAPBEXHLevel0 2 2 2 2 2" xfId="4263" xr:uid="{5D0E5225-E188-43C1-8F0C-0DFD13F45723}"/>
    <cellStyle name="SAPBEXHLevel0 2 2 2 2 2 2" xfId="4262" xr:uid="{1CDB8784-817C-4699-9277-628417F65106}"/>
    <cellStyle name="SAPBEXHLevel0 2 2 2 2 2 2 2" xfId="4261" xr:uid="{52F4E780-CD0F-46BB-9AC2-59A036278D5F}"/>
    <cellStyle name="SAPBEXHLevel0 2 2 2 2 2 2 2 2" xfId="4260" xr:uid="{B07FBE81-811F-474D-A02B-AC5FE7CAC183}"/>
    <cellStyle name="SAPBEXHLevel0 2 2 2 2 2 2 3" xfId="4259" xr:uid="{75F8B039-7C19-47B2-AD2A-C6A5703DBD71}"/>
    <cellStyle name="SAPBEXHLevel0 2 2 2 2 2 2 4" xfId="4258" xr:uid="{71DA8390-9CFD-46B1-833E-E69451018D2A}"/>
    <cellStyle name="SAPBEXHLevel0 2 2 2 2 2 3" xfId="4257" xr:uid="{528E6DCB-0FBB-4704-ACA2-C437F009060C}"/>
    <cellStyle name="SAPBEXHLevel0 2 2 2 2 2 3 2" xfId="4256" xr:uid="{2D2C263F-EF84-4C3B-8B64-BF05629B3974}"/>
    <cellStyle name="SAPBEXHLevel0 2 2 2 2 2 4" xfId="4255" xr:uid="{C3AC9BA6-A924-4BC3-86E2-30558CBA81D9}"/>
    <cellStyle name="SAPBEXHLevel0 2 2 2 2 2 4 2" xfId="4254" xr:uid="{E4C6ED2F-DB4E-4302-8A94-5D8B0079700A}"/>
    <cellStyle name="SAPBEXHLevel0 2 2 2 2 2 5" xfId="4253" xr:uid="{3BE34161-0E76-458C-B2E1-9233F8F9A592}"/>
    <cellStyle name="SAPBEXHLevel0 2 2 2 2 3" xfId="4252" xr:uid="{71054994-2437-46FE-AFED-7BAB344849E2}"/>
    <cellStyle name="SAPBEXHLevel0 2 2 2 2 3 2" xfId="4251" xr:uid="{869BA7D1-8A83-4C39-B401-9CF307739AD3}"/>
    <cellStyle name="SAPBEXHLevel0 2 2 2 2 3 2 2" xfId="4250" xr:uid="{FA22E10D-0DDA-4BCB-8231-C1D56D264DA6}"/>
    <cellStyle name="SAPBEXHLevel0 2 2 2 2 3 3" xfId="4249" xr:uid="{82F47859-06D2-438D-9B05-AFA72FE8E6D2}"/>
    <cellStyle name="SAPBEXHLevel0 2 2 2 2 3 4" xfId="4248" xr:uid="{E26F24C2-7646-49D1-BD2E-8C15ACEA6DEA}"/>
    <cellStyle name="SAPBEXHLevel0 2 2 2 2 4" xfId="4247" xr:uid="{28527EAF-E1EB-407E-B80C-C4F030EC3FD3}"/>
    <cellStyle name="SAPBEXHLevel0 2 2 2 2_Forecast" xfId="4246" xr:uid="{E0A2464B-9215-4129-AEA2-AE65E97AE4C8}"/>
    <cellStyle name="SAPBEXHLevel0 2 2 2 3" xfId="4245" xr:uid="{0CD9C741-DEC1-4772-A266-7CDE36374B6F}"/>
    <cellStyle name="SAPBEXHLevel0 2 2 2 3 2" xfId="4244" xr:uid="{C8D4D10D-0589-459D-AB9B-506F94686CD6}"/>
    <cellStyle name="SAPBEXHLevel0 2 2 2 3 2 2" xfId="4243" xr:uid="{83129E23-48E5-48D9-91A6-660A12C13F94}"/>
    <cellStyle name="SAPBEXHLevel0 2 2 2 3 2 2 2" xfId="4242" xr:uid="{D830DD41-B33A-4496-ABC3-3C8C36754C3D}"/>
    <cellStyle name="SAPBEXHLevel0 2 2 2 3 2 3" xfId="4241" xr:uid="{CEE1B749-862A-491E-B490-6913F387F48E}"/>
    <cellStyle name="SAPBEXHLevel0 2 2 2 3 2 4" xfId="4240" xr:uid="{1549D660-6173-4719-9AC9-170918C9ED40}"/>
    <cellStyle name="SAPBEXHLevel0 2 2 2 3 3" xfId="4239" xr:uid="{D84B61A5-3B91-40F7-B1FE-92DCE13D37E1}"/>
    <cellStyle name="SAPBEXHLevel0 2 2 2 3 3 2" xfId="4238" xr:uid="{6BFA97DB-CFD9-4996-B8D0-B056E7E6C82C}"/>
    <cellStyle name="SAPBEXHLevel0 2 2 2 3 4" xfId="4237" xr:uid="{A6220577-4781-47D5-8488-89DE4918C772}"/>
    <cellStyle name="SAPBEXHLevel0 2 2 2 3 4 2" xfId="4236" xr:uid="{317B6D78-F54F-4667-AF2D-1FD08FAA8375}"/>
    <cellStyle name="SAPBEXHLevel0 2 2 2 3 5" xfId="4235" xr:uid="{E6B11BEF-0C5B-42D2-B666-21EFDB7E080B}"/>
    <cellStyle name="SAPBEXHLevel0 2 2 2 4" xfId="4234" xr:uid="{1EE1DDCB-3163-4DF1-B71D-5E722E9EACB8}"/>
    <cellStyle name="SAPBEXHLevel0 2 2 2 4 2" xfId="4233" xr:uid="{4D7C9E57-C4B0-4DF5-9B5D-F490D4EDC50B}"/>
    <cellStyle name="SAPBEXHLevel0 2 2 2 4 2 2" xfId="4232" xr:uid="{1BDC8D11-8DD0-4023-98B0-864BC5727ECB}"/>
    <cellStyle name="SAPBEXHLevel0 2 2 2 4 3" xfId="4231" xr:uid="{349C2D62-C5EA-4D4B-BAD9-3B80FCF78059}"/>
    <cellStyle name="SAPBEXHLevel0 2 2 2 4 4" xfId="4230" xr:uid="{9E118CB8-B89A-4175-B2A7-4C6E11BA2135}"/>
    <cellStyle name="SAPBEXHLevel0 2 2 2 5" xfId="4229" xr:uid="{AF2091EA-5146-45FE-BE05-2B2E6FA16B1A}"/>
    <cellStyle name="SAPBEXHLevel0 2 2 2_DSub" xfId="4228" xr:uid="{BA6FAFAF-9AEA-44F7-9C03-A0EF90A13B89}"/>
    <cellStyle name="SAPBEXHLevel0 2 2 3" xfId="4227" xr:uid="{23F7BC04-5506-42B8-B342-C453EE29193F}"/>
    <cellStyle name="SAPBEXHLevel0 2 2 3 2" xfId="4226" xr:uid="{C45D2873-84A0-4978-BB21-1C224320D4DC}"/>
    <cellStyle name="SAPBEXHLevel0 2 2 3 2 2" xfId="4225" xr:uid="{7402E187-9391-4C65-B155-6A366EECEB87}"/>
    <cellStyle name="SAPBEXHLevel0 2 2 3 2 2 2" xfId="4224" xr:uid="{0A7D4ED3-1B9B-4BF1-ADB9-B9BC0938706D}"/>
    <cellStyle name="SAPBEXHLevel0 2 2 3 2 2 2 2" xfId="4223" xr:uid="{5C5DE405-996B-45DB-8CB9-1DF1AE19C8F0}"/>
    <cellStyle name="SAPBEXHLevel0 2 2 3 2 2 2 2 2" xfId="4222" xr:uid="{98D6ACF1-0F49-4BC5-A5D7-4B3BB1190183}"/>
    <cellStyle name="SAPBEXHLevel0 2 2 3 2 2 2 3" xfId="4221" xr:uid="{BFB96DD6-D163-4585-9A22-724BA375C7A2}"/>
    <cellStyle name="SAPBEXHLevel0 2 2 3 2 2 2 4" xfId="4220" xr:uid="{5F089536-ED2E-4496-BE6B-BDC8CD0593E7}"/>
    <cellStyle name="SAPBEXHLevel0 2 2 3 2 2 3" xfId="4219" xr:uid="{8676B028-4441-411E-B6C4-AC02068EF208}"/>
    <cellStyle name="SAPBEXHLevel0 2 2 3 2 2 3 2" xfId="4218" xr:uid="{79D6707D-6E6B-4F9B-8A54-61793CCD745C}"/>
    <cellStyle name="SAPBEXHLevel0 2 2 3 2 2 4" xfId="4217" xr:uid="{E1A36F68-C8B0-400E-985F-797B77D484A0}"/>
    <cellStyle name="SAPBEXHLevel0 2 2 3 2 2 4 2" xfId="4216" xr:uid="{F700EE41-B2C9-4919-A084-4DFD69DD1297}"/>
    <cellStyle name="SAPBEXHLevel0 2 2 3 2 2 5" xfId="4215" xr:uid="{51401B30-877B-4834-B83A-E399F1DDDC87}"/>
    <cellStyle name="SAPBEXHLevel0 2 2 3 2 3" xfId="4214" xr:uid="{3866F197-A1CD-4C92-9120-0CE46EA206B7}"/>
    <cellStyle name="SAPBEXHLevel0 2 2 3 2 3 2" xfId="4213" xr:uid="{F495FE73-8FD2-4788-B845-08B2289C8D3F}"/>
    <cellStyle name="SAPBEXHLevel0 2 2 3 2 3 2 2" xfId="4212" xr:uid="{AD321BD9-52EE-4B46-8975-A016397629A5}"/>
    <cellStyle name="SAPBEXHLevel0 2 2 3 2 3 3" xfId="4211" xr:uid="{ECB7C6BB-EC31-4C52-9625-F7BDE7C6134A}"/>
    <cellStyle name="SAPBEXHLevel0 2 2 3 2 3 4" xfId="4210" xr:uid="{E5DEAFDC-3AEF-49BF-830A-2E2D32F682FB}"/>
    <cellStyle name="SAPBEXHLevel0 2 2 3 2 4" xfId="4209" xr:uid="{0DE0140C-3143-4F79-B4BB-DE1F3C7158DF}"/>
    <cellStyle name="SAPBEXHLevel0 2 2 3 2_Forecast" xfId="4208" xr:uid="{F5C33810-B5E8-4615-8211-48F7DD045D43}"/>
    <cellStyle name="SAPBEXHLevel0 2 2 3 3" xfId="4207" xr:uid="{10729452-8608-42EA-9A97-2DAC04777415}"/>
    <cellStyle name="SAPBEXHLevel0 2 2 3 3 2" xfId="4206" xr:uid="{0F37D5E1-E140-4DEF-B6A9-3EF828D7258D}"/>
    <cellStyle name="SAPBEXHLevel0 2 2 3 3 2 2" xfId="4205" xr:uid="{A3FAFE01-5568-47DF-A502-F8591877F9F5}"/>
    <cellStyle name="SAPBEXHLevel0 2 2 3 3 2 2 2" xfId="4204" xr:uid="{2107EA9D-105A-4A18-BCD3-F476EB244051}"/>
    <cellStyle name="SAPBEXHLevel0 2 2 3 3 2 3" xfId="4203" xr:uid="{43807081-EBEC-4104-ADBB-25A3C37B3EDF}"/>
    <cellStyle name="SAPBEXHLevel0 2 2 3 3 2 4" xfId="4202" xr:uid="{135BBDB6-E924-450E-B27A-311930BC61C0}"/>
    <cellStyle name="SAPBEXHLevel0 2 2 3 3 3" xfId="4201" xr:uid="{1E0ED5AB-7398-4F56-8CA5-6AB5E4D065BC}"/>
    <cellStyle name="SAPBEXHLevel0 2 2 3 3 3 2" xfId="4200" xr:uid="{0F322398-5D7A-429D-849B-EF7B2A0DC243}"/>
    <cellStyle name="SAPBEXHLevel0 2 2 3 3 4" xfId="4199" xr:uid="{0D7CE104-3649-44BD-AFA4-02F91AC4375E}"/>
    <cellStyle name="SAPBEXHLevel0 2 2 3 3 4 2" xfId="4198" xr:uid="{BD3DC670-E550-40FE-95D0-1BD2D703C9FC}"/>
    <cellStyle name="SAPBEXHLevel0 2 2 3 3 5" xfId="4197" xr:uid="{9A24073E-054C-4FBB-840C-EB50543EDE5D}"/>
    <cellStyle name="SAPBEXHLevel0 2 2 3 4" xfId="4196" xr:uid="{2DF4E282-2D2B-42E2-B67D-098CF84DFDAA}"/>
    <cellStyle name="SAPBEXHLevel0 2 2 3 4 2" xfId="4195" xr:uid="{7C2A4DE1-6513-473D-A54F-F46C466CA2F8}"/>
    <cellStyle name="SAPBEXHLevel0 2 2 3 4 2 2" xfId="4194" xr:uid="{24F01FB8-30DF-44ED-9885-66E768336B29}"/>
    <cellStyle name="SAPBEXHLevel0 2 2 3 4 3" xfId="4193" xr:uid="{AED5803A-DEE9-4EE8-89FF-DFF84724B6E4}"/>
    <cellStyle name="SAPBEXHLevel0 2 2 3 4 4" xfId="4192" xr:uid="{F329DBA2-4791-476F-9A41-8A6264DDC2B7}"/>
    <cellStyle name="SAPBEXHLevel0 2 2 3 5" xfId="4191" xr:uid="{A5B1C0C7-6105-46C1-92EF-40A05F290BA4}"/>
    <cellStyle name="SAPBEXHLevel0 2 2 3_DSub" xfId="4190" xr:uid="{E3A22898-BE6E-436F-A33C-20106845457F}"/>
    <cellStyle name="SAPBEXHLevel0 2 2 4" xfId="4189" xr:uid="{CE4EC370-91AB-4C7B-833A-67AADBCC44E6}"/>
    <cellStyle name="SAPBEXHLevel0 2 2 4 2" xfId="4188" xr:uid="{F700ED48-49A7-490D-921D-610D446B507F}"/>
    <cellStyle name="SAPBEXHLevel0 2 2 4 2 2" xfId="4187" xr:uid="{14480C17-0349-4906-8DC9-FB4BD849F0E2}"/>
    <cellStyle name="SAPBEXHLevel0 2 2 4 2 2 2" xfId="4186" xr:uid="{9F444AD3-8561-47D3-B6C8-1C4B8677A107}"/>
    <cellStyle name="SAPBEXHLevel0 2 2 4 2 2 2 2" xfId="4185" xr:uid="{7615433B-5619-4E93-98D3-2908B55AF93D}"/>
    <cellStyle name="SAPBEXHLevel0 2 2 4 2 2 3" xfId="4184" xr:uid="{CDA6CB6A-FDFD-4021-937B-7163C1408FD5}"/>
    <cellStyle name="SAPBEXHLevel0 2 2 4 2 2 4" xfId="4183" xr:uid="{AD9E6824-4244-4E21-82F3-B4C782F01CCF}"/>
    <cellStyle name="SAPBEXHLevel0 2 2 4 2 3" xfId="4182" xr:uid="{4362A11D-D335-4B0F-8E21-D1F33AEFAB4A}"/>
    <cellStyle name="SAPBEXHLevel0 2 2 4 2 3 2" xfId="4181" xr:uid="{2E74F73F-E220-4105-BBBB-AEE47EDB9360}"/>
    <cellStyle name="SAPBEXHLevel0 2 2 4 2 4" xfId="4180" xr:uid="{FCCB8970-0126-44DC-9343-8A26262FED18}"/>
    <cellStyle name="SAPBEXHLevel0 2 2 4 2 4 2" xfId="4179" xr:uid="{E1F1DE51-6D69-4DDA-9FB7-3D06E9FC6CEC}"/>
    <cellStyle name="SAPBEXHLevel0 2 2 4 2 5" xfId="4178" xr:uid="{F2734754-DA7A-476B-8998-296A2069AC30}"/>
    <cellStyle name="SAPBEXHLevel0 2 2 4 3" xfId="4177" xr:uid="{F3880BD3-A3E8-49EA-8F2F-5C1DC8ABCBDA}"/>
    <cellStyle name="SAPBEXHLevel0 2 2 4 3 2" xfId="4176" xr:uid="{7A9690ED-6ED4-4D79-AF34-CB00F6412EF2}"/>
    <cellStyle name="SAPBEXHLevel0 2 2 4 3 2 2" xfId="4175" xr:uid="{E2D9CC08-218D-4150-BF13-9EABFABC385E}"/>
    <cellStyle name="SAPBEXHLevel0 2 2 4 3 3" xfId="4174" xr:uid="{B0F9322A-8645-4CC2-B516-0D89CA006484}"/>
    <cellStyle name="SAPBEXHLevel0 2 2 4 3 4" xfId="4173" xr:uid="{96DFDB18-902D-4D80-A431-E74D4962B77B}"/>
    <cellStyle name="SAPBEXHLevel0 2 2 4 4" xfId="4172" xr:uid="{2DF4BE74-26E7-4905-906D-16ED1423CAF4}"/>
    <cellStyle name="SAPBEXHLevel0 2 2 4_Forecast" xfId="4171" xr:uid="{692DD5CA-FED6-4989-8822-4CE328070E46}"/>
    <cellStyle name="SAPBEXHLevel0 2 2 5" xfId="4170" xr:uid="{D8368EC6-A0FA-4059-A5B1-DC5160AD54CF}"/>
    <cellStyle name="SAPBEXHLevel0 2 2 5 2" xfId="4169" xr:uid="{4C5E395F-F519-47BA-A9A3-414D49840511}"/>
    <cellStyle name="SAPBEXHLevel0 2 2 5 2 2" xfId="4168" xr:uid="{F0B9DF36-3E22-4556-B356-6B40313EB91E}"/>
    <cellStyle name="SAPBEXHLevel0 2 2 5 2 2 2" xfId="4167" xr:uid="{769A3FA1-C0C2-402F-A56F-AB34FC99F8C3}"/>
    <cellStyle name="SAPBEXHLevel0 2 2 5 2 3" xfId="4166" xr:uid="{15909957-3F05-43B6-BD83-28696DD0F80F}"/>
    <cellStyle name="SAPBEXHLevel0 2 2 5 2 4" xfId="4165" xr:uid="{055813C3-2F83-4613-9A70-9E45041B180C}"/>
    <cellStyle name="SAPBEXHLevel0 2 2 5 3" xfId="4164" xr:uid="{2A0AA834-4AEA-4775-8EEA-89FEC52D4463}"/>
    <cellStyle name="SAPBEXHLevel0 2 2 5 3 2" xfId="4163" xr:uid="{F319190E-A76F-493F-9E37-C2DCB9B369A0}"/>
    <cellStyle name="SAPBEXHLevel0 2 2 5 4" xfId="4162" xr:uid="{11F9CAED-28D5-484A-A19B-E4986B33BAA6}"/>
    <cellStyle name="SAPBEXHLevel0 2 2 5 4 2" xfId="4161" xr:uid="{54F394EC-50D5-4400-A993-2272AB4362DD}"/>
    <cellStyle name="SAPBEXHLevel0 2 2 5 5" xfId="4160" xr:uid="{BCC11353-5B9A-4AF5-BFAF-93B5F5DEFF2E}"/>
    <cellStyle name="SAPBEXHLevel0 2 2 6" xfId="4159" xr:uid="{AF999278-A54B-42B2-8F37-5AA0DF3DD73B}"/>
    <cellStyle name="SAPBEXHLevel0 2 2 6 2" xfId="4158" xr:uid="{11629D72-79A3-490B-87B3-60B9D8CAE3D4}"/>
    <cellStyle name="SAPBEXHLevel0 2 2 6 2 2" xfId="4157" xr:uid="{58528918-85A7-4D9F-B6D0-09950E877462}"/>
    <cellStyle name="SAPBEXHLevel0 2 2 6 3" xfId="4156" xr:uid="{7CD259F0-9C06-40FC-A748-AD1EEB10E3D0}"/>
    <cellStyle name="SAPBEXHLevel0 2 2 6 4" xfId="4155" xr:uid="{B5C46B90-0607-4340-89D0-401E1A3913A0}"/>
    <cellStyle name="SAPBEXHLevel0 2 2 7" xfId="4154" xr:uid="{D92F37A1-A480-41B1-8A18-29655AEF0064}"/>
    <cellStyle name="SAPBEXHLevel0 2 2_DSub" xfId="4153" xr:uid="{BAA38B04-1E7F-4864-8F95-A815DCA2E4A8}"/>
    <cellStyle name="SAPBEXHLevel0 2 3" xfId="4152" xr:uid="{65D4EDDC-7A35-47AC-A773-2F429CF834E9}"/>
    <cellStyle name="SAPBEXHLevel0 2 3 2" xfId="4151" xr:uid="{8FE06B99-780D-4750-B0B1-9462638123F9}"/>
    <cellStyle name="SAPBEXHLevel0 2 3 2 2" xfId="4150" xr:uid="{4003FD1E-8707-4082-A325-9881C0218549}"/>
    <cellStyle name="SAPBEXHLevel0 2 3 2 2 2" xfId="4149" xr:uid="{3B35837B-2203-4981-80C1-682DBEBE4AD8}"/>
    <cellStyle name="SAPBEXHLevel0 2 3 2 2 2 2" xfId="4148" xr:uid="{1CA1D225-9DD0-4022-8CC6-120B8E80C77F}"/>
    <cellStyle name="SAPBEXHLevel0 2 3 2 2 2 2 2" xfId="4147" xr:uid="{4876A820-6148-433C-A388-7AEC7BDFBD1E}"/>
    <cellStyle name="SAPBEXHLevel0 2 3 2 2 2 2 2 2" xfId="4146" xr:uid="{CD6FFFE9-BEA4-4E35-92FE-4D41D1A99B79}"/>
    <cellStyle name="SAPBEXHLevel0 2 3 2 2 2 2 3" xfId="4145" xr:uid="{83A17DF1-604C-4798-A177-9A75CFF4E87A}"/>
    <cellStyle name="SAPBEXHLevel0 2 3 2 2 2 2 4" xfId="4144" xr:uid="{1F109FE2-1E08-4692-BA8C-603CCDF56884}"/>
    <cellStyle name="SAPBEXHLevel0 2 3 2 2 2 3" xfId="4143" xr:uid="{6321EE7C-7134-4C9D-A420-8861762CEB33}"/>
    <cellStyle name="SAPBEXHLevel0 2 3 2 2 2 3 2" xfId="4142" xr:uid="{D8CDD173-7D63-45C7-B771-4F2829B0BCC9}"/>
    <cellStyle name="SAPBEXHLevel0 2 3 2 2 2 4" xfId="4141" xr:uid="{4D64B0F6-E3D1-468F-9CE4-CDD3D8D4EC40}"/>
    <cellStyle name="SAPBEXHLevel0 2 3 2 2 2 4 2" xfId="4140" xr:uid="{82848470-8462-406C-AA78-116A83D2E506}"/>
    <cellStyle name="SAPBEXHLevel0 2 3 2 2 2 5" xfId="4139" xr:uid="{193910BD-12DB-4A3B-A4AE-A214F090AF99}"/>
    <cellStyle name="SAPBEXHLevel0 2 3 2 2 3" xfId="4138" xr:uid="{0AB35809-6171-4E35-9600-090936F4F4E8}"/>
    <cellStyle name="SAPBEXHLevel0 2 3 2 2 3 2" xfId="4137" xr:uid="{E02FD647-D72D-448B-B317-D1FBCECFE9C8}"/>
    <cellStyle name="SAPBEXHLevel0 2 3 2 2 3 2 2" xfId="4136" xr:uid="{6FFD3F56-25AA-4495-BF14-84C54C690EA3}"/>
    <cellStyle name="SAPBEXHLevel0 2 3 2 2 3 3" xfId="4135" xr:uid="{0ECC3AE5-8518-4162-BDFA-F0280B9E3056}"/>
    <cellStyle name="SAPBEXHLevel0 2 3 2 2 3 4" xfId="4134" xr:uid="{608102AD-7D54-4FBF-B6DE-829B12CB1C9E}"/>
    <cellStyle name="SAPBEXHLevel0 2 3 2 2 4" xfId="4133" xr:uid="{04855E03-85D8-411E-8B05-667BBC92103C}"/>
    <cellStyle name="SAPBEXHLevel0 2 3 2 2_Forecast" xfId="4132" xr:uid="{BD52E8AD-5EE8-4BD3-A95B-8DA1B80BA8F2}"/>
    <cellStyle name="SAPBEXHLevel0 2 3 2 3" xfId="4131" xr:uid="{0FAF0135-4BAB-49B0-9BE0-63A3391EF35C}"/>
    <cellStyle name="SAPBEXHLevel0 2 3 2 3 2" xfId="4130" xr:uid="{4A9B272F-2DE2-4192-B85D-676B6F7A0318}"/>
    <cellStyle name="SAPBEXHLevel0 2 3 2 3 2 2" xfId="4129" xr:uid="{09F69C33-C3B0-4664-96AA-4D29FC3A5C75}"/>
    <cellStyle name="SAPBEXHLevel0 2 3 2 3 2 2 2" xfId="4128" xr:uid="{CB6250B1-C92E-46E4-BA55-96F458DD5321}"/>
    <cellStyle name="SAPBEXHLevel0 2 3 2 3 2 3" xfId="4127" xr:uid="{1FD070A7-8115-4A26-A4AA-986C3D36AF65}"/>
    <cellStyle name="SAPBEXHLevel0 2 3 2 3 2 4" xfId="4126" xr:uid="{6A304C48-AAD4-49B6-9101-5BF8AF5311DD}"/>
    <cellStyle name="SAPBEXHLevel0 2 3 2 3 3" xfId="4125" xr:uid="{C55657CE-BB43-402B-B2F7-569258CA5068}"/>
    <cellStyle name="SAPBEXHLevel0 2 3 2 3 3 2" xfId="4124" xr:uid="{88D1B853-2E42-465E-BF2E-C1B35548402D}"/>
    <cellStyle name="SAPBEXHLevel0 2 3 2 3 4" xfId="4123" xr:uid="{2D299C14-96F6-4352-9EA9-B27F8D592F66}"/>
    <cellStyle name="SAPBEXHLevel0 2 3 2 3 4 2" xfId="4122" xr:uid="{70FE093F-9A3C-465B-B556-F083D857C53B}"/>
    <cellStyle name="SAPBEXHLevel0 2 3 2 3 5" xfId="4121" xr:uid="{CB1CA917-BEF4-4C9F-BF21-1A9153BC3CAA}"/>
    <cellStyle name="SAPBEXHLevel0 2 3 2 4" xfId="4120" xr:uid="{93E00365-FBE1-459D-8C16-9716F57E7D47}"/>
    <cellStyle name="SAPBEXHLevel0 2 3 2 4 2" xfId="4119" xr:uid="{A23E03C6-F2C4-433E-A455-EA93310C78FD}"/>
    <cellStyle name="SAPBEXHLevel0 2 3 2 4 2 2" xfId="4118" xr:uid="{952E7B33-1C50-4305-B829-C69C7E040CA2}"/>
    <cellStyle name="SAPBEXHLevel0 2 3 2 4 3" xfId="4117" xr:uid="{40F0090B-26A8-4A15-8B09-230E425A16C3}"/>
    <cellStyle name="SAPBEXHLevel0 2 3 2 4 4" xfId="4116" xr:uid="{077893C7-1355-4919-9FA7-7917D6658B1B}"/>
    <cellStyle name="SAPBEXHLevel0 2 3 2 5" xfId="4115" xr:uid="{2C85B5F6-0BA6-4E60-A639-779F39CC30C4}"/>
    <cellStyle name="SAPBEXHLevel0 2 3 2_DSub" xfId="4114" xr:uid="{742038E0-8236-435C-853C-E358D7A8BA56}"/>
    <cellStyle name="SAPBEXHLevel0 2 3 3" xfId="4113" xr:uid="{97F7AFF5-7283-491D-A105-A7CB7DF17718}"/>
    <cellStyle name="SAPBEXHLevel0 2 3 3 2" xfId="4112" xr:uid="{7D82700D-DCBF-419A-8AAD-3AE499DAC2F7}"/>
    <cellStyle name="SAPBEXHLevel0 2 3 3 2 2" xfId="4111" xr:uid="{575A9B12-E144-49E4-9266-AC2232482633}"/>
    <cellStyle name="SAPBEXHLevel0 2 3 3 2 2 2" xfId="4110" xr:uid="{E0CF52CC-B2E0-41D4-AFC7-4F65D43E0030}"/>
    <cellStyle name="SAPBEXHLevel0 2 3 3 2 2 2 2" xfId="4109" xr:uid="{49D5CBF6-9038-420F-858D-F48FA2F73820}"/>
    <cellStyle name="SAPBEXHLevel0 2 3 3 2 2 3" xfId="4108" xr:uid="{3B237DCF-80A5-4685-AC6D-86453A09FE2D}"/>
    <cellStyle name="SAPBEXHLevel0 2 3 3 2 2 4" xfId="4107" xr:uid="{9E3130CB-662F-4728-8E36-94B165026313}"/>
    <cellStyle name="SAPBEXHLevel0 2 3 3 2 3" xfId="4106" xr:uid="{F74DDB2C-D6C5-4466-95B1-81C90EC0FFA8}"/>
    <cellStyle name="SAPBEXHLevel0 2 3 3 2 3 2" xfId="4105" xr:uid="{D6CF2BBA-A872-4D32-8F40-D99ED2A4AD1F}"/>
    <cellStyle name="SAPBEXHLevel0 2 3 3 2 4" xfId="4104" xr:uid="{4A2F6064-4BBD-487E-B5CC-807A7E2D9320}"/>
    <cellStyle name="SAPBEXHLevel0 2 3 3 2 4 2" xfId="4103" xr:uid="{4AC5294F-B803-4559-9ED2-60160BA8CA38}"/>
    <cellStyle name="SAPBEXHLevel0 2 3 3 2 5" xfId="4102" xr:uid="{FDB4F278-A551-4939-B0B0-E1C8153614DA}"/>
    <cellStyle name="SAPBEXHLevel0 2 3 3 3" xfId="4101" xr:uid="{A4843E59-148D-4385-9183-E0EFF9321478}"/>
    <cellStyle name="SAPBEXHLevel0 2 3 3 3 2" xfId="4100" xr:uid="{D56F40A8-29DC-49B9-B9EF-0561FB626B82}"/>
    <cellStyle name="SAPBEXHLevel0 2 3 3 3 2 2" xfId="4099" xr:uid="{BD8EE59E-1E55-4E44-987B-F018B6C2DD51}"/>
    <cellStyle name="SAPBEXHLevel0 2 3 3 3 3" xfId="4098" xr:uid="{5EBD4868-DAB0-47CD-9344-0BD13227C9C9}"/>
    <cellStyle name="SAPBEXHLevel0 2 3 3 3 4" xfId="4097" xr:uid="{F8B0D0E1-FEE9-46AD-B33F-F1D0867DA6D1}"/>
    <cellStyle name="SAPBEXHLevel0 2 3 3 4" xfId="4096" xr:uid="{F99EBEC2-9BFD-4810-BF85-7473EAE5CBF4}"/>
    <cellStyle name="SAPBEXHLevel0 2 3 3_Forecast" xfId="4095" xr:uid="{F78680BB-7617-4AD9-A8CF-2E8D081D0339}"/>
    <cellStyle name="SAPBEXHLevel0 2 3 4" xfId="4094" xr:uid="{4773D967-69F8-4EF5-9876-4B06E705A30C}"/>
    <cellStyle name="SAPBEXHLevel0 2 3 4 2" xfId="4093" xr:uid="{73AF05EB-AFAB-494E-B8C8-B4052B83DBC5}"/>
    <cellStyle name="SAPBEXHLevel0 2 3 4 2 2" xfId="4092" xr:uid="{05A351EC-8110-4E8B-AC85-76D25F19A291}"/>
    <cellStyle name="SAPBEXHLevel0 2 3 4 2 2 2" xfId="4091" xr:uid="{0D46E82E-4364-4F07-A6FC-EF33A9292A98}"/>
    <cellStyle name="SAPBEXHLevel0 2 3 4 2 3" xfId="4090" xr:uid="{7214EDF7-C7DB-44B0-A7FB-750AAE0C8CF9}"/>
    <cellStyle name="SAPBEXHLevel0 2 3 4 2 4" xfId="4089" xr:uid="{A61F0E19-6D8C-43AC-9C87-3E63938E53DF}"/>
    <cellStyle name="SAPBEXHLevel0 2 3 4 3" xfId="4088" xr:uid="{D794E82F-D6DE-4C12-9E06-E5E451CB2767}"/>
    <cellStyle name="SAPBEXHLevel0 2 3 4 3 2" xfId="4087" xr:uid="{16BD2B22-DEEA-44C8-98EF-B7F7AE3B3181}"/>
    <cellStyle name="SAPBEXHLevel0 2 3 4 4" xfId="4086" xr:uid="{C6C3FB20-DA71-48AD-99EC-2267E20F013A}"/>
    <cellStyle name="SAPBEXHLevel0 2 3 4 4 2" xfId="4085" xr:uid="{7C04CE09-420E-4577-BF08-2A972ADAA95F}"/>
    <cellStyle name="SAPBEXHLevel0 2 3 4 5" xfId="4084" xr:uid="{E60AE400-DBF7-4EB8-BAE2-4FD22A5FB394}"/>
    <cellStyle name="SAPBEXHLevel0 2 3 5" xfId="4083" xr:uid="{8DD635BA-67F8-42E3-8ADF-90143C5C4128}"/>
    <cellStyle name="SAPBEXHLevel0 2 3 5 2" xfId="4082" xr:uid="{78761073-8BF1-4C1D-A536-270812350C1C}"/>
    <cellStyle name="SAPBEXHLevel0 2 3 5 2 2" xfId="4081" xr:uid="{D91CDCDC-645C-448C-81EE-071962E49CC1}"/>
    <cellStyle name="SAPBEXHLevel0 2 3 5 3" xfId="4080" xr:uid="{84B64B72-2444-48A4-84D8-F81FA98214A3}"/>
    <cellStyle name="SAPBEXHLevel0 2 3 5 4" xfId="4079" xr:uid="{61CDC3D8-5732-40DD-80D9-8CFEC270DD4F}"/>
    <cellStyle name="SAPBEXHLevel0 2 3 6" xfId="4078" xr:uid="{68BA7379-D4B0-43E1-9FDA-9A1F8F90BBB4}"/>
    <cellStyle name="SAPBEXHLevel0 2 3_DSub" xfId="4077" xr:uid="{13CFE1D9-5A3E-42DC-82C3-D7E74D2F4E18}"/>
    <cellStyle name="SAPBEXHLevel0 2 4" xfId="4076" xr:uid="{508D5E48-C09A-4561-8557-C8F6C3906945}"/>
    <cellStyle name="SAPBEXHLevel0 2 4 2" xfId="4075" xr:uid="{E83EAE68-3E20-4AB2-8618-82C2DAEADBAD}"/>
    <cellStyle name="SAPBEXHLevel0 2 4 2 2" xfId="4074" xr:uid="{B5AC29B1-1DD0-4CF1-8A12-211B1716B3D3}"/>
    <cellStyle name="SAPBEXHLevel0 2 4 2 2 2" xfId="4073" xr:uid="{8AB65BCD-77AA-4D17-A996-EFA339D4D86D}"/>
    <cellStyle name="SAPBEXHLevel0 2 4 2 2 2 2" xfId="4072" xr:uid="{9A68CD5F-C912-42C6-8533-DA50D8E397CF}"/>
    <cellStyle name="SAPBEXHLevel0 2 4 2 2 3" xfId="4071" xr:uid="{C5AAB249-0880-4A37-AC6E-7DD4450D2E91}"/>
    <cellStyle name="SAPBEXHLevel0 2 4 2 2 4" xfId="4070" xr:uid="{F158A3A7-E7D2-4A6A-9D11-F5443CC8C436}"/>
    <cellStyle name="SAPBEXHLevel0 2 4 2 3" xfId="4069" xr:uid="{A730D0BC-E11D-4097-B9D8-B321D4C43E1D}"/>
    <cellStyle name="SAPBEXHLevel0 2 4 2 3 2" xfId="4068" xr:uid="{F0248A58-EEB1-4267-8CA9-6F7835566100}"/>
    <cellStyle name="SAPBEXHLevel0 2 4 2 4" xfId="4067" xr:uid="{C79340BE-5298-4CE7-94DF-A2830DF1C242}"/>
    <cellStyle name="SAPBEXHLevel0 2 4 2 4 2" xfId="4066" xr:uid="{AA365486-337B-4C44-A5C4-993F89DE9579}"/>
    <cellStyle name="SAPBEXHLevel0 2 4 2 5" xfId="4065" xr:uid="{6BD08474-EAE5-44A7-BFB4-8DE8A9314DE5}"/>
    <cellStyle name="SAPBEXHLevel0 2 4 3" xfId="4064" xr:uid="{9C7D87BD-897F-49E3-A3BF-483547A65676}"/>
    <cellStyle name="SAPBEXHLevel0 2 4 3 2" xfId="4063" xr:uid="{096D7C49-50DF-498A-8EAA-7F64E047D176}"/>
    <cellStyle name="SAPBEXHLevel0 2 4 3 2 2" xfId="4062" xr:uid="{6BC362C7-4BE6-4E04-912C-1DF775B897D1}"/>
    <cellStyle name="SAPBEXHLevel0 2 4 3 3" xfId="4061" xr:uid="{B73C61D1-9333-48D4-B6A0-38158D8389D5}"/>
    <cellStyle name="SAPBEXHLevel0 2 4 3 4" xfId="4060" xr:uid="{FB84BFE2-75A6-4112-9A85-7220E2303338}"/>
    <cellStyle name="SAPBEXHLevel0 2 4 4" xfId="4059" xr:uid="{6A73EEBA-791E-4A76-90C7-6796DE6B14A3}"/>
    <cellStyle name="SAPBEXHLevel0 2 4_Forecast" xfId="4058" xr:uid="{FED6368A-E315-49D5-8D12-1FB746BFA3E5}"/>
    <cellStyle name="SAPBEXHLevel0 2 5" xfId="4057" xr:uid="{7E45A7D8-AB47-4860-865A-27DD812A537F}"/>
    <cellStyle name="SAPBEXHLevel0 2 5 2" xfId="4056" xr:uid="{1E145DD8-7843-4E71-B103-B60A9ECC08D2}"/>
    <cellStyle name="SAPBEXHLevel0 2 5 2 2" xfId="4055" xr:uid="{5D71A5A2-A0CE-4A45-84D6-2885BEE48154}"/>
    <cellStyle name="SAPBEXHLevel0 2 5 2 2 2" xfId="4054" xr:uid="{6A0AC676-9AE8-41DE-8C0B-FBCA3C24ABF2}"/>
    <cellStyle name="SAPBEXHLevel0 2 5 2 2 2 2" xfId="4053" xr:uid="{1B82575B-9A80-4E1D-9E02-0E42C389675A}"/>
    <cellStyle name="SAPBEXHLevel0 2 5 2 2 3" xfId="4052" xr:uid="{3294C5DF-2B83-484F-AB4B-E2ADB983BC71}"/>
    <cellStyle name="SAPBEXHLevel0 2 5 2 2 4" xfId="4051" xr:uid="{3B33F4FA-F49E-4FB1-885E-1F01C00AAAFE}"/>
    <cellStyle name="SAPBEXHLevel0 2 5 2 3" xfId="4050" xr:uid="{D7A8F27A-844F-404C-9945-E3E25B809625}"/>
    <cellStyle name="SAPBEXHLevel0 2 5 2 3 2" xfId="4049" xr:uid="{A37412C1-5A64-400E-BFF7-8DFC6A0FBDC1}"/>
    <cellStyle name="SAPBEXHLevel0 2 5 2 4" xfId="4048" xr:uid="{680768A5-63C9-4322-85C6-F7A71CA258A6}"/>
    <cellStyle name="SAPBEXHLevel0 2 5 2 5" xfId="4047" xr:uid="{0C313B5F-FB58-4A5F-A6A6-F24C3C15E35C}"/>
    <cellStyle name="SAPBEXHLevel0 2 5 3" xfId="4046" xr:uid="{26FA90AD-A941-4F09-A2B5-EF40245D4FD8}"/>
    <cellStyle name="SAPBEXHLevel0 2 5 3 2" xfId="4045" xr:uid="{AEC61CFA-D2FC-41EA-9E52-BDF8A650C28A}"/>
    <cellStyle name="SAPBEXHLevel0 2 5 3 2 2" xfId="4044" xr:uid="{812CFF9F-9356-44E6-BE96-9DA349298D8B}"/>
    <cellStyle name="SAPBEXHLevel0 2 5 3 3" xfId="4043" xr:uid="{C5C41F7A-99FA-430D-8879-F31ABCA32187}"/>
    <cellStyle name="SAPBEXHLevel0 2 5 3 4" xfId="4042" xr:uid="{82045B39-E731-4DF8-BFA9-93411F950B6F}"/>
    <cellStyle name="SAPBEXHLevel0 2 5 4" xfId="4041" xr:uid="{D68BF00E-7F02-4E18-844F-EF7140F1EEF9}"/>
    <cellStyle name="SAPBEXHLevel0 2 6" xfId="4040" xr:uid="{E0C8ACA1-CA70-4483-A737-5B6028C1DF9E}"/>
    <cellStyle name="SAPBEXHLevel0 2 6 2" xfId="4039" xr:uid="{B80FD8BB-6534-4786-BCD4-812E01E8AF8F}"/>
    <cellStyle name="SAPBEXHLevel0 2 6 2 2" xfId="4038" xr:uid="{82E2D1BB-2690-404D-BEDA-C11C67885597}"/>
    <cellStyle name="SAPBEXHLevel0 2 6 2 2 2" xfId="4037" xr:uid="{A0715795-721D-47ED-92A6-9E0EEB2E8576}"/>
    <cellStyle name="SAPBEXHLevel0 2 6 2 3" xfId="4036" xr:uid="{ED9B929F-6FB2-48C1-B59C-7D3EAB1D8FE7}"/>
    <cellStyle name="SAPBEXHLevel0 2 6 2 4" xfId="4035" xr:uid="{8E8A5D8B-80D9-4D94-897F-4C8DE2854DB2}"/>
    <cellStyle name="SAPBEXHLevel0 2 6 3" xfId="4034" xr:uid="{E50EA699-80DB-4131-8151-0CAE981ACF70}"/>
    <cellStyle name="SAPBEXHLevel0 2 6 3 2" xfId="4033" xr:uid="{807BFC0C-BFB3-4D83-AC0B-D4A571BD6F63}"/>
    <cellStyle name="SAPBEXHLevel0 2 6 4" xfId="4032" xr:uid="{1F35E69F-CBDD-43C3-8295-05EB81C96DCF}"/>
    <cellStyle name="SAPBEXHLevel0 2 6 5" xfId="4031" xr:uid="{6A7F80DC-F0FD-4976-A256-127AD61657B6}"/>
    <cellStyle name="SAPBEXHLevel0 2 7" xfId="4030" xr:uid="{9F124ACD-73A5-4D77-B268-6C54C9D32FEE}"/>
    <cellStyle name="SAPBEXHLevel0 2 7 2" xfId="4029" xr:uid="{B5F03E93-A862-43A2-88CB-8C59E8665EFA}"/>
    <cellStyle name="SAPBEXHLevel0 2 7 2 2" xfId="4028" xr:uid="{DEAB22F2-D645-427C-B867-32CCE143660F}"/>
    <cellStyle name="SAPBEXHLevel0 2 7 3" xfId="4027" xr:uid="{3148F9AB-6B12-45BF-A80B-F1B6BDBE935E}"/>
    <cellStyle name="SAPBEXHLevel0 2 7 4" xfId="4026" xr:uid="{AB704123-3766-4281-8DDC-E51FA86E093C}"/>
    <cellStyle name="SAPBEXHLevel0 2 8" xfId="4025" xr:uid="{47EE902F-240A-409D-B842-B09BAA04EC37}"/>
    <cellStyle name="SAPBEXHLevel0 2_07 SBI IIC Monthly Report_July_Day 6_08082011" xfId="4024" xr:uid="{15C0BE0E-EB1D-4901-B4F8-1AC6104533A2}"/>
    <cellStyle name="SAPBEXHLevel0 3" xfId="4023" xr:uid="{81ACF3BE-D61A-4477-A9F9-EE1B8817D940}"/>
    <cellStyle name="SAPBEXHLevel0 3 2" xfId="4022" xr:uid="{E5319EBB-86EB-4923-951F-D89BACC6CC98}"/>
    <cellStyle name="SAPBEXHLevel0 3 2 2" xfId="4021" xr:uid="{3045554B-B5F2-4A69-8930-B60AF18B3879}"/>
    <cellStyle name="SAPBEXHLevel0 3 2 2 2" xfId="4020" xr:uid="{9A389686-AA06-476F-A44F-7F71AAA3CACC}"/>
    <cellStyle name="SAPBEXHLevel0 3 2 2 2 2" xfId="4019" xr:uid="{027AEA5A-17FB-4DAD-B148-3569EA5C8157}"/>
    <cellStyle name="SAPBEXHLevel0 3 2 2 2 2 2" xfId="4018" xr:uid="{B0DD2DD8-E61D-45EC-8F4A-B05E1D8A6FC4}"/>
    <cellStyle name="SAPBEXHLevel0 3 2 2 2 3" xfId="4017" xr:uid="{9F837E57-DA99-44DA-B6BC-2C1BC643CC83}"/>
    <cellStyle name="SAPBEXHLevel0 3 2 2 2 4" xfId="4016" xr:uid="{6861510E-1E0C-4E41-ACF4-9EF986E8079B}"/>
    <cellStyle name="SAPBEXHLevel0 3 2 2 3" xfId="4015" xr:uid="{9FAC6881-0119-4318-9786-9B1724FD42FF}"/>
    <cellStyle name="SAPBEXHLevel0 3 2 2 3 2" xfId="4014" xr:uid="{E4A204F2-6225-4143-8977-D7C8AA2BCB74}"/>
    <cellStyle name="SAPBEXHLevel0 3 2 2 4" xfId="4013" xr:uid="{241EA280-AF96-45E3-AE70-53A4A355926F}"/>
    <cellStyle name="SAPBEXHLevel0 3 2 2 5" xfId="4012" xr:uid="{DFA35B4D-951C-454A-B3FA-C6479F0633F5}"/>
    <cellStyle name="SAPBEXHLevel0 3 2 3" xfId="4011" xr:uid="{C0F638F5-95A8-4A34-90BE-800CD6D9A730}"/>
    <cellStyle name="SAPBEXHLevel0 3 2 3 2" xfId="4010" xr:uid="{28365E63-66BF-48F3-80AA-3113A7501081}"/>
    <cellStyle name="SAPBEXHLevel0 3 2 3 2 2" xfId="4009" xr:uid="{80F4BAB2-CD7B-4147-AEE6-154747254886}"/>
    <cellStyle name="SAPBEXHLevel0 3 2 3 3" xfId="4008" xr:uid="{CE25AB07-3D0D-47CA-8684-FCB486ADBE65}"/>
    <cellStyle name="SAPBEXHLevel0 3 2 3 4" xfId="4007" xr:uid="{1F7E9293-9FA1-4F53-90CD-42D263F609CE}"/>
    <cellStyle name="SAPBEXHLevel0 3 2 4" xfId="4006" xr:uid="{9D677814-EEEA-44C5-AEF5-669DDDB99D20}"/>
    <cellStyle name="SAPBEXHLevel0 3 3" xfId="4005" xr:uid="{5A94911E-34A5-4C1B-AD1B-260CB3E43503}"/>
    <cellStyle name="SAPBEXHLevel0 3 3 2" xfId="4004" xr:uid="{0431718E-7F6A-40BE-A46B-994C2F192B75}"/>
    <cellStyle name="SAPBEXHLevel0 3 3 2 2" xfId="4003" xr:uid="{873102B8-3763-47FC-91DB-E77E2ADE4960}"/>
    <cellStyle name="SAPBEXHLevel0 3 3 2 2 2" xfId="4002" xr:uid="{5388166A-A6AA-4D8D-BCED-1207976E44E9}"/>
    <cellStyle name="SAPBEXHLevel0 3 3 2 3" xfId="4001" xr:uid="{BFBDFBFF-3E60-4ADD-8800-FA6DE88B8F07}"/>
    <cellStyle name="SAPBEXHLevel0 3 3 2 4" xfId="4000" xr:uid="{C587A6F5-DE80-4F8C-BDFD-EE3AF0EAED31}"/>
    <cellStyle name="SAPBEXHLevel0 3 3 3" xfId="3999" xr:uid="{2CCB98AC-A35B-4166-9351-5973BB34E0AF}"/>
    <cellStyle name="SAPBEXHLevel0 3 3 3 2" xfId="3998" xr:uid="{2AE6EFFD-2968-4FCC-AF05-19503E4453F1}"/>
    <cellStyle name="SAPBEXHLevel0 3 3 4" xfId="3997" xr:uid="{A7F2E801-A2EA-482D-9D79-AB3C6AF86EDE}"/>
    <cellStyle name="SAPBEXHLevel0 3 3 5" xfId="3996" xr:uid="{0A07C75C-6FD3-42C6-B9CF-EB6866ED915E}"/>
    <cellStyle name="SAPBEXHLevel0 3 4" xfId="3995" xr:uid="{A065AE1D-1439-4F1C-BE22-8D4E5420B266}"/>
    <cellStyle name="SAPBEXHLevel0 3 4 2" xfId="3994" xr:uid="{F3AEC3E3-8023-49FF-86EC-89A6C51C9EF9}"/>
    <cellStyle name="SAPBEXHLevel0 3 4 2 2" xfId="3993" xr:uid="{A664C854-77E2-48F5-8B6E-8D23D0DD63AF}"/>
    <cellStyle name="SAPBEXHLevel0 3 4 3" xfId="3992" xr:uid="{159A2D63-F57D-4DE0-B3DD-9FF533D09DDF}"/>
    <cellStyle name="SAPBEXHLevel0 3 4 4" xfId="3991" xr:uid="{057CE8C2-B018-45A7-9BAF-B7091611E48F}"/>
    <cellStyle name="SAPBEXHLevel0 3 5" xfId="3990" xr:uid="{BA0CAE3E-E01A-4E9B-B3E9-056E8D776601}"/>
    <cellStyle name="SAPBEXHLevel0 3_Forecast" xfId="3989" xr:uid="{241EEB87-2A3A-441E-9E92-277D8D8CFFBC}"/>
    <cellStyle name="SAPBEXHLevel0 4" xfId="3988" xr:uid="{62715B55-2B7D-4522-A2FF-ACA232DEC650}"/>
    <cellStyle name="SAPBEXHLevel0 4 2" xfId="3987" xr:uid="{E185924B-5723-4164-9393-0DFCC4BC7612}"/>
    <cellStyle name="SAPBEXHLevel0 4 2 2" xfId="3986" xr:uid="{EDC4143D-E732-4A0F-937F-683333A09B67}"/>
    <cellStyle name="SAPBEXHLevel0 4 2 2 2" xfId="3985" xr:uid="{E9409E24-3263-4577-885E-A715E977FA0B}"/>
    <cellStyle name="SAPBEXHLevel0 4 2 2 2 2" xfId="3984" xr:uid="{AF2F76A9-99D9-4E76-84CD-2E39D267E689}"/>
    <cellStyle name="SAPBEXHLevel0 4 2 2 3" xfId="3983" xr:uid="{B3A10AE8-24C0-44B4-A6F5-48628B430630}"/>
    <cellStyle name="SAPBEXHLevel0 4 2 2 4" xfId="3982" xr:uid="{12ABE6BD-ADCB-4E74-B3B3-A04045276218}"/>
    <cellStyle name="SAPBEXHLevel0 4 2 3" xfId="3981" xr:uid="{685B641D-0B04-4AAE-A2A7-47EE256051A1}"/>
    <cellStyle name="SAPBEXHLevel0 4 2 3 2" xfId="3980" xr:uid="{B57EC184-60C0-4D69-AD39-271C58670AD0}"/>
    <cellStyle name="SAPBEXHLevel0 4 2 4" xfId="3979" xr:uid="{57B2F015-60F7-4DCA-A7E5-BD92C89FCF9B}"/>
    <cellStyle name="SAPBEXHLevel0 4 2 5" xfId="3978" xr:uid="{C5B8F371-12D0-4A55-9B61-40599D7901D2}"/>
    <cellStyle name="SAPBEXHLevel0 4 3" xfId="3977" xr:uid="{9546EBC9-084B-4858-AC65-8A9DF2F00F5F}"/>
    <cellStyle name="SAPBEXHLevel0 4 3 2" xfId="3976" xr:uid="{7ED7E123-7DD2-47B3-8CB0-E1C3011270B3}"/>
    <cellStyle name="SAPBEXHLevel0 4 3 2 2" xfId="3975" xr:uid="{D3B19269-F193-411F-98DE-88E69B4500D9}"/>
    <cellStyle name="SAPBEXHLevel0 4 3 3" xfId="3974" xr:uid="{4CF72A33-EBB4-4F94-9064-51B7BDBF1AE6}"/>
    <cellStyle name="SAPBEXHLevel0 4 3 4" xfId="3973" xr:uid="{77BACA7A-547C-488C-A2A9-1844611C3446}"/>
    <cellStyle name="SAPBEXHLevel0 4 4" xfId="3972" xr:uid="{8A4CAF05-5B16-42F8-9A55-910D12410825}"/>
    <cellStyle name="SAPBEXHLevel0 4 5" xfId="3971" xr:uid="{2E42E559-E0F5-4D25-8B89-1A8DAD7212E4}"/>
    <cellStyle name="SAPBEXHLevel0 5" xfId="3970" xr:uid="{B5177E05-85E3-47FA-8901-2DB3A0802608}"/>
    <cellStyle name="SAPBEXHLevel0 5 2" xfId="3969" xr:uid="{D2535E62-65C6-44C3-9DC4-09CE5C6A0CD1}"/>
    <cellStyle name="SAPBEXHLevel0 5 2 2" xfId="3968" xr:uid="{98CCB10A-AB03-4320-8816-076A3257DC54}"/>
    <cellStyle name="SAPBEXHLevel0 5 2 2 2" xfId="3967" xr:uid="{0252B581-1851-4903-9823-8A38AEC3224D}"/>
    <cellStyle name="SAPBEXHLevel0 5 2 2 2 2" xfId="3966" xr:uid="{9A364859-55B6-46A8-A3F5-4CA853C7C2D8}"/>
    <cellStyle name="SAPBEXHLevel0 5 2 2 3" xfId="3965" xr:uid="{CCD03880-B88D-4C34-9EC9-B5A16319C42F}"/>
    <cellStyle name="SAPBEXHLevel0 5 2 2 4" xfId="3964" xr:uid="{CFC2ED2A-C4B5-4281-9D41-4D55C3245785}"/>
    <cellStyle name="SAPBEXHLevel0 5 2 3" xfId="53986" xr:uid="{EC6EA150-64CB-4627-8433-3DA7331FC44C}"/>
    <cellStyle name="SAPBEXHLevel0 5 2 3 2" xfId="3963" xr:uid="{04221F32-9967-4722-BDB4-AED040FF8246}"/>
    <cellStyle name="SAPBEXHLevel0 5 2 3 2 2" xfId="3962" xr:uid="{297A5D7D-206D-412E-9C3A-A994E1483CC5}"/>
    <cellStyle name="SAPBEXHLevel0 5 2 3 3" xfId="3961" xr:uid="{C071AEF9-6BEA-4678-83C0-5BD1C9203DD6}"/>
    <cellStyle name="SAPBEXHLevel0 5 2 4" xfId="3960" xr:uid="{3EC7E2A1-EA24-4765-9136-25784E58DFEE}"/>
    <cellStyle name="SAPBEXHLevel0 5 2 5" xfId="3959" xr:uid="{355C720F-9B36-425F-BE9C-DAF6A18524CF}"/>
    <cellStyle name="SAPBEXHLevel0 5 3" xfId="3958" xr:uid="{782A0037-F1B5-4ACA-AF3C-267C8681BC07}"/>
    <cellStyle name="SAPBEXHLevel0 5 3 2" xfId="3957" xr:uid="{4A4B9BB2-8F9A-4BA8-822B-C49A6B5EB13D}"/>
    <cellStyle name="SAPBEXHLevel0 5 3 2 2" xfId="3956" xr:uid="{9EB73A78-77B5-4AE2-84F8-35022D49B6E7}"/>
    <cellStyle name="SAPBEXHLevel0 5 3 3" xfId="3955" xr:uid="{E2E96228-C37B-4F01-9475-E2546C73F4D4}"/>
    <cellStyle name="SAPBEXHLevel0 5 3 4" xfId="3954" xr:uid="{79CC89B2-5031-41E4-9753-5D79E550F345}"/>
    <cellStyle name="SAPBEXHLevel0 5 4" xfId="3953" xr:uid="{16B6FD33-500B-4564-8E02-64D1F4EEDDA2}"/>
    <cellStyle name="SAPBEXHLevel0 5 4 2" xfId="3952" xr:uid="{E04D784F-6245-493E-8E84-E387708C823F}"/>
    <cellStyle name="SAPBEXHLevel0 5 5" xfId="3951" xr:uid="{68A17A11-E920-46BC-9081-6987A8F9693B}"/>
    <cellStyle name="SAPBEXHLevel0 5 6" xfId="3950" xr:uid="{F574BEDE-A8DD-4533-B49F-973D7B1CC159}"/>
    <cellStyle name="SAPBEXHLevel0 6" xfId="3949" xr:uid="{D0CB2E70-C2BF-4F82-A1D7-68B706DAEFBD}"/>
    <cellStyle name="SAPBEXHLevel0 6 2" xfId="3948" xr:uid="{2DF08B0D-3BE6-42FB-B9FF-1CEDBC73A6BE}"/>
    <cellStyle name="SAPBEXHLevel0 6 2 2" xfId="3947" xr:uid="{CAEC3EE9-CF83-4DB5-9F78-85054552DB51}"/>
    <cellStyle name="SAPBEXHLevel0 6 2 2 2" xfId="3946" xr:uid="{48BF8D8B-2FA4-4473-B11B-D147A30A057D}"/>
    <cellStyle name="SAPBEXHLevel0 6 2 2 2 2" xfId="3945" xr:uid="{2232CBE0-C5D9-4D74-BE48-4C95ED2A2DBB}"/>
    <cellStyle name="SAPBEXHLevel0 6 2 2 3" xfId="3944" xr:uid="{790E4031-C70B-47EA-8449-6FB5CCA82F1B}"/>
    <cellStyle name="SAPBEXHLevel0 6 2 2 4" xfId="3943" xr:uid="{5307B928-3160-46F3-899F-6991ECE2A871}"/>
    <cellStyle name="SAPBEXHLevel0 6 2 3" xfId="3942" xr:uid="{EC06FF5C-0F03-4C46-8F85-FE7BDCD15AE2}"/>
    <cellStyle name="SAPBEXHLevel0 6 2 3 2" xfId="3941" xr:uid="{5B8A417E-4653-4DEB-B459-9C2FAC751BF7}"/>
    <cellStyle name="SAPBEXHLevel0 6 2 4" xfId="3940" xr:uid="{98BAFC08-7A21-4A89-825A-E35FC4E844F6}"/>
    <cellStyle name="SAPBEXHLevel0 6 2 5" xfId="3939" xr:uid="{E922966F-F4E1-4E9B-835B-B4384E2460F9}"/>
    <cellStyle name="SAPBEXHLevel0 6 3" xfId="203" xr:uid="{2BF77E43-07B2-4E54-BD6A-3F806C378FEC}"/>
    <cellStyle name="SAPBEXHLevel0 6 3 2" xfId="3938" xr:uid="{A5EC9153-E076-4F75-971D-B49830A7D2C3}"/>
    <cellStyle name="SAPBEXHLevel0 6 3 2 2" xfId="3937" xr:uid="{CB9BE186-8C88-4A50-A0E5-A4DC1C7D18E5}"/>
    <cellStyle name="SAPBEXHLevel0 6 3 3" xfId="3936" xr:uid="{60AF2EB7-6FC6-4AE4-9EFC-632EC9E93FA2}"/>
    <cellStyle name="SAPBEXHLevel0 6 3 4" xfId="3935" xr:uid="{666F4600-CB4F-4833-BC20-08C2E97738E6}"/>
    <cellStyle name="SAPBEXHLevel0 6 4" xfId="3934" xr:uid="{DB0387DC-5CAD-4D1B-A883-51BF80C7A1FB}"/>
    <cellStyle name="SAPBEXHLevel0 6 4 2" xfId="3933" xr:uid="{F417E37E-75F6-4778-A7E9-8F02C787A188}"/>
    <cellStyle name="SAPBEXHLevel0 6 5" xfId="3932" xr:uid="{D99EBDCE-A14D-4FB8-82B9-C5470CB6B08F}"/>
    <cellStyle name="SAPBEXHLevel0 6 5 2" xfId="3931" xr:uid="{7870DC45-A5AD-4114-8906-6CA76B44DC2D}"/>
    <cellStyle name="SAPBEXHLevel0 6 6" xfId="3930" xr:uid="{8C4F9634-1EFF-4F6A-B3AF-E96ED1074713}"/>
    <cellStyle name="SAPBEXHLevel0 6 7" xfId="3929" xr:uid="{E052D6BC-499C-44A7-8541-895A58E0F724}"/>
    <cellStyle name="SAPBEXHLevel0 6 8" xfId="3928" xr:uid="{E8A893A7-4F11-4E42-BC5B-9BED7F9E023E}"/>
    <cellStyle name="SAPBEXHLevel0 6 9" xfId="3927" xr:uid="{F4A429C1-3AA7-4FF6-AC7E-199B600723AB}"/>
    <cellStyle name="SAPBEXHLevel0 7" xfId="3926" xr:uid="{9AC35F93-E7EF-4B5D-BE0C-3CA5AB0AA171}"/>
    <cellStyle name="SAPBEXHLevel0 7 2" xfId="3925" xr:uid="{34752325-4EFF-41CE-80DA-1B60EA811478}"/>
    <cellStyle name="SAPBEXHLevel0 7 2 2" xfId="3924" xr:uid="{DE16142C-3306-4FD6-8615-2B8A74506DE3}"/>
    <cellStyle name="SAPBEXHLevel0 7 2 2 2" xfId="3923" xr:uid="{2D7C362F-D5E4-457F-A310-F5F5D9DDF298}"/>
    <cellStyle name="SAPBEXHLevel0 7 2 2 2 2" xfId="3922" xr:uid="{85C1DB3D-2E34-47EE-BE88-C459D9F42808}"/>
    <cellStyle name="SAPBEXHLevel0 7 2 2 3" xfId="3921" xr:uid="{C60728E4-B197-487F-8252-21B097157062}"/>
    <cellStyle name="SAPBEXHLevel0 7 2 2 4" xfId="3920" xr:uid="{C5C1E0FE-27FF-425A-8E7A-5E9082AFE95E}"/>
    <cellStyle name="SAPBEXHLevel0 7 2 3" xfId="3919" xr:uid="{37CD4D1E-67FA-472A-AB01-B8565D7166F3}"/>
    <cellStyle name="SAPBEXHLevel0 7 2 3 2" xfId="3918" xr:uid="{93266B66-B780-405B-B0A3-0A4D3D9E2923}"/>
    <cellStyle name="SAPBEXHLevel0 7 2 4" xfId="3917" xr:uid="{E2DFE1FF-6C5A-4AA9-AA98-A0A307DFE446}"/>
    <cellStyle name="SAPBEXHLevel0 7 2 5" xfId="3916" xr:uid="{6AAC7E06-774F-45FE-86DE-A0C4C95D0097}"/>
    <cellStyle name="SAPBEXHLevel0 7 3" xfId="3915" xr:uid="{4F7AA728-FEA1-4433-80D2-C9D26E7D1584}"/>
    <cellStyle name="SAPBEXHLevel0 7 3 2" xfId="3914" xr:uid="{37F28884-8567-4A05-9DF3-A9C1E528FB3F}"/>
    <cellStyle name="SAPBEXHLevel0 7 3 2 2" xfId="3913" xr:uid="{24348CD2-C9C4-4161-B074-D28C5E06DB7C}"/>
    <cellStyle name="SAPBEXHLevel0 7 3 3" xfId="3912" xr:uid="{9EF8EE8F-712E-4FF3-8BF9-C4560C12E25A}"/>
    <cellStyle name="SAPBEXHLevel0 7 3 4" xfId="3911" xr:uid="{AF1B5B88-2C79-45C1-881B-7C3B15F4DABD}"/>
    <cellStyle name="SAPBEXHLevel0 8" xfId="3910" xr:uid="{2888EA84-CB8C-4975-B7BF-319D4378927C}"/>
    <cellStyle name="SAPBEXHLevel0 8 2" xfId="3909" xr:uid="{B0F1D65D-6070-4224-AD1E-5876F9B6731F}"/>
    <cellStyle name="SAPBEXHLevel0 8 2 2" xfId="3908" xr:uid="{A4439A6E-7465-4F46-8BA9-BE920A58DE0C}"/>
    <cellStyle name="SAPBEXHLevel0 8 2 2 2" xfId="3907" xr:uid="{EC530887-8D99-474F-9574-C87E2FA6B7C5}"/>
    <cellStyle name="SAPBEXHLevel0 8 2 3" xfId="3906" xr:uid="{2DA7D6E4-C8D9-413E-AF2A-6314176E34BE}"/>
    <cellStyle name="SAPBEXHLevel0 8 2 4" xfId="3905" xr:uid="{22CFD76E-B143-41E1-BA99-238124AFC443}"/>
    <cellStyle name="SAPBEXHLevel0 8 3" xfId="3904" xr:uid="{E8C422F1-57AF-4FD8-BB09-A710A92B4855}"/>
    <cellStyle name="SAPBEXHLevel0 8 3 2" xfId="3903" xr:uid="{F798EE3C-8D7F-40B2-9A49-D9223F4F6C50}"/>
    <cellStyle name="SAPBEXHLevel0 8 4" xfId="3902" xr:uid="{E3BD11AC-7720-4A43-9FC9-05F4BD7E53ED}"/>
    <cellStyle name="SAPBEXHLevel0 8 5" xfId="3901" xr:uid="{061565B3-37E0-4073-9176-63C20DF5A57A}"/>
    <cellStyle name="SAPBEXHLevel0 9" xfId="3900" xr:uid="{F33309E6-6806-40DA-B22F-EC836191F721}"/>
    <cellStyle name="SAPBEXHLevel0 9 2" xfId="3899" xr:uid="{69667187-C621-4DC5-BB92-5596C8F207F3}"/>
    <cellStyle name="SAPBEXHLevel0 9 2 2" xfId="3898" xr:uid="{E0A4A7CE-B8FA-4FBB-A5D3-F458F3EE0E90}"/>
    <cellStyle name="SAPBEXHLevel0 9 3" xfId="3897" xr:uid="{64634452-FCAA-4420-A643-95D9AB5E5BF5}"/>
    <cellStyle name="SAPBEXHLevel0 9 4" xfId="3896" xr:uid="{92C00DA8-8116-48EC-B97A-DFF7A5ABCBEC}"/>
    <cellStyle name="SAPBEXHLevel0_ IIC Summary " xfId="70" xr:uid="{BE658A76-48BC-4E9D-A57B-3E62970721C0}"/>
    <cellStyle name="SAPBEXHLevel0X" xfId="53767" xr:uid="{EF4ED296-E677-4AFB-8823-3FE76B3FF0A8}"/>
    <cellStyle name="SAPBEXHLevel0X 10" xfId="3895" xr:uid="{645BED16-13B7-421C-AC58-4259CEF658C4}"/>
    <cellStyle name="SAPBEXHLevel0X 10 2" xfId="3894" xr:uid="{ABB6F28B-9400-44A8-87C2-AE7FA058DCAC}"/>
    <cellStyle name="SAPBEXHLevel0X 10 2 2" xfId="3893" xr:uid="{7CC9690A-6504-460A-B46E-3A2348FCA0BB}"/>
    <cellStyle name="SAPBEXHLevel0X 10 2 2 2" xfId="3892" xr:uid="{6895E82A-0F0D-435E-8795-EA4899FF4F0F}"/>
    <cellStyle name="SAPBEXHLevel0X 10 2 3" xfId="3891" xr:uid="{5C95C05D-4763-4CB2-BC71-2E049AEFA084}"/>
    <cellStyle name="SAPBEXHLevel0X 10 2 3 2" xfId="3890" xr:uid="{734E0F12-5CB1-4207-A49E-4B0A2E2AE677}"/>
    <cellStyle name="SAPBEXHLevel0X 10 2 4" xfId="3889" xr:uid="{1B57E750-8BE1-4717-B2FE-6F5B536E99BE}"/>
    <cellStyle name="SAPBEXHLevel0X 10 2 5" xfId="3888" xr:uid="{7103A8B2-7A11-4758-B7E9-027F3A6F5393}"/>
    <cellStyle name="SAPBEXHLevel0X 10 2 6" xfId="3887" xr:uid="{8AB02C92-6C5D-44E0-9599-1B4A765DCB9D}"/>
    <cellStyle name="SAPBEXHLevel0X 10 3" xfId="3886" xr:uid="{DE60B699-4497-4FB6-9994-3D1A79F65719}"/>
    <cellStyle name="SAPBEXHLevel0X 10 3 2" xfId="3885" xr:uid="{65AF8707-0890-4452-B23B-BA15D8F3BAEF}"/>
    <cellStyle name="SAPBEXHLevel0X 10 4" xfId="3884" xr:uid="{01E98E6B-774D-4586-865A-E546F2B6D178}"/>
    <cellStyle name="SAPBEXHLevel0X 10 4 2" xfId="3883" xr:uid="{D2D1B57C-72A3-469E-A833-C832F66558EC}"/>
    <cellStyle name="SAPBEXHLevel0X 10 5" xfId="3882" xr:uid="{A53885EB-B3D0-45FB-8CE8-1C92E0ABBC86}"/>
    <cellStyle name="SAPBEXHLevel0X 10 6" xfId="3881" xr:uid="{CB5871F7-C229-4452-8239-144776296243}"/>
    <cellStyle name="SAPBEXHLevel0X 10 7" xfId="3880" xr:uid="{E04FEE58-1F72-4894-AAFB-39F35F6012D0}"/>
    <cellStyle name="SAPBEXHLevel0X 10 8" xfId="3879" xr:uid="{CEEE04B2-AA70-40B3-9DF6-D6035520A4FF}"/>
    <cellStyle name="SAPBEXHLevel0X 11" xfId="3878" xr:uid="{4E523FA8-5720-4899-9CF8-BF5438EB5B8D}"/>
    <cellStyle name="SAPBEXHLevel0X 11 2" xfId="3877" xr:uid="{FFC9929C-C8C3-457D-83DF-12F5C1FC03BC}"/>
    <cellStyle name="SAPBEXHLevel0X 11 2 2" xfId="3876" xr:uid="{A2BE8710-37C1-421F-AE13-691C4AF8A60F}"/>
    <cellStyle name="SAPBEXHLevel0X 11 3" xfId="3875" xr:uid="{A3F909EB-0FB3-42BC-848E-66AFB50A4115}"/>
    <cellStyle name="SAPBEXHLevel0X 11 3 2" xfId="3874" xr:uid="{97109142-5DDD-48FC-BD61-26ED23746C73}"/>
    <cellStyle name="SAPBEXHLevel0X 11 4" xfId="3873" xr:uid="{EEB67D6D-0571-4674-8091-060BBF81FE47}"/>
    <cellStyle name="SAPBEXHLevel0X 11 5" xfId="3872" xr:uid="{87DEB711-9ED8-4A12-977A-FA829EAF29BA}"/>
    <cellStyle name="SAPBEXHLevel0X 11 6" xfId="3871" xr:uid="{2374C2F5-C573-4CDB-84A9-DF281B1EA534}"/>
    <cellStyle name="SAPBEXHLevel0X 12" xfId="3870" xr:uid="{FA2C2FEE-691C-4542-9545-28D105BE19CC}"/>
    <cellStyle name="SAPBEXHLevel0X 12 2" xfId="3869" xr:uid="{27A572CD-3A20-4829-99F7-D3966D1A00AF}"/>
    <cellStyle name="SAPBEXHLevel0X 12 2 2" xfId="3868" xr:uid="{7140536C-C0E3-402E-A552-55A9C813753C}"/>
    <cellStyle name="SAPBEXHLevel0X 12 3" xfId="3867" xr:uid="{84F6EA88-B0A2-44B5-AD14-8B0A499F3F57}"/>
    <cellStyle name="SAPBEXHLevel0X 12 3 2" xfId="3866" xr:uid="{C469B373-C385-481A-BC4A-4A0C9C49AEB0}"/>
    <cellStyle name="SAPBEXHLevel0X 12 4" xfId="3865" xr:uid="{689A8F61-B140-4F12-B1C1-B6DCB5FD8BA6}"/>
    <cellStyle name="SAPBEXHLevel0X 12 5" xfId="3864" xr:uid="{8DF13ED9-4D26-43EF-B1CC-554169F68A14}"/>
    <cellStyle name="SAPBEXHLevel0X 12 6" xfId="3863" xr:uid="{F7CB7AA1-7B6A-4A25-9C9C-CC71E101528B}"/>
    <cellStyle name="SAPBEXHLevel0X 13" xfId="3862" xr:uid="{954B8988-89E1-4A4C-90FE-FE0BC922B18A}"/>
    <cellStyle name="SAPBEXHLevel0X 14" xfId="3861" xr:uid="{3E254606-6249-4D39-97A8-647D5E99DA3D}"/>
    <cellStyle name="SAPBEXHLevel0X 15" xfId="3860" xr:uid="{D5AE3EE8-2F05-4FDE-B385-304391EE67A9}"/>
    <cellStyle name="SAPBEXHLevel0X 2" xfId="3859" xr:uid="{1C3C7701-92FF-46EC-96C2-90A44A919BAE}"/>
    <cellStyle name="SAPBEXHLevel0X 2 2" xfId="3858" xr:uid="{23AA9B4E-E9E6-46BE-84BE-189AC856233F}"/>
    <cellStyle name="SAPBEXHLevel0X 2 2 2" xfId="3857" xr:uid="{51C421A4-B105-4C4F-B914-D04ECBDE51AC}"/>
    <cellStyle name="SAPBEXHLevel0X 2 2 2 2" xfId="3856" xr:uid="{723E2E3A-B630-425C-BBB1-EB71272FDE20}"/>
    <cellStyle name="SAPBEXHLevel0X 2 2 2 2 2" xfId="3855" xr:uid="{FEBBD6AC-1955-465C-BEFA-4ED469441C80}"/>
    <cellStyle name="SAPBEXHLevel0X 2 2 2 2 2 2" xfId="3854" xr:uid="{33309AD8-E6E5-4B30-882E-C9148B6FA705}"/>
    <cellStyle name="SAPBEXHLevel0X 2 2 2 2 3" xfId="3853" xr:uid="{8A15602B-C9D5-4DE9-BEFD-9D14397FA38E}"/>
    <cellStyle name="SAPBEXHLevel0X 2 2 2 2 3 2" xfId="3852" xr:uid="{75550DB1-9A0F-43D9-8B21-4F79FBA0F261}"/>
    <cellStyle name="SAPBEXHLevel0X 2 2 2 2 4" xfId="3851" xr:uid="{FDB83ADF-3FDE-4B6F-82F6-C67B258E927A}"/>
    <cellStyle name="SAPBEXHLevel0X 2 2 2 2 5" xfId="3850" xr:uid="{AE76619F-9482-42DE-857A-D6417DFC816C}"/>
    <cellStyle name="SAPBEXHLevel0X 2 2 2 2 6" xfId="3849" xr:uid="{D450D5AF-86F9-4FFA-BC34-7D5F4C881B27}"/>
    <cellStyle name="SAPBEXHLevel0X 2 2 2 3" xfId="3848" xr:uid="{5CD7398F-6F12-47F9-B0E1-958FC78F0CD9}"/>
    <cellStyle name="SAPBEXHLevel0X 2 2 2 3 2" xfId="3847" xr:uid="{31FCD8E7-1A41-4320-940E-AC7669E3C728}"/>
    <cellStyle name="SAPBEXHLevel0X 2 2 2 4" xfId="3846" xr:uid="{8F6E539F-F2EF-47A1-A93B-BADBE77B0BC9}"/>
    <cellStyle name="SAPBEXHLevel0X 2 2 2 4 2" xfId="3845" xr:uid="{750BA38E-C43A-48A0-AE3E-C85AAEB7F181}"/>
    <cellStyle name="SAPBEXHLevel0X 2 2 2 5" xfId="3844" xr:uid="{4F069992-848F-45F0-97A4-D75AEEA3A45F}"/>
    <cellStyle name="SAPBEXHLevel0X 2 2 2 5 2" xfId="3843" xr:uid="{143DB7E2-DFD1-46A0-80EB-4BDD86E694F0}"/>
    <cellStyle name="SAPBEXHLevel0X 2 2 2 6" xfId="3842" xr:uid="{1539C9F6-CBC2-46A1-99FE-BDD7F1F0D0E4}"/>
    <cellStyle name="SAPBEXHLevel0X 2 2 2 7" xfId="3841" xr:uid="{82CCC809-9634-43E4-98B7-48429BD8E86F}"/>
    <cellStyle name="SAPBEXHLevel0X 2 2 2 8" xfId="3840" xr:uid="{00C01C64-805A-478A-B859-30A9209DE182}"/>
    <cellStyle name="SAPBEXHLevel0X 2 2 3" xfId="3839" xr:uid="{F62FF939-D35F-43CE-8827-292F16E646F5}"/>
    <cellStyle name="SAPBEXHLevel0X 2 2 3 2" xfId="3838" xr:uid="{10D6C6C5-3C5A-42F5-B084-0E9618D4D39E}"/>
    <cellStyle name="SAPBEXHLevel0X 2 2 3 2 2" xfId="3837" xr:uid="{A6DB672B-3525-458E-B68E-7D2E002E98CE}"/>
    <cellStyle name="SAPBEXHLevel0X 2 2 3 3" xfId="3836" xr:uid="{B5740D9E-07D6-4613-AA10-7531899CCF7A}"/>
    <cellStyle name="SAPBEXHLevel0X 2 2 3 3 2" xfId="3835" xr:uid="{DAD9C4D2-55A3-43D5-A15D-09489F3B5286}"/>
    <cellStyle name="SAPBEXHLevel0X 2 2 3 4" xfId="3834" xr:uid="{C47F44AC-BFAC-4453-90E6-5BF52AFFA9ED}"/>
    <cellStyle name="SAPBEXHLevel0X 2 2 3 5" xfId="3833" xr:uid="{DF59ABE5-1AF3-4721-8A93-C7047BA828BC}"/>
    <cellStyle name="SAPBEXHLevel0X 2 2 3 6" xfId="3832" xr:uid="{944EB25D-1464-408C-AFF7-6E2E5D1577F6}"/>
    <cellStyle name="SAPBEXHLevel0X 2 2 4" xfId="3831" xr:uid="{2FCAD6F0-89FE-46C6-859E-A71C03F0F921}"/>
    <cellStyle name="SAPBEXHLevel0X 2 2_Forecast" xfId="3830" xr:uid="{7D122019-52D8-4733-B948-BDB2CEA299A7}"/>
    <cellStyle name="SAPBEXHLevel0X 2 3" xfId="3829" xr:uid="{BFD7F2F6-8858-4CC1-AD79-1C9A8F400D1C}"/>
    <cellStyle name="SAPBEXHLevel0X 2 3 2" xfId="3828" xr:uid="{7A4A8533-1850-424A-AE75-FC1B360B9046}"/>
    <cellStyle name="SAPBEXHLevel0X 2 3 2 2" xfId="3827" xr:uid="{8E56E76F-FEF4-4505-AA01-CDB82A70663F}"/>
    <cellStyle name="SAPBEXHLevel0X 2 3 2 2 2" xfId="3826" xr:uid="{B8BB18A0-5468-4834-8D2C-8916E57EEF01}"/>
    <cellStyle name="SAPBEXHLevel0X 2 3 2 3" xfId="3825" xr:uid="{EF23F59C-E9F3-43C4-8870-B4A9F90C0AE9}"/>
    <cellStyle name="SAPBEXHLevel0X 2 3 2 3 2" xfId="3824" xr:uid="{3E38BCE5-90BC-4B25-AA1C-57245B9ECEC5}"/>
    <cellStyle name="SAPBEXHLevel0X 2 3 2 4" xfId="3823" xr:uid="{ADBBE335-3C9D-43B7-A6CE-ED85C4F57F43}"/>
    <cellStyle name="SAPBEXHLevel0X 2 3 2 4 2" xfId="3822" xr:uid="{C968C986-7A2A-49C3-93CF-CDCDA4D29FDC}"/>
    <cellStyle name="SAPBEXHLevel0X 2 3 2 5" xfId="3821" xr:uid="{DDF4632D-8D50-43D3-9EE0-960CE52B78AC}"/>
    <cellStyle name="SAPBEXHLevel0X 2 3 2 6" xfId="3820" xr:uid="{BE8F7A16-4755-4A3C-8B18-184D493CFAFC}"/>
    <cellStyle name="SAPBEXHLevel0X 2 3 3" xfId="3819" xr:uid="{6E2F0BB5-B008-49CC-94B9-586D2EC1D538}"/>
    <cellStyle name="SAPBEXHLevel0X 2 3_Forecast" xfId="3818" xr:uid="{AE2EF7F5-2FF3-4254-8392-2D0875C51D4D}"/>
    <cellStyle name="SAPBEXHLevel0X 2 4" xfId="3817" xr:uid="{BA873F0F-7444-46E4-9E07-26F41D6473FC}"/>
    <cellStyle name="SAPBEXHLevel0X 2 4 2" xfId="3816" xr:uid="{B1664B2F-7412-4AEF-8D86-841914E3F868}"/>
    <cellStyle name="SAPBEXHLevel0X 2 4 2 2" xfId="3815" xr:uid="{7E576193-4E1F-438D-B332-9F56EC56796A}"/>
    <cellStyle name="SAPBEXHLevel0X 2 4 2 2 2" xfId="3814" xr:uid="{863208F0-E333-4670-A2B9-BC017859B68C}"/>
    <cellStyle name="SAPBEXHLevel0X 2 4 2 3" xfId="3813" xr:uid="{E77CC340-6B49-4FA6-9CCF-221AA66946CF}"/>
    <cellStyle name="SAPBEXHLevel0X 2 4 2 3 2" xfId="3812" xr:uid="{67665887-0503-4A4F-AA9A-3D5080AA62E3}"/>
    <cellStyle name="SAPBEXHLevel0X 2 4 2 4" xfId="3811" xr:uid="{D7A18204-5433-4434-81CF-419FCE648DBC}"/>
    <cellStyle name="SAPBEXHLevel0X 2 4 2 5" xfId="3810" xr:uid="{97B3F13A-E55D-4BCE-B29A-053846C13A55}"/>
    <cellStyle name="SAPBEXHLevel0X 2 4 2 6" xfId="3809" xr:uid="{3EDFC56D-0CA0-4D24-A7F9-DEDACC4A12F0}"/>
    <cellStyle name="SAPBEXHLevel0X 2 4 3" xfId="3808" xr:uid="{588D2F0F-8EE3-455A-AA26-5166367F9637}"/>
    <cellStyle name="SAPBEXHLevel0X 2 4 3 2" xfId="3807" xr:uid="{5E0D5864-3CCD-42E7-8ACB-16D5D3FB8AEA}"/>
    <cellStyle name="SAPBEXHLevel0X 2 4 4" xfId="3806" xr:uid="{DA2D4B77-7C83-4A42-81F8-7951E8094992}"/>
    <cellStyle name="SAPBEXHLevel0X 2 4 4 2" xfId="3805" xr:uid="{6C900F8C-F1A0-42E9-8C00-B06D95B16527}"/>
    <cellStyle name="SAPBEXHLevel0X 2 4 5" xfId="3804" xr:uid="{DD6D2BDB-5AEA-4723-8150-1798D7D4C2CC}"/>
    <cellStyle name="SAPBEXHLevel0X 2 4 5 2" xfId="3803" xr:uid="{9303D78A-FFF6-41AA-95F4-31CC003C7820}"/>
    <cellStyle name="SAPBEXHLevel0X 2 4 6" xfId="3802" xr:uid="{A26E6B6B-F303-421D-9C95-C61904821810}"/>
    <cellStyle name="SAPBEXHLevel0X 2 4 7" xfId="3801" xr:uid="{DE81D2E4-EAFB-4A9B-8989-33321DAFAA60}"/>
    <cellStyle name="SAPBEXHLevel0X 2 4 8" xfId="3800" xr:uid="{DB31908E-8363-489B-8F62-7B84E7EB5397}"/>
    <cellStyle name="SAPBEXHLevel0X 2 5" xfId="3799" xr:uid="{B160CA64-7ABD-4181-8AC4-CBA07C96AE2E}"/>
    <cellStyle name="SAPBEXHLevel0X 2 5 2" xfId="3798" xr:uid="{9F2BB460-26F3-49BF-9CA7-EBE54C8769A9}"/>
    <cellStyle name="SAPBEXHLevel0X 2 5 2 2" xfId="3797" xr:uid="{6BD5E3D2-EED9-42A2-AAE6-F22691ABFC5A}"/>
    <cellStyle name="SAPBEXHLevel0X 2 5 3" xfId="3796" xr:uid="{1E5C6205-A74C-49B7-9526-5A58324917EA}"/>
    <cellStyle name="SAPBEXHLevel0X 2 5 3 2" xfId="3795" xr:uid="{4C91F145-5BBE-4879-BA54-BBE1FD4DF028}"/>
    <cellStyle name="SAPBEXHLevel0X 2 5 4" xfId="3794" xr:uid="{CC5A2BDE-C901-404E-88D9-FC33EBD52E5D}"/>
    <cellStyle name="SAPBEXHLevel0X 2 5 5" xfId="3793" xr:uid="{F18A60CA-775F-4AB2-A224-6DAD368F504C}"/>
    <cellStyle name="SAPBEXHLevel0X 2 5 6" xfId="3792" xr:uid="{356D7617-2EF5-4ECF-BEFD-012105625CD9}"/>
    <cellStyle name="SAPBEXHLevel0X 2 6" xfId="3791" xr:uid="{C3F64B25-A978-41C2-9BE6-950D3C6EFCCC}"/>
    <cellStyle name="SAPBEXHLevel0X 2_DSub" xfId="3790" xr:uid="{69B6E699-9675-4013-9B82-0A442D5CBEFD}"/>
    <cellStyle name="SAPBEXHLevel0X 3" xfId="3789" xr:uid="{1EDA0B2B-6678-4946-BF85-FF5E108022FB}"/>
    <cellStyle name="SAPBEXHLevel0X 3 2" xfId="3788" xr:uid="{83ECD98C-23C5-4481-B5B1-92BDD6500B4D}"/>
    <cellStyle name="SAPBEXHLevel0X 3 2 2" xfId="3787" xr:uid="{CB95CCE8-B3D1-4361-9BE8-534F4B8383AC}"/>
    <cellStyle name="SAPBEXHLevel0X 3 2 2 2" xfId="3786" xr:uid="{F803B9F8-FA0B-4711-B530-504249464C71}"/>
    <cellStyle name="SAPBEXHLevel0X 3 2 2 2 2" xfId="3785" xr:uid="{8C2AE83A-2390-47D5-8F48-CDB5B3D70DC1}"/>
    <cellStyle name="SAPBEXHLevel0X 3 2 2 3" xfId="3784" xr:uid="{2A36FF75-4F96-47A0-8436-280D14BBF9B5}"/>
    <cellStyle name="SAPBEXHLevel0X 3 2 2 3 2" xfId="3783" xr:uid="{EA446333-A052-47EA-B90F-6363E2186ED7}"/>
    <cellStyle name="SAPBEXHLevel0X 3 2 2 4" xfId="3782" xr:uid="{9B20851A-4445-430C-B2BE-A98BC52682AC}"/>
    <cellStyle name="SAPBEXHLevel0X 3 2 2 4 2" xfId="3781" xr:uid="{2599BDC4-B0B4-473E-AABC-09FE9154CC9C}"/>
    <cellStyle name="SAPBEXHLevel0X 3 2 2 5" xfId="3780" xr:uid="{6E4D8FB6-544A-44EC-A2E6-1450519A14CB}"/>
    <cellStyle name="SAPBEXHLevel0X 3 2 2 6" xfId="3779" xr:uid="{E1E7EC71-094C-44B4-8F1F-FEBF7072F64A}"/>
    <cellStyle name="SAPBEXHLevel0X 3 2 3" xfId="3778" xr:uid="{DB52AD98-5C4A-4056-8BCF-8198F0E96CC8}"/>
    <cellStyle name="SAPBEXHLevel0X 3 2_Forecast" xfId="3777" xr:uid="{2BE7949B-19FB-4C6C-9869-30DE4709AA6E}"/>
    <cellStyle name="SAPBEXHLevel0X 3 3" xfId="3776" xr:uid="{B32FDF2B-F2CE-4F40-A7FB-66E6A11A6D58}"/>
    <cellStyle name="SAPBEXHLevel0X 3 3 2" xfId="3775" xr:uid="{05A52CA2-1D8E-4582-ABD7-A53D95AA5298}"/>
    <cellStyle name="SAPBEXHLevel0X 3 3 2 2" xfId="3774" xr:uid="{A7A0E51B-97EB-48F4-AB64-28B447B28B40}"/>
    <cellStyle name="SAPBEXHLevel0X 3 3 2 2 2" xfId="3773" xr:uid="{EAD26EFC-9B32-44CC-A1D6-6C8A71216BD0}"/>
    <cellStyle name="SAPBEXHLevel0X 3 3 2 3" xfId="3772" xr:uid="{C6655159-AD0D-4772-98C5-B937B7A4E3A0}"/>
    <cellStyle name="SAPBEXHLevel0X 3 3 2 3 2" xfId="3771" xr:uid="{C0E05A6A-CD85-4E72-B1E4-7D3881CD4642}"/>
    <cellStyle name="SAPBEXHLevel0X 3 3 2 4" xfId="3770" xr:uid="{3CCAC58C-F2B7-4124-9219-85A14105773F}"/>
    <cellStyle name="SAPBEXHLevel0X 3 3 2 4 2" xfId="3769" xr:uid="{A87D2BC2-071D-4B02-8078-3132CA0E9AD6}"/>
    <cellStyle name="SAPBEXHLevel0X 3 3 2 5" xfId="3768" xr:uid="{42F37107-5E62-4771-9F6A-614923FAE9EA}"/>
    <cellStyle name="SAPBEXHLevel0X 3 3 2 6" xfId="3767" xr:uid="{559E2284-2FB4-485E-A39E-3C1B723B7311}"/>
    <cellStyle name="SAPBEXHLevel0X 3 3 3" xfId="3766" xr:uid="{5004D23F-63DA-4133-8777-C2A122F7D5FB}"/>
    <cellStyle name="SAPBEXHLevel0X 3 3_Forecast" xfId="3765" xr:uid="{305422BE-B5BC-4343-A84A-7C745B216CEA}"/>
    <cellStyle name="SAPBEXHLevel0X 3 4" xfId="3764" xr:uid="{FE3B903B-A17D-4464-85AA-14571908162D}"/>
    <cellStyle name="SAPBEXHLevel0X 3 4 2" xfId="3763" xr:uid="{3EC9147F-FA93-4925-82C3-180570337991}"/>
    <cellStyle name="SAPBEXHLevel0X 3 4 2 2" xfId="3762" xr:uid="{10650BC5-4A18-466D-A87C-EB4ECE47356A}"/>
    <cellStyle name="SAPBEXHLevel0X 3 4 2 2 2" xfId="3761" xr:uid="{B0FEFD25-255C-41A8-9140-3CB0F6565EC4}"/>
    <cellStyle name="SAPBEXHLevel0X 3 4 2 3" xfId="3760" xr:uid="{83BBCE43-364D-4003-80DF-CDAD66ED4593}"/>
    <cellStyle name="SAPBEXHLevel0X 3 4 2 3 2" xfId="3759" xr:uid="{D5E03473-BE27-463A-8ACE-AAC2DCD8AAB2}"/>
    <cellStyle name="SAPBEXHLevel0X 3 4 2 4" xfId="3758" xr:uid="{70EF183B-6B6A-4351-8848-677EA0AEE65C}"/>
    <cellStyle name="SAPBEXHLevel0X 3 4 2 5" xfId="3757" xr:uid="{DC4BCAB5-CC33-486E-88C8-87514C5AECBF}"/>
    <cellStyle name="SAPBEXHLevel0X 3 4 2 6" xfId="3756" xr:uid="{28551382-3D20-4479-A774-7A82B942F681}"/>
    <cellStyle name="SAPBEXHLevel0X 3 4 3" xfId="3755" xr:uid="{A1B8DB4E-C3C1-4804-A684-30CB369C793E}"/>
    <cellStyle name="SAPBEXHLevel0X 3 4 3 2" xfId="3754" xr:uid="{AA8A7908-2811-401F-9324-5E1DB0D2D489}"/>
    <cellStyle name="SAPBEXHLevel0X 3 4 4" xfId="3753" xr:uid="{4E89E627-3F13-4602-94EC-01F7EEC1E107}"/>
    <cellStyle name="SAPBEXHLevel0X 3 4 4 2" xfId="3752" xr:uid="{0E717141-027A-426D-B0E2-4D8094DDF23D}"/>
    <cellStyle name="SAPBEXHLevel0X 3 4 5" xfId="3751" xr:uid="{39586010-10FC-495E-BFD1-60BE4AC53F7F}"/>
    <cellStyle name="SAPBEXHLevel0X 3 4 5 2" xfId="3750" xr:uid="{6AB81EBC-A404-4561-A449-8EF05954BAC8}"/>
    <cellStyle name="SAPBEXHLevel0X 3 4 6" xfId="3749" xr:uid="{2504A9D8-2601-4C09-9651-CABA3C5A8319}"/>
    <cellStyle name="SAPBEXHLevel0X 3 4 7" xfId="3748" xr:uid="{5AB35CBB-32B1-47C0-98FF-D869DCCAD720}"/>
    <cellStyle name="SAPBEXHLevel0X 3 4 8" xfId="3747" xr:uid="{F7CC9ADE-A7E0-4605-978C-59B17A05C1A7}"/>
    <cellStyle name="SAPBEXHLevel0X 3 5" xfId="3746" xr:uid="{E5F3EB50-4AE9-42B3-B592-B3D6D32EBB86}"/>
    <cellStyle name="SAPBEXHLevel0X 3 5 2" xfId="3745" xr:uid="{81CFA8A1-4792-4DEB-869D-E28A23B6AD3D}"/>
    <cellStyle name="SAPBEXHLevel0X 3 5 2 2" xfId="3744" xr:uid="{F0862832-3EE8-4C70-BE58-8E9DA86A181B}"/>
    <cellStyle name="SAPBEXHLevel0X 3 5 3" xfId="3743" xr:uid="{FECCA360-C5E1-4990-9650-DCEC547C7F78}"/>
    <cellStyle name="SAPBEXHLevel0X 3 5 3 2" xfId="3742" xr:uid="{512A4524-D207-48C4-8A84-8BC3512F4CDA}"/>
    <cellStyle name="SAPBEXHLevel0X 3 5 4" xfId="3741" xr:uid="{27879925-D269-4F8B-A2E8-027DD347B510}"/>
    <cellStyle name="SAPBEXHLevel0X 3 5 5" xfId="3740" xr:uid="{FBD12116-E3C5-4895-907F-AA8E2913ECD4}"/>
    <cellStyle name="SAPBEXHLevel0X 3 5 6" xfId="3739" xr:uid="{9DC487E0-B944-4D83-96DA-B5F9678F391A}"/>
    <cellStyle name="SAPBEXHLevel0X 3 6" xfId="3738" xr:uid="{DF160DAB-C49F-4699-96CA-8D8E10296EAA}"/>
    <cellStyle name="SAPBEXHLevel0X 3_DSub" xfId="3737" xr:uid="{0ABD9E06-400E-474C-BB5D-4B6267F20D6A}"/>
    <cellStyle name="SAPBEXHLevel0X 4" xfId="3736" xr:uid="{D1AA7219-6B04-4DB1-8FD9-5F92401AB8E5}"/>
    <cellStyle name="SAPBEXHLevel0X 4 2" xfId="3735" xr:uid="{5AF551E1-E8B6-4149-B8F3-323602DFAEA2}"/>
    <cellStyle name="SAPBEXHLevel0X 4 2 2" xfId="3734" xr:uid="{D73385F5-7F7A-4E69-BA48-FFFE8A494CA7}"/>
    <cellStyle name="SAPBEXHLevel0X 4 2 2 2" xfId="3733" xr:uid="{596C66BA-7CE8-489F-8576-9F77C03E1AAB}"/>
    <cellStyle name="SAPBEXHLevel0X 4 2 2 2 2" xfId="3732" xr:uid="{58C6890C-C06D-4019-A6E4-F465D5891628}"/>
    <cellStyle name="SAPBEXHLevel0X 4 2 2 2 2 2" xfId="3731" xr:uid="{EA2F90AA-F32F-472E-8FC6-403B65276A10}"/>
    <cellStyle name="SAPBEXHLevel0X 4 2 2 2 3" xfId="3730" xr:uid="{DBD06BEA-86F0-4C5F-AA94-00A7BBEE2911}"/>
    <cellStyle name="SAPBEXHLevel0X 4 2 2 2 3 2" xfId="3729" xr:uid="{26303A08-25F6-4031-9C26-722520C0F4AC}"/>
    <cellStyle name="SAPBEXHLevel0X 4 2 2 2 4" xfId="3728" xr:uid="{7F57018B-0717-4989-A8A1-AA7A100F10D2}"/>
    <cellStyle name="SAPBEXHLevel0X 4 2 2 2 4 2" xfId="3727" xr:uid="{5061BBD3-FDD4-41E3-886C-0A0BDD29F469}"/>
    <cellStyle name="SAPBEXHLevel0X 4 2 2 2 5" xfId="3726" xr:uid="{33C5CBA3-6BCE-4180-A911-7E347C294932}"/>
    <cellStyle name="SAPBEXHLevel0X 4 2 2 2 6" xfId="3725" xr:uid="{3171EBAC-4160-4D27-B129-86D607AFE05E}"/>
    <cellStyle name="SAPBEXHLevel0X 4 2 2 3" xfId="3724" xr:uid="{44CAA659-7388-4D23-8AFC-BC1E61F107B3}"/>
    <cellStyle name="SAPBEXHLevel0X 4 2 2_Forecast" xfId="3723" xr:uid="{A2E02AEB-EFB4-4916-91A9-BBA79027122F}"/>
    <cellStyle name="SAPBEXHLevel0X 4 2 3" xfId="3722" xr:uid="{F99A932B-112D-46E5-945E-91B182400D52}"/>
    <cellStyle name="SAPBEXHLevel0X 4 2 3 2" xfId="3721" xr:uid="{3DA9CC7F-2E08-4C54-8FF2-D18774001741}"/>
    <cellStyle name="SAPBEXHLevel0X 4 2 3 2 2" xfId="3720" xr:uid="{DE15D365-CA18-496C-90C0-0BD8D81E241F}"/>
    <cellStyle name="SAPBEXHLevel0X 4 2 3 2 2 2" xfId="3719" xr:uid="{6658DFE2-BEF0-4DB2-86D2-68F6C7F613F9}"/>
    <cellStyle name="SAPBEXHLevel0X 4 2 3 2 3" xfId="3718" xr:uid="{BE014CBF-322B-4C8E-97C7-3A681205BA43}"/>
    <cellStyle name="SAPBEXHLevel0X 4 2 3 2 3 2" xfId="3717" xr:uid="{42E5BB33-4E16-4447-864D-9A27BA8F6687}"/>
    <cellStyle name="SAPBEXHLevel0X 4 2 3 2 4" xfId="3716" xr:uid="{B4D94C9D-3196-4592-8EFD-D185B017123E}"/>
    <cellStyle name="SAPBEXHLevel0X 4 2 3 2 4 2" xfId="3715" xr:uid="{59AD0A2C-E69C-40DE-A4BA-5291513287E2}"/>
    <cellStyle name="SAPBEXHLevel0X 4 2 3 2 5" xfId="3714" xr:uid="{6343F243-4334-4A83-860E-8C9261E018E2}"/>
    <cellStyle name="SAPBEXHLevel0X 4 2 3 2 6" xfId="3713" xr:uid="{00A40131-BB15-46F7-8F5A-7EB2E02C285E}"/>
    <cellStyle name="SAPBEXHLevel0X 4 2 3 3" xfId="3712" xr:uid="{EE19523A-A2E5-46DB-9986-91682D0C541C}"/>
    <cellStyle name="SAPBEXHLevel0X 4 2 3_Forecast" xfId="3711" xr:uid="{11F7FCF5-43B2-41A0-956C-970B7F724D2C}"/>
    <cellStyle name="SAPBEXHLevel0X 4 2 4" xfId="3710" xr:uid="{52884DB1-5EFA-4695-AB8F-F9889C768339}"/>
    <cellStyle name="SAPBEXHLevel0X 4 2 4 2" xfId="3709" xr:uid="{C28007E5-311D-4424-B33B-9D96FD4D9857}"/>
    <cellStyle name="SAPBEXHLevel0X 4 2 4 2 2" xfId="3708" xr:uid="{2A36B5AB-F3C0-4141-8294-41DC3FCACB28}"/>
    <cellStyle name="SAPBEXHLevel0X 4 2 4 3" xfId="3707" xr:uid="{235D5ACB-48C6-4E37-917B-CD058CF8B32C}"/>
    <cellStyle name="SAPBEXHLevel0X 4 2 4 3 2" xfId="3706" xr:uid="{3FFB558C-3FE2-45B9-85CA-78DFDB7A737F}"/>
    <cellStyle name="SAPBEXHLevel0X 4 2 4 4" xfId="3705" xr:uid="{865CC14E-22F0-4DE1-B56F-69CA2E4AAFE5}"/>
    <cellStyle name="SAPBEXHLevel0X 4 2 4 4 2" xfId="3704" xr:uid="{3B5C2268-6AB9-44DE-9B14-BA3E4FD6FDD3}"/>
    <cellStyle name="SAPBEXHLevel0X 4 2 4 5" xfId="3703" xr:uid="{C447575C-6E16-4148-B7FA-9C77DA3E25D3}"/>
    <cellStyle name="SAPBEXHLevel0X 4 2 4 6" xfId="3702" xr:uid="{067609C0-0D61-4CDC-BEC0-EEA38C90BDE0}"/>
    <cellStyle name="SAPBEXHLevel0X 4 2 5" xfId="3701" xr:uid="{1D0F1335-ECDB-41EB-9DB9-8B226348057F}"/>
    <cellStyle name="SAPBEXHLevel0X 4 2_DSub" xfId="3700" xr:uid="{553B25A5-D9EF-4C5F-A6C0-8373FFCDB133}"/>
    <cellStyle name="SAPBEXHLevel0X 4 3" xfId="3699" xr:uid="{B02AE5C5-A9D8-439B-8F32-6B7313D96273}"/>
    <cellStyle name="SAPBEXHLevel0X 4 3 2" xfId="3698" xr:uid="{01EDBB17-6E42-4EDE-BF3E-58B947B7126E}"/>
    <cellStyle name="SAPBEXHLevel0X 4 3 2 2" xfId="3697" xr:uid="{EB72F937-1D83-480F-9583-0C0730BBAD42}"/>
    <cellStyle name="SAPBEXHLevel0X 4 3 2 2 2" xfId="3696" xr:uid="{2B7707EE-BC7F-4B63-BB58-30888232240B}"/>
    <cellStyle name="SAPBEXHLevel0X 4 3 2 2 2 2" xfId="3695" xr:uid="{8B5FB881-F621-4A77-9190-E23B1B9C84D4}"/>
    <cellStyle name="SAPBEXHLevel0X 4 3 2 2 3" xfId="3694" xr:uid="{9F2D03F9-D342-4219-977F-B17E9C6A935C}"/>
    <cellStyle name="SAPBEXHLevel0X 4 3 2 2 3 2" xfId="3693" xr:uid="{FAE82898-163D-42DE-939C-D83C9FFADCB5}"/>
    <cellStyle name="SAPBEXHLevel0X 4 3 2 2 4" xfId="3692" xr:uid="{A3AE274F-28B2-46C3-914C-1D459309DE49}"/>
    <cellStyle name="SAPBEXHLevel0X 4 3 2 2 4 2" xfId="3691" xr:uid="{9B055398-0578-44B3-A72F-C245238433B6}"/>
    <cellStyle name="SAPBEXHLevel0X 4 3 2 2 5" xfId="3690" xr:uid="{1F528205-923E-477D-BF19-1E9FC1732E55}"/>
    <cellStyle name="SAPBEXHLevel0X 4 3 2 2 6" xfId="3689" xr:uid="{5EB707CC-A613-4244-9976-F14D55EC25C5}"/>
    <cellStyle name="SAPBEXHLevel0X 4 3 2 3" xfId="3688" xr:uid="{863DE297-881B-43C5-9493-468A65CC3547}"/>
    <cellStyle name="SAPBEXHLevel0X 4 3 2_Forecast" xfId="3687" xr:uid="{34526A24-AB0E-40FC-A39F-2F8BDB9C9F4C}"/>
    <cellStyle name="SAPBEXHLevel0X 4 3 3" xfId="3686" xr:uid="{1E6CFDCA-FB49-4467-9770-155331149671}"/>
    <cellStyle name="SAPBEXHLevel0X 4 3 3 2" xfId="3685" xr:uid="{A2D1E503-4A5F-40ED-B27B-5C76485705B3}"/>
    <cellStyle name="SAPBEXHLevel0X 4 3 3 2 2" xfId="3684" xr:uid="{3168E62E-1E40-4E7D-A793-ED2CCFD5A3FE}"/>
    <cellStyle name="SAPBEXHLevel0X 4 3 3 3" xfId="3683" xr:uid="{AC7D550D-2AC2-4153-9E9D-8F01539215BD}"/>
    <cellStyle name="SAPBEXHLevel0X 4 3 3 3 2" xfId="3682" xr:uid="{2D846103-0F29-43F6-AE99-0848C7EB1FC6}"/>
    <cellStyle name="SAPBEXHLevel0X 4 3 3 4" xfId="3681" xr:uid="{F4DFCBB0-BBC7-4C1F-BDF3-BF14CA78C7FC}"/>
    <cellStyle name="SAPBEXHLevel0X 4 3 3 4 2" xfId="53985" xr:uid="{78DF7CD1-17A6-4FE2-AE64-B55F0BF34063}"/>
    <cellStyle name="SAPBEXHLevel0X 4 3 3 5" xfId="3680" xr:uid="{A9320BC6-6909-4A81-9E05-5C043BD4B9C7}"/>
    <cellStyle name="SAPBEXHLevel0X 4 3 3 6" xfId="3679" xr:uid="{8F61176D-FE90-475D-9F4D-793F07E5FE15}"/>
    <cellStyle name="SAPBEXHLevel0X 4 3 4" xfId="3678" xr:uid="{27B7B5E0-6641-444A-A225-66D4D2209C7D}"/>
    <cellStyle name="SAPBEXHLevel0X 4 3_DSub" xfId="3677" xr:uid="{D36F6722-78EE-46B2-B679-9317D2F05D32}"/>
    <cellStyle name="SAPBEXHLevel0X 4 4" xfId="3676" xr:uid="{9AD82902-2FC4-401E-A06B-BB703F4472AB}"/>
    <cellStyle name="SAPBEXHLevel0X 4 4 2" xfId="3675" xr:uid="{3525E192-99AF-4DA3-B719-55E7DA737CCF}"/>
    <cellStyle name="SAPBEXHLevel0X 4 4 2 2" xfId="3674" xr:uid="{D5A15B2F-D2E0-4986-AB1B-8ACD07B23A50}"/>
    <cellStyle name="SAPBEXHLevel0X 4 4 2 2 2" xfId="3673" xr:uid="{8019A84E-C9EE-4D7F-A553-DAD8B3F98EA0}"/>
    <cellStyle name="SAPBEXHLevel0X 4 4 2 3" xfId="3672" xr:uid="{7581D10F-DE7B-4DDD-A819-42A22DDD08CA}"/>
    <cellStyle name="SAPBEXHLevel0X 4 4 2 3 2" xfId="3671" xr:uid="{811EF590-2304-43FA-B2FC-01C42F6DF10F}"/>
    <cellStyle name="SAPBEXHLevel0X 4 4 2 4" xfId="3670" xr:uid="{BF81A054-9A4C-4271-B868-CE82F68271F1}"/>
    <cellStyle name="SAPBEXHLevel0X 4 4 2 4 2" xfId="3669" xr:uid="{D4E2C102-F494-483B-82FC-DB2246A1D7B7}"/>
    <cellStyle name="SAPBEXHLevel0X 4 4 2 5" xfId="3668" xr:uid="{83E66249-CEF0-41E5-AE04-786AF01AE63B}"/>
    <cellStyle name="SAPBEXHLevel0X 4 4 2 6" xfId="202" xr:uid="{4246D7DB-5444-4518-A8AD-DB39B67AD8A3}"/>
    <cellStyle name="SAPBEXHLevel0X 4 4 3" xfId="3667" xr:uid="{1046FABB-C3BC-4A5C-8844-38BC07817E04}"/>
    <cellStyle name="SAPBEXHLevel0X 4 4_Forecast" xfId="3666" xr:uid="{CD82AEF1-E643-43ED-BAA2-35E4A83E208D}"/>
    <cellStyle name="SAPBEXHLevel0X 4 5" xfId="3665" xr:uid="{42571AA9-00D0-48C6-86C4-E75211964328}"/>
    <cellStyle name="SAPBEXHLevel0X 4 5 2" xfId="3664" xr:uid="{081E796F-BE82-4BCD-8206-7FD58F930E8A}"/>
    <cellStyle name="SAPBEXHLevel0X 4 5 2 2" xfId="3663" xr:uid="{C8C4DA7C-EC5B-449B-AD15-5081DECFBC11}"/>
    <cellStyle name="SAPBEXHLevel0X 4 5 3" xfId="3662" xr:uid="{F5D5AAA3-3538-47C9-AFC0-4FB4A89ABCA7}"/>
    <cellStyle name="SAPBEXHLevel0X 4 5 3 2" xfId="3661" xr:uid="{E151CD7A-7F54-404E-B38F-35BF213135E7}"/>
    <cellStyle name="SAPBEXHLevel0X 4 5 4" xfId="3660" xr:uid="{4E06212C-A65A-4CD2-9548-9A2832440455}"/>
    <cellStyle name="SAPBEXHLevel0X 4 5 4 2" xfId="3659" xr:uid="{C056ADB2-176A-441A-B728-8CD02373D713}"/>
    <cellStyle name="SAPBEXHLevel0X 4 5 5" xfId="3658" xr:uid="{85258355-D821-46A3-A14D-EE6550413EA3}"/>
    <cellStyle name="SAPBEXHLevel0X 4 5 6" xfId="3657" xr:uid="{3138CC5D-F226-46F0-B97E-EB37DF844856}"/>
    <cellStyle name="SAPBEXHLevel0X 4 6" xfId="3656" xr:uid="{E216CFE8-2246-4DDD-AFE2-094C5E804703}"/>
    <cellStyle name="SAPBEXHLevel0X 4_DSub" xfId="3655" xr:uid="{4A2BC643-4409-4C5B-8202-A9D1A771E30F}"/>
    <cellStyle name="SAPBEXHLevel0X 5" xfId="3654" xr:uid="{0C628825-1961-4B85-852B-4BEB6EF211CA}"/>
    <cellStyle name="SAPBEXHLevel0X 5 2" xfId="3653" xr:uid="{DD576A4A-855F-4F87-A728-91ADC649FA82}"/>
    <cellStyle name="SAPBEXHLevel0X 5 2 2" xfId="3652" xr:uid="{242C4189-C6C4-42D1-A5E9-1EBD8A455F4E}"/>
    <cellStyle name="SAPBEXHLevel0X 5 2 2 2" xfId="3651" xr:uid="{3562675C-413E-4383-960A-CB80D266BEC7}"/>
    <cellStyle name="SAPBEXHLevel0X 5 2 2 2 2" xfId="3650" xr:uid="{BE638FDB-977E-4215-9EE7-DBA817513D27}"/>
    <cellStyle name="SAPBEXHLevel0X 5 2 2 3" xfId="3649" xr:uid="{0CEBB44B-D150-40C6-950B-F2FD105A63F3}"/>
    <cellStyle name="SAPBEXHLevel0X 5 2 2 3 2" xfId="3648" xr:uid="{29D9F7CE-6392-4E35-A3D1-B44DE2ED61CF}"/>
    <cellStyle name="SAPBEXHLevel0X 5 2 2 4" xfId="3647" xr:uid="{9AC513AB-6B82-4F0C-BED5-389A6C996FA4}"/>
    <cellStyle name="SAPBEXHLevel0X 5 2 2 4 2" xfId="3646" xr:uid="{28AF4B96-4FC9-4018-9A6E-8138678B3FA2}"/>
    <cellStyle name="SAPBEXHLevel0X 5 2 2 5" xfId="3645" xr:uid="{021785AD-AFDC-4F77-988F-B0818F5F8460}"/>
    <cellStyle name="SAPBEXHLevel0X 5 2 2 6" xfId="3644" xr:uid="{CFCE5B3C-2D51-450B-A0A5-A565F4015977}"/>
    <cellStyle name="SAPBEXHLevel0X 5 2 3" xfId="3643" xr:uid="{DCC8E0F4-7792-4618-BBE5-C750D1D33B45}"/>
    <cellStyle name="SAPBEXHLevel0X 5 2 3 2" xfId="3642" xr:uid="{9DF3A3A5-953E-4805-BEA0-02F189E63D69}"/>
    <cellStyle name="SAPBEXHLevel0X 5 2 3 2 2" xfId="3641" xr:uid="{9CD4209A-1961-4E07-89F5-B39C8A7E160F}"/>
    <cellStyle name="SAPBEXHLevel0X 5 2 3 3" xfId="3640" xr:uid="{F4DD99C9-82A9-4868-BADC-F91D0F77C086}"/>
    <cellStyle name="SAPBEXHLevel0X 5 2 4" xfId="3639" xr:uid="{B88BDC18-82FB-4282-9571-0BD1630F8AC0}"/>
    <cellStyle name="SAPBEXHLevel0X 5 2_Forecast" xfId="3638" xr:uid="{846E17F6-CC15-4E6F-B664-26C7C747DB7D}"/>
    <cellStyle name="SAPBEXHLevel0X 5 3" xfId="3637" xr:uid="{EE071E3E-8279-47D7-A40C-44B921CDFEC2}"/>
    <cellStyle name="SAPBEXHLevel0X 5 3 2" xfId="3636" xr:uid="{A217D9FD-D4D0-4752-A122-FAF4D65BA873}"/>
    <cellStyle name="SAPBEXHLevel0X 5 3 2 2" xfId="3635" xr:uid="{5C7B18FA-5924-47E5-8162-3AA6ED99363C}"/>
    <cellStyle name="SAPBEXHLevel0X 5 3 2 2 2" xfId="3634" xr:uid="{B68EDA30-DA97-4076-95F1-B70C0F12E39E}"/>
    <cellStyle name="SAPBEXHLevel0X 5 3 2 3" xfId="3633" xr:uid="{61D43A55-8B2E-430C-9D74-B8FE587C7F94}"/>
    <cellStyle name="SAPBEXHLevel0X 5 3 2 3 2" xfId="3632" xr:uid="{C7BD9D26-F6F4-4296-81D2-E3080489EBF8}"/>
    <cellStyle name="SAPBEXHLevel0X 5 3 2 4" xfId="3631" xr:uid="{ED59E6EF-2C27-43CF-9EDF-C26111791956}"/>
    <cellStyle name="SAPBEXHLevel0X 5 3 2 4 2" xfId="3630" xr:uid="{CC6B6CA3-1366-4448-878D-7E121ED7B862}"/>
    <cellStyle name="SAPBEXHLevel0X 5 3 2 5" xfId="3629" xr:uid="{A8C2E669-C72C-4745-BE04-E561FB7F0B70}"/>
    <cellStyle name="SAPBEXHLevel0X 5 3 2 6" xfId="3628" xr:uid="{5B56CFBA-4EE5-412F-84E8-FC26539D2199}"/>
    <cellStyle name="SAPBEXHLevel0X 5 3 3" xfId="3627" xr:uid="{4EB80A45-E432-4E76-9A99-67F69753E774}"/>
    <cellStyle name="SAPBEXHLevel0X 5 3_Forecast" xfId="3626" xr:uid="{DBF7742E-FF12-4165-A401-174F50949607}"/>
    <cellStyle name="SAPBEXHLevel0X 5 4" xfId="3625" xr:uid="{C04426D8-D8A0-4E57-A73A-332690C7F161}"/>
    <cellStyle name="SAPBEXHLevel0X 5 4 2" xfId="3624" xr:uid="{D4D938C0-DD73-4B5D-9FDE-863B443C2A82}"/>
    <cellStyle name="SAPBEXHLevel0X 5 4 2 2" xfId="3623" xr:uid="{0E50DA93-169A-46B3-B3C4-DD5E034D8249}"/>
    <cellStyle name="SAPBEXHLevel0X 5 4 3" xfId="3622" xr:uid="{AD00CDBC-3559-443A-8B7A-5C1E42EBEE60}"/>
    <cellStyle name="SAPBEXHLevel0X 5 4 3 2" xfId="3621" xr:uid="{53962CFA-464C-4C1D-A745-A76A77FECBE0}"/>
    <cellStyle name="SAPBEXHLevel0X 5 4 4" xfId="3620" xr:uid="{85F267A2-BBD0-4D7A-A4A8-EFEBF24E4597}"/>
    <cellStyle name="SAPBEXHLevel0X 5 4 4 2" xfId="3619" xr:uid="{426B133B-819D-46DB-A7D2-8B0DBDB49D8F}"/>
    <cellStyle name="SAPBEXHLevel0X 5 4 5" xfId="3618" xr:uid="{0F8064A3-9EB5-4200-A6A1-90A4C93B9CE8}"/>
    <cellStyle name="SAPBEXHLevel0X 5 4 6" xfId="3617" xr:uid="{8A40EE67-C7A1-401F-92F6-B6928383F1CA}"/>
    <cellStyle name="SAPBEXHLevel0X 5 5" xfId="3616" xr:uid="{5064CE6D-F07F-4FBD-A330-2DFAC3CB29D6}"/>
    <cellStyle name="SAPBEXHLevel0X 5 5 2" xfId="3615" xr:uid="{2896062C-4701-4A35-94A1-ADC4B1DCAC0C}"/>
    <cellStyle name="SAPBEXHLevel0X 5 6" xfId="3614" xr:uid="{BEBF18EC-ED27-4186-BD67-D97DF347A93D}"/>
    <cellStyle name="SAPBEXHLevel0X 5_DSub" xfId="3613" xr:uid="{705A9166-8331-47C4-AD46-B45EEBB69B45}"/>
    <cellStyle name="SAPBEXHLevel0X 6" xfId="3612" xr:uid="{0C6B4028-6790-4800-ABF1-4113F556EE4A}"/>
    <cellStyle name="SAPBEXHLevel0X 6 2" xfId="3611" xr:uid="{19E969DD-291B-4F59-B1A0-FAEA05482AA6}"/>
    <cellStyle name="SAPBEXHLevel0X 6 2 2" xfId="3610" xr:uid="{2E55F66A-F38C-41B5-998A-851D2C317F88}"/>
    <cellStyle name="SAPBEXHLevel0X 6 2 2 2" xfId="3609" xr:uid="{E64FF905-CCFD-404E-A635-DE30F19A001C}"/>
    <cellStyle name="SAPBEXHLevel0X 6 2 2 2 2" xfId="3608" xr:uid="{5055E413-8709-4B9C-B661-25833E27D09F}"/>
    <cellStyle name="SAPBEXHLevel0X 6 2 2 3" xfId="3607" xr:uid="{0851E45A-6177-49C0-A617-531BCDFBA8D3}"/>
    <cellStyle name="SAPBEXHLevel0X 6 2 2 3 2" xfId="3606" xr:uid="{90C451BE-BB9A-49F4-BF93-85B344365E84}"/>
    <cellStyle name="SAPBEXHLevel0X 6 2 2 4" xfId="3605" xr:uid="{486987AB-D64C-49DF-99A3-BE99F57E917F}"/>
    <cellStyle name="SAPBEXHLevel0X 6 2 2 4 2" xfId="3604" xr:uid="{4F97FCCF-E663-4E04-AD89-169E531F9A9C}"/>
    <cellStyle name="SAPBEXHLevel0X 6 2 2 5" xfId="3603" xr:uid="{DA360847-CF48-468E-9289-C9E0FFF0A5BE}"/>
    <cellStyle name="SAPBEXHLevel0X 6 2 2 6" xfId="3602" xr:uid="{19849E77-16CD-424B-885A-003B85A5D6E4}"/>
    <cellStyle name="SAPBEXHLevel0X 6 2 3" xfId="3601" xr:uid="{A1C9ACCB-7971-43A9-AAB8-B67DEFED6915}"/>
    <cellStyle name="SAPBEXHLevel0X 6 2_Forecast" xfId="3600" xr:uid="{FEC030B3-32CB-47F6-A392-D4068AB6083B}"/>
    <cellStyle name="SAPBEXHLevel0X 6 3" xfId="3599" xr:uid="{C00EC2C6-6FDD-49FD-AC25-18B89699D08F}"/>
    <cellStyle name="SAPBEXHLevel0X 6 3 2" xfId="3598" xr:uid="{2B589840-7132-424A-89B0-08D3CD30DBDB}"/>
    <cellStyle name="SAPBEXHLevel0X 6 3 2 2" xfId="3597" xr:uid="{D330C4B6-D5FE-4B37-B552-5394D699B4A1}"/>
    <cellStyle name="SAPBEXHLevel0X 6 3 2 2 2" xfId="3596" xr:uid="{E01E4C69-88A5-4E76-83D2-E25F09FB2746}"/>
    <cellStyle name="SAPBEXHLevel0X 6 3 2 3" xfId="3595" xr:uid="{379771CE-9F81-446E-A16A-0BE1016AC3C7}"/>
    <cellStyle name="SAPBEXHLevel0X 6 3 2 3 2" xfId="3594" xr:uid="{743B1FA3-F64F-43E4-98D9-712CC88F3E6C}"/>
    <cellStyle name="SAPBEXHLevel0X 6 3 2 4" xfId="3593" xr:uid="{94376E70-F252-43CF-BA04-68FADCB51A2D}"/>
    <cellStyle name="SAPBEXHLevel0X 6 3 2 4 2" xfId="3592" xr:uid="{984870DE-A6B2-4A0C-B545-C54A3C48744E}"/>
    <cellStyle name="SAPBEXHLevel0X 6 3 2 5" xfId="3591" xr:uid="{4DBC0C92-0DD2-4B8B-946B-CB85AC3FF55E}"/>
    <cellStyle name="SAPBEXHLevel0X 6 3 2 6" xfId="3590" xr:uid="{1026DE9C-B562-4B3D-A121-4EB341349925}"/>
    <cellStyle name="SAPBEXHLevel0X 6 3 3" xfId="3589" xr:uid="{B3717632-C024-487C-A31A-175B2BDC47E5}"/>
    <cellStyle name="SAPBEXHLevel0X 6 3_Forecast" xfId="3588" xr:uid="{B82A588D-3B46-4AE7-8E4E-E9F4B41C6843}"/>
    <cellStyle name="SAPBEXHLevel0X 6 4" xfId="3587" xr:uid="{CAC7C599-C2FB-4ED1-B841-0960DEB93143}"/>
    <cellStyle name="SAPBEXHLevel0X 6 4 2" xfId="3586" xr:uid="{11B663F9-D9B6-416A-9548-D1826A3BC336}"/>
    <cellStyle name="SAPBEXHLevel0X 6 4 2 2" xfId="3585" xr:uid="{717175B4-59BB-49C6-8C32-21CF1F9B29F4}"/>
    <cellStyle name="SAPBEXHLevel0X 6 4 3" xfId="3584" xr:uid="{71B7DBBD-5EFE-48FC-BDC8-00A39007D336}"/>
    <cellStyle name="SAPBEXHLevel0X 6 4 3 2" xfId="3583" xr:uid="{FC1E5B3D-2361-420A-8869-A5874B10D070}"/>
    <cellStyle name="SAPBEXHLevel0X 6 4 4" xfId="3582" xr:uid="{46712CE2-B61E-4F93-8820-7DE80A187C2A}"/>
    <cellStyle name="SAPBEXHLevel0X 6 4 4 2" xfId="3581" xr:uid="{AD05655E-E7BD-41A5-B82C-90D77F336167}"/>
    <cellStyle name="SAPBEXHLevel0X 6 4 5" xfId="3580" xr:uid="{5B4280D9-6E99-4E44-958B-8DF604689AF7}"/>
    <cellStyle name="SAPBEXHLevel0X 6 4 6" xfId="3579" xr:uid="{83B76CAD-2C64-4602-BA3A-6CCE4880E815}"/>
    <cellStyle name="SAPBEXHLevel0X 6 5" xfId="3578" xr:uid="{2D11D47C-221E-4847-BF2E-82970523EA06}"/>
    <cellStyle name="SAPBEXHLevel0X 6_DSub" xfId="3577" xr:uid="{5FC99A93-6656-4A5B-9801-CF51A4CF6482}"/>
    <cellStyle name="SAPBEXHLevel0X 7" xfId="3576" xr:uid="{429A4828-1F96-4E35-BB8A-D4E77547D746}"/>
    <cellStyle name="SAPBEXHLevel0X 7 2" xfId="3575" xr:uid="{FEC725DA-9124-40E8-AEC7-E86B6995B4C1}"/>
    <cellStyle name="SAPBEXHLevel0X 7 2 2" xfId="3574" xr:uid="{494601C7-5AD6-408D-9E44-88EA74ADD187}"/>
    <cellStyle name="SAPBEXHLevel0X 7 2 2 2" xfId="3573" xr:uid="{2D1B8559-BE25-44F6-970C-BBCA2643A47A}"/>
    <cellStyle name="SAPBEXHLevel0X 7 2 3" xfId="3572" xr:uid="{FDE9D01A-99F7-4822-A483-180D6B77EDFF}"/>
    <cellStyle name="SAPBEXHLevel0X 7 2 3 2" xfId="3571" xr:uid="{264C16C6-642C-4C08-AE14-3A89E49AF62C}"/>
    <cellStyle name="SAPBEXHLevel0X 7 2 4" xfId="3570" xr:uid="{617C7319-271E-461A-962C-39DA309FFA68}"/>
    <cellStyle name="SAPBEXHLevel0X 7 2 5" xfId="3569" xr:uid="{44785980-BD9B-4019-AA9E-3BA6D8CEB3B8}"/>
    <cellStyle name="SAPBEXHLevel0X 7 2 6" xfId="3568" xr:uid="{ABF0D417-AA9A-410E-8C4A-00CA08FA41BB}"/>
    <cellStyle name="SAPBEXHLevel0X 7 3" xfId="3567" xr:uid="{24F81C81-9866-4B0E-A377-8054FA4B867C}"/>
    <cellStyle name="SAPBEXHLevel0X 8" xfId="3566" xr:uid="{863A2BF0-0D65-4CBD-B021-6A3E0029B6DD}"/>
    <cellStyle name="SAPBEXHLevel0X 8 2" xfId="3565" xr:uid="{6833AB19-F5C8-411B-A1CA-93A9C21AB2DE}"/>
    <cellStyle name="SAPBEXHLevel0X 8 2 2" xfId="3564" xr:uid="{6767E956-D452-4A83-86D4-9B76F369228C}"/>
    <cellStyle name="SAPBEXHLevel0X 8 2 2 2" xfId="3563" xr:uid="{9ADAEB14-9AC6-412F-A431-7737AC8DCA0C}"/>
    <cellStyle name="SAPBEXHLevel0X 8 2 3" xfId="3562" xr:uid="{57B5CB2D-A957-4C43-8A8A-F0A70EA9D4FF}"/>
    <cellStyle name="SAPBEXHLevel0X 8 2 3 2" xfId="3561" xr:uid="{527EE1CD-DD93-4CB2-B3C3-29F320FCA8A8}"/>
    <cellStyle name="SAPBEXHLevel0X 8 2 4" xfId="3560" xr:uid="{2C6D51AB-8529-4878-B0E1-B0150D290E2C}"/>
    <cellStyle name="SAPBEXHLevel0X 8 2 5" xfId="3559" xr:uid="{3551C7BD-E175-46E3-BB5B-784D220B3EDD}"/>
    <cellStyle name="SAPBEXHLevel0X 8 2 6" xfId="3558" xr:uid="{CA7B9243-E834-495C-938B-2295FAFB583E}"/>
    <cellStyle name="SAPBEXHLevel0X 8 3" xfId="3557" xr:uid="{86B7BB28-D924-4356-808F-55E2A4B263C1}"/>
    <cellStyle name="SAPBEXHLevel0X 8 3 2" xfId="3556" xr:uid="{9B14E679-8EDB-4601-BA08-89FD6F0A2B38}"/>
    <cellStyle name="SAPBEXHLevel0X 8 4" xfId="3555" xr:uid="{FB987051-A428-4FDE-B54F-4E3E6897733E}"/>
    <cellStyle name="SAPBEXHLevel0X 8 4 2" xfId="3554" xr:uid="{AA730F1E-32A5-4056-A8E4-4E03D89C7CA7}"/>
    <cellStyle name="SAPBEXHLevel0X 8 5" xfId="3553" xr:uid="{EB9F0D0C-BE16-44B5-946E-0A9E844DC13D}"/>
    <cellStyle name="SAPBEXHLevel0X 8 6" xfId="3552" xr:uid="{661E89EA-57F5-455B-B956-21965BFDB26A}"/>
    <cellStyle name="SAPBEXHLevel0X 8 7" xfId="3551" xr:uid="{691C7BC2-6C42-4AF3-8F38-5471181AEF68}"/>
    <cellStyle name="SAPBEXHLevel0X 8 8" xfId="3550" xr:uid="{7AF4649D-AD8E-426F-9386-8324E77F79A4}"/>
    <cellStyle name="SAPBEXHLevel0X 9" xfId="3549" xr:uid="{327BF432-0F4C-480F-9DDA-C7A8E80D62A4}"/>
    <cellStyle name="SAPBEXHLevel0X 9 2" xfId="3548" xr:uid="{CC8E16D2-CF66-4FE6-A548-5EB836706C7B}"/>
    <cellStyle name="SAPBEXHLevel0X 9 2 2" xfId="3547" xr:uid="{927BEA59-87B0-4824-9623-43144E965F19}"/>
    <cellStyle name="SAPBEXHLevel0X 9 2 2 2" xfId="3546" xr:uid="{355A6C43-C7B7-48A7-9AB9-ADDE7C293ADE}"/>
    <cellStyle name="SAPBEXHLevel0X 9 2 3" xfId="3545" xr:uid="{2E19080B-35BB-4F7F-BC4E-FC2BC8A39F76}"/>
    <cellStyle name="SAPBEXHLevel0X 9 2 3 2" xfId="3544" xr:uid="{166E83EB-21F0-4A51-A752-3E86EC6AE766}"/>
    <cellStyle name="SAPBEXHLevel0X 9 2 4" xfId="3543" xr:uid="{809F43EA-EAE2-4095-B929-6B844DF605E9}"/>
    <cellStyle name="SAPBEXHLevel0X 9 2 5" xfId="3542" xr:uid="{D700CACE-17BD-47BD-BDF6-0960B6B05FC2}"/>
    <cellStyle name="SAPBEXHLevel0X 9 2 6" xfId="3541" xr:uid="{635DEDDC-BB97-4994-A5F1-0E1A2E75DD4B}"/>
    <cellStyle name="SAPBEXHLevel0X 9 3" xfId="3540" xr:uid="{82778D3E-CF20-4231-A224-2D1C6C543CD9}"/>
    <cellStyle name="SAPBEXHLevel0X_2014 GRC ED Capital Rev00" xfId="3539" xr:uid="{C3975F4D-FA74-4B00-B660-0FEFAD3F0BCB}"/>
    <cellStyle name="SAPBEXHLevel1" xfId="53766" xr:uid="{40E94C4A-F268-41C3-A86F-F3F847887810}"/>
    <cellStyle name="SAPBEXHLevel1 10" xfId="3538" xr:uid="{6B70F081-CA9F-4627-9715-E81D5378B667}"/>
    <cellStyle name="SAPBEXHLevel1 11" xfId="3537" xr:uid="{63E57B1B-1668-4F5B-A70A-5524A5A2AB3E}"/>
    <cellStyle name="SAPBEXHLevel1 12" xfId="3536" xr:uid="{DD8494CC-A4EA-40CA-B2DB-9F2B1B4C8B57}"/>
    <cellStyle name="SAPBEXHLevel1 2" xfId="3535" xr:uid="{A00A04CD-C46F-42D1-B5C6-2841FD0E2AC1}"/>
    <cellStyle name="SAPBEXHLevel1 2 2" xfId="3534" xr:uid="{BE6D202C-BE42-4F05-929F-66552989D1AA}"/>
    <cellStyle name="SAPBEXHLevel1 2 2 2" xfId="3533" xr:uid="{AA689BFE-2743-4483-A3FD-31F899990AB5}"/>
    <cellStyle name="SAPBEXHLevel1 2 2 2 2" xfId="3532" xr:uid="{FDAF1B9D-4613-45EF-91B2-5A1EB88C719D}"/>
    <cellStyle name="SAPBEXHLevel1 2 2 2 2 2" xfId="3531" xr:uid="{1742E512-CF6C-4DEB-BC87-853F9C8AEFA1}"/>
    <cellStyle name="SAPBEXHLevel1 2 2 2 2 2 2" xfId="3530" xr:uid="{65BBCB2E-2D47-460A-BEB3-BFC5BC82D6B7}"/>
    <cellStyle name="SAPBEXHLevel1 2 2 2 2 2 2 2" xfId="3529" xr:uid="{AE20D67F-C3D6-4A65-B6A9-DBD962F78103}"/>
    <cellStyle name="SAPBEXHLevel1 2 2 2 2 2 2 2 2" xfId="201" xr:uid="{8663C281-44BE-4E63-B691-65A68773762B}"/>
    <cellStyle name="SAPBEXHLevel1 2 2 2 2 2 2 3" xfId="3528" xr:uid="{15038927-6C43-4109-9118-666E8DA631C3}"/>
    <cellStyle name="SAPBEXHLevel1 2 2 2 2 2 2 4" xfId="3527" xr:uid="{C0D41595-5BB9-4DE5-BDE4-1FE7D3AA0E01}"/>
    <cellStyle name="SAPBEXHLevel1 2 2 2 2 2 3" xfId="3526" xr:uid="{3CC35FF9-2AE9-4A1D-8E5A-E4D8967258DA}"/>
    <cellStyle name="SAPBEXHLevel1 2 2 2 2 2 3 2" xfId="3525" xr:uid="{668B6A5B-A374-4FE5-BF30-357470B3E6EB}"/>
    <cellStyle name="SAPBEXHLevel1 2 2 2 2 2 4" xfId="3524" xr:uid="{F75ADAB5-14E8-42B8-B5D0-9FA0985761AB}"/>
    <cellStyle name="SAPBEXHLevel1 2 2 2 2 2 4 2" xfId="3523" xr:uid="{9BF8D607-2851-4CB6-AD03-4C145A0AF1B3}"/>
    <cellStyle name="SAPBEXHLevel1 2 2 2 2 2 5" xfId="3522" xr:uid="{BBAC91F9-E9D3-4A6F-94C4-8CE6FCABDA15}"/>
    <cellStyle name="SAPBEXHLevel1 2 2 2 2 3" xfId="3521" xr:uid="{FF39B776-3B10-48B6-8158-CEDA15351C18}"/>
    <cellStyle name="SAPBEXHLevel1 2 2 2 2 3 2" xfId="3520" xr:uid="{DD68C21C-465D-4181-8239-BE908FE7BB27}"/>
    <cellStyle name="SAPBEXHLevel1 2 2 2 2 3 2 2" xfId="3519" xr:uid="{5AF1324B-62B6-4CB7-B726-90DD8DE5DDB8}"/>
    <cellStyle name="SAPBEXHLevel1 2 2 2 2 3 3" xfId="3518" xr:uid="{BCF8F9B0-882C-46BF-8390-42C8B8D701EA}"/>
    <cellStyle name="SAPBEXHLevel1 2 2 2 2 3 4" xfId="3517" xr:uid="{8184E391-928B-4F48-A25A-AAF798C141BA}"/>
    <cellStyle name="SAPBEXHLevel1 2 2 2 2 4" xfId="3516" xr:uid="{1F2788A3-D48A-4490-99E5-59843091690F}"/>
    <cellStyle name="SAPBEXHLevel1 2 2 2 2_Forecast" xfId="3515" xr:uid="{87D20D47-315D-4B2B-A528-ED964AFF2AC8}"/>
    <cellStyle name="SAPBEXHLevel1 2 2 2 3" xfId="3514" xr:uid="{4791EB4F-96D6-4EBA-8D8F-02194A68C3D9}"/>
    <cellStyle name="SAPBEXHLevel1 2 2 2 3 2" xfId="3513" xr:uid="{527F798B-FC6B-4BEB-9BEF-7943943179D0}"/>
    <cellStyle name="SAPBEXHLevel1 2 2 2 3 2 2" xfId="3512" xr:uid="{8BD10DEA-4414-4FD0-97C2-0F574D31C7DA}"/>
    <cellStyle name="SAPBEXHLevel1 2 2 2 3 2 2 2" xfId="3511" xr:uid="{6E241D7D-A0FF-4AD0-BD56-91A61D816778}"/>
    <cellStyle name="SAPBEXHLevel1 2 2 2 3 2 3" xfId="200" xr:uid="{BDE29572-59A6-4F02-A2FF-B077DCB42BD6}"/>
    <cellStyle name="SAPBEXHLevel1 2 2 2 3 2 4" xfId="199" xr:uid="{D2FCE14D-48F0-4D0D-93A4-3FB0FFD99B0D}"/>
    <cellStyle name="SAPBEXHLevel1 2 2 2 3 3" xfId="53958" xr:uid="{33F1D883-AC63-412D-9370-969980CE908C}"/>
    <cellStyle name="SAPBEXHLevel1 2 2 2 3 3 2" xfId="198" xr:uid="{6F00CC68-E4E9-44B8-95E8-631C3FD01D6D}"/>
    <cellStyle name="SAPBEXHLevel1 2 2 2 3 4" xfId="3510" xr:uid="{5D0CE603-4C03-49F7-B120-829B823DFF92}"/>
    <cellStyle name="SAPBEXHLevel1 2 2 2 3 4 2" xfId="3509" xr:uid="{4AE3E4E7-631C-4A29-8F1E-95651547307B}"/>
    <cellStyle name="SAPBEXHLevel1 2 2 2 3 5" xfId="3508" xr:uid="{B668B9A9-C0B2-498F-ADA0-AE9C206112AB}"/>
    <cellStyle name="SAPBEXHLevel1 2 2 2 4" xfId="3507" xr:uid="{D0AA44C4-9397-469E-BE4C-C45632AEB84D}"/>
    <cellStyle name="SAPBEXHLevel1 2 2 2 4 2" xfId="3506" xr:uid="{F5D34708-804F-4430-B5C6-90ED718E55EF}"/>
    <cellStyle name="SAPBEXHLevel1 2 2 2 4 2 2" xfId="3505" xr:uid="{EF778571-146F-4891-8273-27D2DC7C1AD6}"/>
    <cellStyle name="SAPBEXHLevel1 2 2 2 4 3" xfId="3504" xr:uid="{5AE76D06-8F87-4D50-9A8C-F803D09A7C28}"/>
    <cellStyle name="SAPBEXHLevel1 2 2 2 4 4" xfId="3503" xr:uid="{2779B3F5-342D-42E7-9549-D7FAE96D8731}"/>
    <cellStyle name="SAPBEXHLevel1 2 2 2 5" xfId="3502" xr:uid="{2BDACBB6-B68B-4194-BD86-7CD7AA87C24E}"/>
    <cellStyle name="SAPBEXHLevel1 2 2 2_DSub" xfId="3501" xr:uid="{9570ADCB-15F9-4E5C-94A6-3BB5C6B657E5}"/>
    <cellStyle name="SAPBEXHLevel1 2 2 3" xfId="3500" xr:uid="{3A98AAAC-841C-4D45-B268-4382274BB1BF}"/>
    <cellStyle name="SAPBEXHLevel1 2 2 3 2" xfId="3499" xr:uid="{9A90D442-75C2-452B-94E5-18D70F461DD2}"/>
    <cellStyle name="SAPBEXHLevel1 2 2 3 2 2" xfId="3498" xr:uid="{3F201467-F1DD-43E3-8C16-F23E2754F68D}"/>
    <cellStyle name="SAPBEXHLevel1 2 2 3 2 2 2" xfId="3497" xr:uid="{CD61858D-C827-4914-B42C-928B9C6FF41B}"/>
    <cellStyle name="SAPBEXHLevel1 2 2 3 2 2 2 2" xfId="3496" xr:uid="{A3C10050-FDFF-4093-AC66-DFB03FC40DB8}"/>
    <cellStyle name="SAPBEXHLevel1 2 2 3 2 2 2 2 2" xfId="3495" xr:uid="{25701FD6-0CD3-4C3E-A599-847BB444E412}"/>
    <cellStyle name="SAPBEXHLevel1 2 2 3 2 2 2 3" xfId="3494" xr:uid="{26166CF7-2E8D-4DD0-88F2-667F15EDACF2}"/>
    <cellStyle name="SAPBEXHLevel1 2 2 3 2 2 2 4" xfId="3493" xr:uid="{076ADD30-3B24-4CBF-B219-CE207ECBC3A2}"/>
    <cellStyle name="SAPBEXHLevel1 2 2 3 2 2 3" xfId="3492" xr:uid="{E24BCF45-3D97-4FF2-BCDF-8CDA551B5031}"/>
    <cellStyle name="SAPBEXHLevel1 2 2 3 2 2 3 2" xfId="3491" xr:uid="{E48D0E5E-A5CB-4414-BC79-3E51105092C5}"/>
    <cellStyle name="SAPBEXHLevel1 2 2 3 2 2 4" xfId="3490" xr:uid="{B10A644C-D698-477A-B450-2170614095DC}"/>
    <cellStyle name="SAPBEXHLevel1 2 2 3 2 2 4 2" xfId="3489" xr:uid="{BDC1905C-3F62-461F-947F-3382686E7E32}"/>
    <cellStyle name="SAPBEXHLevel1 2 2 3 2 2 5" xfId="3488" xr:uid="{ADB52B15-591A-4630-8E05-ECAB5656A127}"/>
    <cellStyle name="SAPBEXHLevel1 2 2 3 2 3" xfId="3487" xr:uid="{E95A7684-6E47-4C85-938C-A1265165B233}"/>
    <cellStyle name="SAPBEXHLevel1 2 2 3 2 3 2" xfId="3486" xr:uid="{DB40E7EB-C127-4267-B56F-903B58DCF432}"/>
    <cellStyle name="SAPBEXHLevel1 2 2 3 2 3 2 2" xfId="3485" xr:uid="{03EB96FB-A58F-4F2F-AB60-191C25DDDC9F}"/>
    <cellStyle name="SAPBEXHLevel1 2 2 3 2 3 3" xfId="3484" xr:uid="{41583B12-09F0-4FB4-9306-D25D4532F1C4}"/>
    <cellStyle name="SAPBEXHLevel1 2 2 3 2 3 4" xfId="3483" xr:uid="{C6387914-FACD-4211-8AFB-A118382E1FCE}"/>
    <cellStyle name="SAPBEXHLevel1 2 2 3 2 4" xfId="3482" xr:uid="{7DCC4371-26A0-49A6-BAD4-0DC37C9DD8DE}"/>
    <cellStyle name="SAPBEXHLevel1 2 2 3 2_Forecast" xfId="3481" xr:uid="{6176370F-F3E0-4A79-AE41-B4FFE49DC35F}"/>
    <cellStyle name="SAPBEXHLevel1 2 2 3 3" xfId="3480" xr:uid="{5229E46B-9D39-40A3-A8F3-0D795EF6FA0E}"/>
    <cellStyle name="SAPBEXHLevel1 2 2 3 3 2" xfId="3479" xr:uid="{22629C59-D9C2-4072-889B-8D29344417F9}"/>
    <cellStyle name="SAPBEXHLevel1 2 2 3 3 2 2" xfId="3478" xr:uid="{41C4D6AD-7A75-4BE6-8FDB-E7450AB39535}"/>
    <cellStyle name="SAPBEXHLevel1 2 2 3 3 2 2 2" xfId="3477" xr:uid="{C3ACA646-7BB7-4DCA-8C00-CFB229A58867}"/>
    <cellStyle name="SAPBEXHLevel1 2 2 3 3 2 3" xfId="3476" xr:uid="{AB640A06-B0A5-4F30-8FAE-D766024AB300}"/>
    <cellStyle name="SAPBEXHLevel1 2 2 3 3 2 4" xfId="3475" xr:uid="{A21A7ADB-602A-4404-B4FB-487C50051699}"/>
    <cellStyle name="SAPBEXHLevel1 2 2 3 3 3" xfId="3474" xr:uid="{4BE840A0-F38A-4B1B-8472-F44D8605120B}"/>
    <cellStyle name="SAPBEXHLevel1 2 2 3 3 3 2" xfId="3473" xr:uid="{05E5930C-68D7-41E8-87F7-5A02EBB5D1B6}"/>
    <cellStyle name="SAPBEXHLevel1 2 2 3 3 4" xfId="3472" xr:uid="{49280ECE-DD46-4918-AEF2-D977A96F8F9E}"/>
    <cellStyle name="SAPBEXHLevel1 2 2 3 3 4 2" xfId="3471" xr:uid="{1E5FC948-7BD2-42A1-9FD7-90A4A8825832}"/>
    <cellStyle name="SAPBEXHLevel1 2 2 3 3 5" xfId="3470" xr:uid="{A212D406-19A8-4856-B0A5-B38A2E7A7C5C}"/>
    <cellStyle name="SAPBEXHLevel1 2 2 3 4" xfId="3469" xr:uid="{F4A32052-3684-4587-ACD0-59723CCCB224}"/>
    <cellStyle name="SAPBEXHLevel1 2 2 3 4 2" xfId="3468" xr:uid="{181B3595-4FF7-4B15-B317-064C6FC714B9}"/>
    <cellStyle name="SAPBEXHLevel1 2 2 3 4 2 2" xfId="3467" xr:uid="{0766E644-970B-4900-A22D-572A49CA8B39}"/>
    <cellStyle name="SAPBEXHLevel1 2 2 3 4 3" xfId="3466" xr:uid="{5E897E3C-1A91-44E2-9138-DDC41F28926D}"/>
    <cellStyle name="SAPBEXHLevel1 2 2 3 4 4" xfId="3465" xr:uid="{241A88A2-D8C0-48E3-B894-47DA850BB845}"/>
    <cellStyle name="SAPBEXHLevel1 2 2 3 5" xfId="3464" xr:uid="{59ABA7C3-5E3B-4DAF-9FB3-91284E02DD59}"/>
    <cellStyle name="SAPBEXHLevel1 2 2 3_DSub" xfId="3463" xr:uid="{9DDFA386-CB74-4281-9A32-FD78589B9BEB}"/>
    <cellStyle name="SAPBEXHLevel1 2 2 4" xfId="3462" xr:uid="{857F13A8-F9A3-4889-AD66-9FFCB1F0BB0C}"/>
    <cellStyle name="SAPBEXHLevel1 2 2 4 2" xfId="3461" xr:uid="{7EBF74DF-568B-40A9-9B38-2ABD1D2D52EA}"/>
    <cellStyle name="SAPBEXHLevel1 2 2 4 2 2" xfId="3460" xr:uid="{FC25D8C6-8CB5-4C88-AA5E-660BA701CCBD}"/>
    <cellStyle name="SAPBEXHLevel1 2 2 4 2 2 2" xfId="3459" xr:uid="{34C9BE3E-A83A-4FF1-BBBF-E636F2944231}"/>
    <cellStyle name="SAPBEXHLevel1 2 2 4 2 2 2 2" xfId="3458" xr:uid="{38EED195-48DA-402B-B7E9-3188BE89395D}"/>
    <cellStyle name="SAPBEXHLevel1 2 2 4 2 2 3" xfId="3457" xr:uid="{C92A36BA-8462-4A0E-98D6-3E276DF9F0FF}"/>
    <cellStyle name="SAPBEXHLevel1 2 2 4 2 2 4" xfId="3456" xr:uid="{38618D2B-D308-4A36-BA7C-F81DB3E4CE8B}"/>
    <cellStyle name="SAPBEXHLevel1 2 2 4 2 3" xfId="3455" xr:uid="{F34B13E7-09B1-42DB-A47F-83BA095F8F20}"/>
    <cellStyle name="SAPBEXHLevel1 2 2 4 2 3 2" xfId="3454" xr:uid="{A42E1EB5-2FA3-47EC-9641-93DDAD3F697D}"/>
    <cellStyle name="SAPBEXHLevel1 2 2 4 2 4" xfId="3453" xr:uid="{CFAA5F74-B381-429B-A5CF-F0069796EB65}"/>
    <cellStyle name="SAPBEXHLevel1 2 2 4 2 4 2" xfId="3452" xr:uid="{783CDE97-1931-4DA9-BEB1-418EF537C02B}"/>
    <cellStyle name="SAPBEXHLevel1 2 2 4 2 5" xfId="3451" xr:uid="{5CDA323C-62F6-4087-95BC-A14CCED25A79}"/>
    <cellStyle name="SAPBEXHLevel1 2 2 4 3" xfId="3450" xr:uid="{A272FD3C-E872-49FF-BA48-71A4B2BCDEC4}"/>
    <cellStyle name="SAPBEXHLevel1 2 2 4 3 2" xfId="3449" xr:uid="{BF2A521A-2DC5-4EEF-A302-A71DEBE73A1D}"/>
    <cellStyle name="SAPBEXHLevel1 2 2 4 3 2 2" xfId="3448" xr:uid="{94D05679-7F2E-4105-AA61-5E3962EB0B6B}"/>
    <cellStyle name="SAPBEXHLevel1 2 2 4 3 3" xfId="3447" xr:uid="{5E65E48F-C7A4-4C29-9C4D-65D7FAEFCA82}"/>
    <cellStyle name="SAPBEXHLevel1 2 2 4 3 4" xfId="3446" xr:uid="{BE93E25A-4E96-49C2-858C-9906F231239C}"/>
    <cellStyle name="SAPBEXHLevel1 2 2 4 4" xfId="3445" xr:uid="{7B55F02D-98F1-4796-8CE0-24F2B1ED075C}"/>
    <cellStyle name="SAPBEXHLevel1 2 2 4_Forecast" xfId="3444" xr:uid="{F9024AF7-E1D9-4EE2-9EF7-806E826B33FE}"/>
    <cellStyle name="SAPBEXHLevel1 2 2 5" xfId="3443" xr:uid="{128837E2-5AB2-4C8B-B6EB-7FC75C3684C7}"/>
    <cellStyle name="SAPBEXHLevel1 2 2 5 2" xfId="3442" xr:uid="{6059158A-80A9-4D36-B26C-3BB388C5F038}"/>
    <cellStyle name="SAPBEXHLevel1 2 2 5 2 2" xfId="3441" xr:uid="{A87C4401-F16B-473F-8170-0F59CCBD226F}"/>
    <cellStyle name="SAPBEXHLevel1 2 2 5 2 2 2" xfId="3440" xr:uid="{39AA6235-1F3B-4BA3-A737-591001B745C9}"/>
    <cellStyle name="SAPBEXHLevel1 2 2 5 2 3" xfId="3439" xr:uid="{425D13C2-86F5-4B22-B6D3-EF0871110754}"/>
    <cellStyle name="SAPBEXHLevel1 2 2 5 2 4" xfId="3438" xr:uid="{1A776766-C5FC-4DB5-84AF-C785691EA152}"/>
    <cellStyle name="SAPBEXHLevel1 2 2 5 3" xfId="3437" xr:uid="{85EE0B97-289D-47D3-B33B-578934A3080B}"/>
    <cellStyle name="SAPBEXHLevel1 2 2 5 3 2" xfId="3436" xr:uid="{5A47D0A1-24CE-473A-902C-F17E3020AC37}"/>
    <cellStyle name="SAPBEXHLevel1 2 2 5 4" xfId="3435" xr:uid="{38B45434-7D9F-4869-BFC7-5ADB08574C97}"/>
    <cellStyle name="SAPBEXHLevel1 2 2 5 4 2" xfId="3434" xr:uid="{FEF71199-F58D-410B-B13A-A5A4F1606FF8}"/>
    <cellStyle name="SAPBEXHLevel1 2 2 5 5" xfId="3433" xr:uid="{D613A563-4420-45CB-B53A-4D45AC89BC76}"/>
    <cellStyle name="SAPBEXHLevel1 2 2 6" xfId="3432" xr:uid="{A44A6D17-87A3-4B52-BB10-C0B706D25A4D}"/>
    <cellStyle name="SAPBEXHLevel1 2 2 6 2" xfId="3431" xr:uid="{383742D6-0B41-413C-A753-2E063895D706}"/>
    <cellStyle name="SAPBEXHLevel1 2 2 6 2 2" xfId="3430" xr:uid="{856D3B10-0555-46AA-B6FC-C4C2760934B9}"/>
    <cellStyle name="SAPBEXHLevel1 2 2 6 3" xfId="3429" xr:uid="{49511F37-28E7-48EA-8CEB-9A2BAC910A37}"/>
    <cellStyle name="SAPBEXHLevel1 2 2 6 4" xfId="3428" xr:uid="{18239C5D-2660-454E-ABE7-D736CADAB233}"/>
    <cellStyle name="SAPBEXHLevel1 2 2 7" xfId="3427" xr:uid="{6C01548D-6890-4182-996E-682C37EA3098}"/>
    <cellStyle name="SAPBEXHLevel1 2 2_DSub" xfId="3426" xr:uid="{6A046BCB-9CBB-48EA-B939-79B278242F78}"/>
    <cellStyle name="SAPBEXHLevel1 2 3" xfId="3425" xr:uid="{5B872769-EB5D-45D9-8C40-12DF9FD987BC}"/>
    <cellStyle name="SAPBEXHLevel1 2 3 2" xfId="3424" xr:uid="{A70BFEB3-34F7-4108-BC35-038B4967AA92}"/>
    <cellStyle name="SAPBEXHLevel1 2 3 2 2" xfId="3423" xr:uid="{A1B60DB3-8884-4EE7-A951-2D276BDF297B}"/>
    <cellStyle name="SAPBEXHLevel1 2 3 2 2 2" xfId="3422" xr:uid="{A792DA5F-0FAA-4E2B-A589-DFA28E0FC943}"/>
    <cellStyle name="SAPBEXHLevel1 2 3 2 2 2 2" xfId="3421" xr:uid="{344A39DA-C3F2-4CCF-B2A0-F326640458C3}"/>
    <cellStyle name="SAPBEXHLevel1 2 3 2 2 2 2 2" xfId="3420" xr:uid="{FC121B4B-0C1E-4342-8E4B-F79FFE8BD218}"/>
    <cellStyle name="SAPBEXHLevel1 2 3 2 2 2 2 2 2" xfId="3419" xr:uid="{604BFCDD-B9A5-48B1-9470-9EDA49E9E20B}"/>
    <cellStyle name="SAPBEXHLevel1 2 3 2 2 2 2 3" xfId="3418" xr:uid="{246E1BBF-4F52-41B4-8803-370833405AF2}"/>
    <cellStyle name="SAPBEXHLevel1 2 3 2 2 2 2 4" xfId="3417" xr:uid="{64977406-C802-4C85-A387-157B2AEA57CF}"/>
    <cellStyle name="SAPBEXHLevel1 2 3 2 2 2 3" xfId="3416" xr:uid="{C06AEA02-DB4A-4A35-AAF5-52E244182CA8}"/>
    <cellStyle name="SAPBEXHLevel1 2 3 2 2 2 3 2" xfId="3415" xr:uid="{3284A0A9-BA07-4924-B2C4-F5159D4CF983}"/>
    <cellStyle name="SAPBEXHLevel1 2 3 2 2 2 4" xfId="3414" xr:uid="{0081CB03-5FEF-4955-A7F8-44EE21947FC4}"/>
    <cellStyle name="SAPBEXHLevel1 2 3 2 2 2 4 2" xfId="3413" xr:uid="{DACD709F-E9F4-4910-AEF3-CDDA8F0669BA}"/>
    <cellStyle name="SAPBEXHLevel1 2 3 2 2 2 5" xfId="53960" xr:uid="{F711F477-8AEC-4957-8E6C-CA6DFD8CF563}"/>
    <cellStyle name="SAPBEXHLevel1 2 3 2 2 3" xfId="3412" xr:uid="{97650274-59B1-4A41-BD51-0D4BEF1C742A}"/>
    <cellStyle name="SAPBEXHLevel1 2 3 2 2 3 2" xfId="3411" xr:uid="{D714251F-F45F-4647-AE79-57726D071583}"/>
    <cellStyle name="SAPBEXHLevel1 2 3 2 2 3 2 2" xfId="3410" xr:uid="{B23B5048-48C3-420C-AFFC-1D6E59C4AB53}"/>
    <cellStyle name="SAPBEXHLevel1 2 3 2 2 3 3" xfId="3409" xr:uid="{D99423C6-DF37-4C8E-AAD8-12AA16B9F32E}"/>
    <cellStyle name="SAPBEXHLevel1 2 3 2 2 3 4" xfId="3408" xr:uid="{CF07EFBC-4DA8-44AA-8B31-2140E263DF69}"/>
    <cellStyle name="SAPBEXHLevel1 2 3 2 2 4" xfId="3407" xr:uid="{16514B30-A2ED-4538-94C6-F348DB756DC9}"/>
    <cellStyle name="SAPBEXHLevel1 2 3 2 2_Forecast" xfId="3406" xr:uid="{C19F3196-54FC-4C8F-82DA-00A942CCF08C}"/>
    <cellStyle name="SAPBEXHLevel1 2 3 2 3" xfId="3405" xr:uid="{3127269A-3717-4187-AF37-1C525DB25DF4}"/>
    <cellStyle name="SAPBEXHLevel1 2 3 2 3 2" xfId="3404" xr:uid="{1E7090E8-032A-4C23-B95D-B110A8CC1B44}"/>
    <cellStyle name="SAPBEXHLevel1 2 3 2 3 2 2" xfId="3403" xr:uid="{128DC1C9-194A-4854-9796-C26206C24710}"/>
    <cellStyle name="SAPBEXHLevel1 2 3 2 3 2 2 2" xfId="3402" xr:uid="{26F04B9A-BDE9-4EEF-9031-84D302CF0D9D}"/>
    <cellStyle name="SAPBEXHLevel1 2 3 2 3 2 3" xfId="3401" xr:uid="{F14596D7-A48C-4389-A7F1-34DD178E8CF0}"/>
    <cellStyle name="SAPBEXHLevel1 2 3 2 3 2 4" xfId="3400" xr:uid="{703871D1-292D-4254-8EB8-BC547D1349F3}"/>
    <cellStyle name="SAPBEXHLevel1 2 3 2 3 3" xfId="3399" xr:uid="{883394BC-3141-4096-9F18-D4E888B910ED}"/>
    <cellStyle name="SAPBEXHLevel1 2 3 2 3 3 2" xfId="3398" xr:uid="{B0842264-C823-41E8-8F95-061A2DEB03AB}"/>
    <cellStyle name="SAPBEXHLevel1 2 3 2 3 4" xfId="3397" xr:uid="{B64F4042-33F3-4ED4-BA56-025E5EBE431A}"/>
    <cellStyle name="SAPBEXHLevel1 2 3 2 3 4 2" xfId="3396" xr:uid="{7FB94D4E-F648-4397-B6AC-389BB00093FC}"/>
    <cellStyle name="SAPBEXHLevel1 2 3 2 3 5" xfId="3395" xr:uid="{2C6499DC-7B70-46F0-8695-CC815318AA92}"/>
    <cellStyle name="SAPBEXHLevel1 2 3 2 4" xfId="3394" xr:uid="{2D436C87-01A7-4BDB-B28F-53D89EB91CA2}"/>
    <cellStyle name="SAPBEXHLevel1 2 3 2 4 2" xfId="197" xr:uid="{32CC4516-2D7F-4613-BAD9-3DB4DD2341B3}"/>
    <cellStyle name="SAPBEXHLevel1 2 3 2 4 2 2" xfId="3393" xr:uid="{1CEEEAF3-6BCD-4391-BDDF-D5F99BD433B5}"/>
    <cellStyle name="SAPBEXHLevel1 2 3 2 4 3" xfId="3392" xr:uid="{42BC1D1A-E887-402F-8586-E3B0131D1801}"/>
    <cellStyle name="SAPBEXHLevel1 2 3 2 4 4" xfId="3391" xr:uid="{86EE0752-6751-46FD-9437-3B22ED7FF709}"/>
    <cellStyle name="SAPBEXHLevel1 2 3 2 5" xfId="3390" xr:uid="{862CE2D2-91FA-4F0A-A262-2581068EFCFE}"/>
    <cellStyle name="SAPBEXHLevel1 2 3 2_DSub" xfId="3389" xr:uid="{2CFB4367-2775-4956-8B40-4D1CC74C21B8}"/>
    <cellStyle name="SAPBEXHLevel1 2 3 3" xfId="3388" xr:uid="{58258473-918A-4DD5-A783-048D4EE2F706}"/>
    <cellStyle name="SAPBEXHLevel1 2 3 3 2" xfId="3387" xr:uid="{D4860E26-5BFF-4B09-BB13-CF9CD4F37EF1}"/>
    <cellStyle name="SAPBEXHLevel1 2 3 3 2 2" xfId="196" xr:uid="{EF9E5892-F65A-40FF-B186-1EF5AACDA2E2}"/>
    <cellStyle name="SAPBEXHLevel1 2 3 3 2 2 2" xfId="195" xr:uid="{982DED77-B760-4902-9944-B4721D50A4AF}"/>
    <cellStyle name="SAPBEXHLevel1 2 3 3 2 2 2 2" xfId="3386" xr:uid="{D90A4D5D-7122-475F-A2CD-C90030BDFFCE}"/>
    <cellStyle name="SAPBEXHLevel1 2 3 3 2 2 3" xfId="3385" xr:uid="{940BB99D-1DF7-4FC1-ADAA-2CD411120153}"/>
    <cellStyle name="SAPBEXHLevel1 2 3 3 2 2 4" xfId="3384" xr:uid="{B79546DC-A3DA-48CA-BC7F-D2DAAD54A69C}"/>
    <cellStyle name="SAPBEXHLevel1 2 3 3 2 3" xfId="3383" xr:uid="{D11B0AD3-57C5-43FB-9C15-670033330D59}"/>
    <cellStyle name="SAPBEXHLevel1 2 3 3 2 3 2" xfId="3382" xr:uid="{CC651AC3-E913-48F6-8D47-0A3C442B6915}"/>
    <cellStyle name="SAPBEXHLevel1 2 3 3 2 4" xfId="3381" xr:uid="{AF46D880-247A-4458-8208-28CEB0E00301}"/>
    <cellStyle name="SAPBEXHLevel1 2 3 3 2 4 2" xfId="127" xr:uid="{E50F8DFD-6CB1-46E5-B683-84A235D838A4}"/>
    <cellStyle name="SAPBEXHLevel1 2 3 3 2 5" xfId="3380" xr:uid="{2F14C2A1-E168-4D0F-9EA4-F05DD3168345}"/>
    <cellStyle name="SAPBEXHLevel1 2 3 3 3" xfId="3379" xr:uid="{7312ADB9-992D-4FDA-B201-34DEE66C6AC1}"/>
    <cellStyle name="SAPBEXHLevel1 2 3 3 3 2" xfId="194" xr:uid="{A29624E8-049C-44DA-8098-91AE692EE594}"/>
    <cellStyle name="SAPBEXHLevel1 2 3 3 3 2 2" xfId="193" xr:uid="{CE11E0AB-EEA1-4D03-9DE8-71C2F9592B65}"/>
    <cellStyle name="SAPBEXHLevel1 2 3 3 3 3" xfId="192" xr:uid="{825E5CDF-FF86-462A-B443-824CA6B0979F}"/>
    <cellStyle name="SAPBEXHLevel1 2 3 3 3 4" xfId="53970" xr:uid="{1EEE9CD4-79B4-41BB-A7B7-DD7BAA18EE6B}"/>
    <cellStyle name="SAPBEXHLevel1 2 3 3 4" xfId="191" xr:uid="{7FA4C9EF-5D9B-4B12-920D-0045E0335125}"/>
    <cellStyle name="SAPBEXHLevel1 2 3 3_Forecast" xfId="3378" xr:uid="{4FE54E1E-DE0A-447E-90D0-F5B29B1840D6}"/>
    <cellStyle name="SAPBEXHLevel1 2 3 4" xfId="3377" xr:uid="{F3B63625-8B87-43AA-8BD7-32E32A80B887}"/>
    <cellStyle name="SAPBEXHLevel1 2 3 4 2" xfId="3376" xr:uid="{59EA5BF8-E96B-4A5A-A43F-36E232C66B0D}"/>
    <cellStyle name="SAPBEXHLevel1 2 3 4 2 2" xfId="3375" xr:uid="{34617EE6-9F6F-4FF0-93BB-B68B212FC3E3}"/>
    <cellStyle name="SAPBEXHLevel1 2 3 4 2 2 2" xfId="3374" xr:uid="{48A77529-5B43-49E0-8C16-43227EEC31C5}"/>
    <cellStyle name="SAPBEXHLevel1 2 3 4 2 3" xfId="3373" xr:uid="{2243FB7F-A641-407A-9D14-342C9AD61250}"/>
    <cellStyle name="SAPBEXHLevel1 2 3 4 2 4" xfId="3372" xr:uid="{D6F1803C-2079-46CE-89ED-B49819817A8C}"/>
    <cellStyle name="SAPBEXHLevel1 2 3 4 3" xfId="3371" xr:uid="{E07CFAD0-294A-4D24-A1AB-72ABA584F4CF}"/>
    <cellStyle name="SAPBEXHLevel1 2 3 4 3 2" xfId="3370" xr:uid="{F6E81C8D-FFBC-422A-8A30-6602F3B560A0}"/>
    <cellStyle name="SAPBEXHLevel1 2 3 4 4" xfId="3369" xr:uid="{0F36D0FB-F4AE-4BD9-824C-5F911F70A1B8}"/>
    <cellStyle name="SAPBEXHLevel1 2 3 4 4 2" xfId="3368" xr:uid="{5E29E2E2-33D2-4093-B625-D3030DAD970F}"/>
    <cellStyle name="SAPBEXHLevel1 2 3 4 5" xfId="3367" xr:uid="{5899980C-FCA0-4B7D-8F87-958E99B90137}"/>
    <cellStyle name="SAPBEXHLevel1 2 3 5" xfId="3366" xr:uid="{61EB3B66-07F4-4DA4-A07D-AB868305E103}"/>
    <cellStyle name="SAPBEXHLevel1 2 3 5 2" xfId="3365" xr:uid="{8CD451F4-928B-483A-BD61-58B4A84D42BB}"/>
    <cellStyle name="SAPBEXHLevel1 2 3 5 2 2" xfId="3364" xr:uid="{7576CB0D-E543-4091-A80D-DB9087003832}"/>
    <cellStyle name="SAPBEXHLevel1 2 3 5 3" xfId="3363" xr:uid="{E342ADAF-48AF-44E3-8520-681861786A37}"/>
    <cellStyle name="SAPBEXHLevel1 2 3 5 4" xfId="3362" xr:uid="{A424ECC4-C6B3-4693-8898-C40DECD1E7EA}"/>
    <cellStyle name="SAPBEXHLevel1 2 3 6" xfId="3361" xr:uid="{9CAC15F7-25F8-430E-9FD3-D67E4E69ABD1}"/>
    <cellStyle name="SAPBEXHLevel1 2 3_DSub" xfId="3360" xr:uid="{6120745B-FDC4-4497-8D44-96CFFCD43A14}"/>
    <cellStyle name="SAPBEXHLevel1 2 4" xfId="3359" xr:uid="{40E9FE99-0B8F-456E-8E3D-B54576A4B3E2}"/>
    <cellStyle name="SAPBEXHLevel1 2 4 2" xfId="3358" xr:uid="{B9C5A097-C0C6-4DE8-B8FA-E83FE968DC6D}"/>
    <cellStyle name="SAPBEXHLevel1 2 4 2 2" xfId="3357" xr:uid="{AE52F655-7EA6-45DD-8442-E23EF1F2A2FA}"/>
    <cellStyle name="SAPBEXHLevel1 2 4 2 2 2" xfId="3356" xr:uid="{5E515516-3D8C-45A3-97FA-5442AD5651A4}"/>
    <cellStyle name="SAPBEXHLevel1 2 4 2 2 2 2" xfId="3355" xr:uid="{A85F0AEF-D9E3-4542-A9F9-24433CD8A92B}"/>
    <cellStyle name="SAPBEXHLevel1 2 4 2 2 3" xfId="3354" xr:uid="{CD8F8082-FF6B-4E3D-A1BC-9B6B2FC1A88F}"/>
    <cellStyle name="SAPBEXHLevel1 2 4 2 2 4" xfId="3353" xr:uid="{55CFC9DC-15A2-476F-9574-719A9377AF74}"/>
    <cellStyle name="SAPBEXHLevel1 2 4 2 3" xfId="3352" xr:uid="{8A66D74A-8615-4518-BA6E-CBE3C0577509}"/>
    <cellStyle name="SAPBEXHLevel1 2 4 2 3 2" xfId="3351" xr:uid="{11A6F264-7E1F-4875-8915-D3F3A74B4E59}"/>
    <cellStyle name="SAPBEXHLevel1 2 4 2 4" xfId="3350" xr:uid="{D19773DF-821D-41F1-B67C-045040F80635}"/>
    <cellStyle name="SAPBEXHLevel1 2 4 2 4 2" xfId="3349" xr:uid="{D9EC97A5-FCDE-40DF-B3B2-92C30376B6A4}"/>
    <cellStyle name="SAPBEXHLevel1 2 4 2 5" xfId="3348" xr:uid="{19B84F1D-BCE2-420C-833D-883D9ABC8E2E}"/>
    <cellStyle name="SAPBEXHLevel1 2 4 3" xfId="3347" xr:uid="{4918F666-E1AA-4CCA-BD7E-D37504CDD9BB}"/>
    <cellStyle name="SAPBEXHLevel1 2 4 3 2" xfId="3346" xr:uid="{2D7B1CD1-947B-4706-A988-B2ABE5FC092F}"/>
    <cellStyle name="SAPBEXHLevel1 2 4 3 2 2" xfId="3345" xr:uid="{0C0EDA57-EC86-4B91-841B-F710437B13D3}"/>
    <cellStyle name="SAPBEXHLevel1 2 4 3 3" xfId="3344" xr:uid="{DEF732BD-4380-4C91-BA27-7A276E47E7E8}"/>
    <cellStyle name="SAPBEXHLevel1 2 4 3 4" xfId="3343" xr:uid="{0D133FFE-599F-4166-96EC-BEAA16B29F13}"/>
    <cellStyle name="SAPBEXHLevel1 2 4 4" xfId="3342" xr:uid="{03D06B8A-5D7B-4E24-81CE-D8B06952633C}"/>
    <cellStyle name="SAPBEXHLevel1 2 4_Forecast" xfId="3341" xr:uid="{1F133953-C0BD-49E8-B7E1-8DAB0514DFB6}"/>
    <cellStyle name="SAPBEXHLevel1 2 5" xfId="3340" xr:uid="{5FC95E36-210A-4D45-A446-8DF7E02C6A67}"/>
    <cellStyle name="SAPBEXHLevel1 2 5 2" xfId="3339" xr:uid="{FF7544E1-796B-4B45-95CE-1593AD7596C4}"/>
    <cellStyle name="SAPBEXHLevel1 2 5 2 2" xfId="3338" xr:uid="{A1C9CDFF-F6E8-4D0C-813B-A81A7861A0E5}"/>
    <cellStyle name="SAPBEXHLevel1 2 5 2 2 2" xfId="3337" xr:uid="{6CC909C1-4C13-4CE0-AB9C-364A2FECFD9D}"/>
    <cellStyle name="SAPBEXHLevel1 2 5 2 2 2 2" xfId="3336" xr:uid="{E417F0EF-1696-4C43-8CD3-6371EE4CFE5F}"/>
    <cellStyle name="SAPBEXHLevel1 2 5 2 2 3" xfId="3335" xr:uid="{0EE67575-1A0B-46F2-84B6-DED36543BD4D}"/>
    <cellStyle name="SAPBEXHLevel1 2 5 2 2 4" xfId="3334" xr:uid="{F078CFAF-D28A-4009-B9B5-73DE204233E5}"/>
    <cellStyle name="SAPBEXHLevel1 2 5 2 3" xfId="134" xr:uid="{533F373F-4EF2-43A5-B411-8DF2C05F892E}"/>
    <cellStyle name="SAPBEXHLevel1 2 5 2 3 2" xfId="135" xr:uid="{CE671C35-801D-497A-B000-72355FE345AE}"/>
    <cellStyle name="SAPBEXHLevel1 2 5 2 4" xfId="132" xr:uid="{312B078B-841A-42C5-818A-DAC33355A68A}"/>
    <cellStyle name="SAPBEXHLevel1 2 5 2 5" xfId="3333" xr:uid="{C39E6F10-6933-46F5-913C-ADD353346610}"/>
    <cellStyle name="SAPBEXHLevel1 2 5 3" xfId="3332" xr:uid="{D79CA243-DA72-4513-9D95-FDB5F73733B6}"/>
    <cellStyle name="SAPBEXHLevel1 2 5 3 2" xfId="3331" xr:uid="{9DE97A6D-750B-4F86-A695-C7FD7392A2E0}"/>
    <cellStyle name="SAPBEXHLevel1 2 5 3 2 2" xfId="3330" xr:uid="{71EB484F-B29F-4D9A-B0A9-68D4ECEFBC5C}"/>
    <cellStyle name="SAPBEXHLevel1 2 5 3 3" xfId="3329" xr:uid="{E8B5603D-832C-4B5A-BDC6-35A9455E9C8D}"/>
    <cellStyle name="SAPBEXHLevel1 2 5 3 4" xfId="3328" xr:uid="{96E368AC-90C1-47AE-80DB-DBA29A8BFC8B}"/>
    <cellStyle name="SAPBEXHLevel1 2 5 4" xfId="3327" xr:uid="{BBDAB237-F3AE-4CEC-B3CE-8E928176E687}"/>
    <cellStyle name="SAPBEXHLevel1 2 6" xfId="3326" xr:uid="{3EE8340D-C5EE-46B6-996A-79BB8E290229}"/>
    <cellStyle name="SAPBEXHLevel1 2 6 2" xfId="3325" xr:uid="{279DE945-8743-434D-A625-26A6135EAC03}"/>
    <cellStyle name="SAPBEXHLevel1 2 6 2 2" xfId="3324" xr:uid="{081DC2CF-F67B-443C-BA58-150178C89A78}"/>
    <cellStyle name="SAPBEXHLevel1 2 6 2 2 2" xfId="3323" xr:uid="{D6CED096-9DEF-456A-B6E5-E343BBA9B8FF}"/>
    <cellStyle name="SAPBEXHLevel1 2 6 2 3" xfId="3322" xr:uid="{CC3E2E1A-7303-4BFA-8B45-A8302A5EE379}"/>
    <cellStyle name="SAPBEXHLevel1 2 6 2 4" xfId="3321" xr:uid="{507B5AA0-4C4C-4518-9873-9ABCE6710D32}"/>
    <cellStyle name="SAPBEXHLevel1 2 6 3" xfId="3320" xr:uid="{7DF4D322-910C-4856-85E2-18DC7B4077CB}"/>
    <cellStyle name="SAPBEXHLevel1 2 6 3 2" xfId="3319" xr:uid="{E1AA950C-91B7-4F5B-B1D6-BFE3AFC02A03}"/>
    <cellStyle name="SAPBEXHLevel1 2 6 4" xfId="3318" xr:uid="{2F2CACCB-B2EB-4AC3-BE7E-B95F7FF231A9}"/>
    <cellStyle name="SAPBEXHLevel1 2 6 5" xfId="3317" xr:uid="{F2D57AE7-996C-47AB-B38A-E7AE432B87C6}"/>
    <cellStyle name="SAPBEXHLevel1 2 7" xfId="3316" xr:uid="{D717ABE9-2A77-4765-A22C-0D4F386EA510}"/>
    <cellStyle name="SAPBEXHLevel1 2 7 2" xfId="3315" xr:uid="{BAECACC8-2E4B-4BEC-92D7-FBF9D14A99E2}"/>
    <cellStyle name="SAPBEXHLevel1 2 7 2 2" xfId="3314" xr:uid="{D51B6339-3C8E-4F6B-81AF-31E90D2368E0}"/>
    <cellStyle name="SAPBEXHLevel1 2 7 3" xfId="3313" xr:uid="{9DF070C8-DA7B-49A9-99E0-A71A981F45B3}"/>
    <cellStyle name="SAPBEXHLevel1 2 7 4" xfId="3312" xr:uid="{372FEF6F-59D5-47E1-B6B4-BD85717EFED2}"/>
    <cellStyle name="SAPBEXHLevel1 2 8" xfId="3311" xr:uid="{07556D45-951E-4C14-B082-AB0A3184BEF2}"/>
    <cellStyle name="SAPBEXHLevel1 2_07 SBI IIC Monthly Report_July_Day 6_08082011" xfId="3310" xr:uid="{D85AC050-FE16-4D34-9295-574C82828C52}"/>
    <cellStyle name="SAPBEXHLevel1 3" xfId="3309" xr:uid="{E8217F87-F889-4D7A-B4D0-CBDB32E87326}"/>
    <cellStyle name="SAPBEXHLevel1 3 2" xfId="3308" xr:uid="{11B81238-5FDE-4998-957D-D01C25CA4664}"/>
    <cellStyle name="SAPBEXHLevel1 3 2 2" xfId="3307" xr:uid="{1C1385A8-E44A-4C70-B52F-FDE6D9CFA4EA}"/>
    <cellStyle name="SAPBEXHLevel1 3 2 2 2" xfId="3306" xr:uid="{E8742D60-F6EB-471B-BFAE-6D928C19F30E}"/>
    <cellStyle name="SAPBEXHLevel1 3 2 2 2 2" xfId="3305" xr:uid="{402BA787-F965-49FB-A1EB-5894C36D0BE8}"/>
    <cellStyle name="SAPBEXHLevel1 3 2 2 2 2 2" xfId="3304" xr:uid="{C2908FDE-4B2D-4658-9252-7CDB41558440}"/>
    <cellStyle name="SAPBEXHLevel1 3 2 2 2 3" xfId="3303" xr:uid="{B8C1698A-AD40-4D79-9E62-498713BCC7B1}"/>
    <cellStyle name="SAPBEXHLevel1 3 2 2 2 4" xfId="3302" xr:uid="{864B592F-A39F-4E8A-82AF-E11C0305E456}"/>
    <cellStyle name="SAPBEXHLevel1 3 2 2 3" xfId="3301" xr:uid="{FAC6CD3D-06C4-4D2C-9A9F-F1CB2F4448F0}"/>
    <cellStyle name="SAPBEXHLevel1 3 2 2 3 2" xfId="3300" xr:uid="{6C33C299-C078-4101-9483-281F7EBE8C12}"/>
    <cellStyle name="SAPBEXHLevel1 3 2 2 4" xfId="3299" xr:uid="{E774842F-27E6-4ED7-A4F2-9F523FEBC688}"/>
    <cellStyle name="SAPBEXHLevel1 3 2 2 5" xfId="3298" xr:uid="{4212680E-FF90-4C19-AB1D-B01BBFBBC30C}"/>
    <cellStyle name="SAPBEXHLevel1 3 2 3" xfId="3297" xr:uid="{ED7CCE8C-F810-45B5-82B9-90280A1D8C9F}"/>
    <cellStyle name="SAPBEXHLevel1 3 2 3 2" xfId="3296" xr:uid="{7B1040AA-6821-4216-A55F-D98612758AF2}"/>
    <cellStyle name="SAPBEXHLevel1 3 2 3 2 2" xfId="3295" xr:uid="{F71DF672-9001-40C8-A818-4B5FEC078E26}"/>
    <cellStyle name="SAPBEXHLevel1 3 2 3 3" xfId="3294" xr:uid="{780E710E-7AE8-45D9-B5EC-5CA579C7E4C8}"/>
    <cellStyle name="SAPBEXHLevel1 3 2 3 4" xfId="3293" xr:uid="{73EC5F0B-9562-4257-A172-FD79E8D48C4E}"/>
    <cellStyle name="SAPBEXHLevel1 3 2 4" xfId="3292" xr:uid="{6608FCAA-5E70-4CDF-97AE-7C1759649F9A}"/>
    <cellStyle name="SAPBEXHLevel1 3 3" xfId="3291" xr:uid="{D8D4A10A-6675-4C5A-A578-2DD674222CB6}"/>
    <cellStyle name="SAPBEXHLevel1 3 3 2" xfId="3290" xr:uid="{08BC918D-11E0-4FAD-977A-FBFF6A9DE207}"/>
    <cellStyle name="SAPBEXHLevel1 3 3 2 2" xfId="3289" xr:uid="{DBC8CE88-3779-4230-80F8-9CA503594A50}"/>
    <cellStyle name="SAPBEXHLevel1 3 3 2 2 2" xfId="3288" xr:uid="{99D1D768-937D-4582-A3CE-29D17A7A7CBB}"/>
    <cellStyle name="SAPBEXHLevel1 3 3 2 3" xfId="3287" xr:uid="{F7A449C8-C938-45DB-AA50-2B3F90A64FEC}"/>
    <cellStyle name="SAPBEXHLevel1 3 3 2 4" xfId="3286" xr:uid="{C5CA8F41-3861-4A90-B3AE-6534CE8FEFB8}"/>
    <cellStyle name="SAPBEXHLevel1 3 3 3" xfId="3285" xr:uid="{43D769C8-C17B-4058-923A-9DDA024A76B2}"/>
    <cellStyle name="SAPBEXHLevel1 3 3 3 2" xfId="3284" xr:uid="{DDBC0892-DB20-482D-ABC6-97C52CBFB2A0}"/>
    <cellStyle name="SAPBEXHLevel1 3 3 4" xfId="3283" xr:uid="{DAE121BF-C55D-45D2-86F7-D4383AEF0780}"/>
    <cellStyle name="SAPBEXHLevel1 3 3 5" xfId="3282" xr:uid="{A89A8282-D5D4-4BA2-96C1-861A11B0B5D4}"/>
    <cellStyle name="SAPBEXHLevel1 3 4" xfId="3281" xr:uid="{20053BBD-540A-425A-B9B4-3848ADD65435}"/>
    <cellStyle name="SAPBEXHLevel1 3 4 2" xfId="3280" xr:uid="{E25D97DF-9295-4785-BCE0-D1111F6DDB55}"/>
    <cellStyle name="SAPBEXHLevel1 3 4 2 2" xfId="3279" xr:uid="{BCC16F89-C730-4DE7-8A52-8339751374B9}"/>
    <cellStyle name="SAPBEXHLevel1 3 4 3" xfId="3278" xr:uid="{7B98B832-BFAD-4222-B595-3399B36AD727}"/>
    <cellStyle name="SAPBEXHLevel1 3 4 4" xfId="3277" xr:uid="{B4C7543D-C5EF-4B17-B253-9D07C090AFAA}"/>
    <cellStyle name="SAPBEXHLevel1 3 5" xfId="3276" xr:uid="{32A6F861-A051-49DD-81E7-49968605EF85}"/>
    <cellStyle name="SAPBEXHLevel1 3_Forecast" xfId="3275" xr:uid="{CE3A3A62-5CB8-4B55-A108-AAFD364AE856}"/>
    <cellStyle name="SAPBEXHLevel1 4" xfId="3274" xr:uid="{75FB9615-D604-4D58-9E15-DB3DE08F33E1}"/>
    <cellStyle name="SAPBEXHLevel1 4 2" xfId="3273" xr:uid="{D99CA52F-7D18-4166-BA7E-3C295E86347F}"/>
    <cellStyle name="SAPBEXHLevel1 4 2 2" xfId="3272" xr:uid="{BCB59154-F689-41FB-AC37-A5EF97EE1784}"/>
    <cellStyle name="SAPBEXHLevel1 4 2 2 2" xfId="3271" xr:uid="{429E4294-ED16-4130-B4A2-3E4047AEAC95}"/>
    <cellStyle name="SAPBEXHLevel1 4 2 2 2 2" xfId="3270" xr:uid="{27ED6063-2B73-4461-BD22-2CE72D766AD0}"/>
    <cellStyle name="SAPBEXHLevel1 4 2 2 3" xfId="3269" xr:uid="{9E4F3A8E-69D5-4990-8AB9-BFF9FA466139}"/>
    <cellStyle name="SAPBEXHLevel1 4 2 2 4" xfId="3268" xr:uid="{66ABB3BF-1FC1-4248-AD5D-D98EF175C9FB}"/>
    <cellStyle name="SAPBEXHLevel1 4 2 3" xfId="3267" xr:uid="{9D247EC7-6485-44BA-9A9E-AC2ECAAFFC76}"/>
    <cellStyle name="SAPBEXHLevel1 4 2 3 2" xfId="3266" xr:uid="{26AB0F0B-DF41-41B2-BAAA-6F73C9601B82}"/>
    <cellStyle name="SAPBEXHLevel1 4 2 3 2 2" xfId="3265" xr:uid="{0A17E82F-5C9D-432A-86F6-8E6392BAC61C}"/>
    <cellStyle name="SAPBEXHLevel1 4 2 3 3" xfId="3264" xr:uid="{58AE1A4F-C5C4-40AB-BE93-54E32071656B}"/>
    <cellStyle name="SAPBEXHLevel1 4 2 4" xfId="3263" xr:uid="{64BEEF1E-6590-41A8-88BB-7B7F533B851C}"/>
    <cellStyle name="SAPBEXHLevel1 4 2 5" xfId="3262" xr:uid="{4BA79E4D-A58A-4A39-A558-A62C62992756}"/>
    <cellStyle name="SAPBEXHLevel1 4 3" xfId="3261" xr:uid="{BA0913D6-E50D-406C-92F3-2ED2B18A2564}"/>
    <cellStyle name="SAPBEXHLevel1 4 3 2" xfId="3260" xr:uid="{A7227C9E-9FCA-47B0-816B-2AB85035329E}"/>
    <cellStyle name="SAPBEXHLevel1 4 3 2 2" xfId="3259" xr:uid="{6B0FE9D5-8D04-41EE-9CD3-930FDAF09F56}"/>
    <cellStyle name="SAPBEXHLevel1 4 3 3" xfId="3258" xr:uid="{D2255A08-5CF5-4AAC-9B2D-60D0D1289359}"/>
    <cellStyle name="SAPBEXHLevel1 4 3 4" xfId="3257" xr:uid="{1D6510BB-0E67-45DC-AC72-61CFA070384E}"/>
    <cellStyle name="SAPBEXHLevel1 4 4" xfId="3256" xr:uid="{A781326B-A183-454A-A223-F6F066D5FB0F}"/>
    <cellStyle name="SAPBEXHLevel1 4 4 2" xfId="3255" xr:uid="{641C8637-BB45-4A2F-9950-81F438558386}"/>
    <cellStyle name="SAPBEXHLevel1 4 5" xfId="3254" xr:uid="{6E4D9701-F35B-4DCB-8EA7-2CF2F8A72CA7}"/>
    <cellStyle name="SAPBEXHLevel1 4 6" xfId="3253" xr:uid="{D9FE9F26-FC92-40C8-9ADA-9C10D6F36130}"/>
    <cellStyle name="SAPBEXHLevel1 4 6 2" xfId="3252" xr:uid="{8166C04C-E562-4D23-AD2A-6F24C40E8164}"/>
    <cellStyle name="SAPBEXHLevel1 4 7" xfId="3251" xr:uid="{00C1A621-6D2A-4E2E-B8EE-11D687A229B7}"/>
    <cellStyle name="SAPBEXHLevel1 5" xfId="3250" xr:uid="{952F2EB2-285A-455E-A280-F0047679AA84}"/>
    <cellStyle name="SAPBEXHLevel1 5 2" xfId="3249" xr:uid="{7A63B9C1-12F2-4FDB-AE66-8C013F400C59}"/>
    <cellStyle name="SAPBEXHLevel1 5 2 2" xfId="3248" xr:uid="{5D7A9CF7-4279-45CF-A50E-E2D5F79042DA}"/>
    <cellStyle name="SAPBEXHLevel1 5 2 2 2" xfId="3247" xr:uid="{62649D1F-B1B1-4ED9-A7A2-A9BD975F4FFE}"/>
    <cellStyle name="SAPBEXHLevel1 5 2 2 2 2" xfId="3246" xr:uid="{3C32CAF8-5B90-4023-B57E-C1448483C7C1}"/>
    <cellStyle name="SAPBEXHLevel1 5 2 2 3" xfId="3245" xr:uid="{6C0120ED-F086-4557-9B67-D9589A107D67}"/>
    <cellStyle name="SAPBEXHLevel1 5 2 2 4" xfId="3244" xr:uid="{8BFBD2A8-2166-48D4-8A81-F6D66E191C35}"/>
    <cellStyle name="SAPBEXHLevel1 5 2 3" xfId="3243" xr:uid="{7998203C-6FEF-49B0-AD58-88BB1DE606D1}"/>
    <cellStyle name="SAPBEXHLevel1 5 2 3 2" xfId="3242" xr:uid="{1C98F881-C70E-4BAC-B9F7-FA144F6E014E}"/>
    <cellStyle name="SAPBEXHLevel1 5 2 4" xfId="3241" xr:uid="{08C46273-0213-48B0-A9E5-43C28A1FA671}"/>
    <cellStyle name="SAPBEXHLevel1 5 2 5" xfId="3240" xr:uid="{A2F9D079-3592-403B-BAF1-62C65FA8B10D}"/>
    <cellStyle name="SAPBEXHLevel1 5 3" xfId="3239" xr:uid="{4200BBE1-AB47-4BE6-9372-6F0F0C3159C9}"/>
    <cellStyle name="SAPBEXHLevel1 5 3 2" xfId="3238" xr:uid="{FADBA943-8AF4-4D87-9E8B-AAD94E5EBFB2}"/>
    <cellStyle name="SAPBEXHLevel1 5 3 2 2" xfId="3237" xr:uid="{EDFDB080-EA47-45EA-B076-98EF1D8C05B1}"/>
    <cellStyle name="SAPBEXHLevel1 5 3 3" xfId="3236" xr:uid="{55DACD89-DC38-435F-B714-3571CEADD4FA}"/>
    <cellStyle name="SAPBEXHLevel1 5 3 4" xfId="3235" xr:uid="{3609AAC0-04A7-403D-8F48-1C45831084BC}"/>
    <cellStyle name="SAPBEXHLevel1 6" xfId="3234" xr:uid="{ED93C898-1DC2-4D9A-B319-6CBE75E81864}"/>
    <cellStyle name="SAPBEXHLevel1 6 2" xfId="3233" xr:uid="{D050248C-B0DF-4A3C-8B93-D64BDA705A1E}"/>
    <cellStyle name="SAPBEXHLevel1 6 2 2" xfId="3232" xr:uid="{053ADB48-D207-46F9-B53E-32EE60F2B2E4}"/>
    <cellStyle name="SAPBEXHLevel1 6 2 2 2" xfId="3231" xr:uid="{7BB8FB05-CAEA-4F80-9AC3-C0A0C29B0429}"/>
    <cellStyle name="SAPBEXHLevel1 6 2 2 2 2" xfId="3230" xr:uid="{343504EB-D500-40E4-A37B-3CBD78CEDB36}"/>
    <cellStyle name="SAPBEXHLevel1 6 2 2 3" xfId="3229" xr:uid="{4F50FA97-581A-49CA-A823-B208E1C989AA}"/>
    <cellStyle name="SAPBEXHLevel1 6 2 2 4" xfId="3228" xr:uid="{26CE0785-9F55-419D-9C7B-90D80B22B082}"/>
    <cellStyle name="SAPBEXHLevel1 6 2 3" xfId="3227" xr:uid="{96A70D8C-68C1-4683-ABE7-A74C838CA8AC}"/>
    <cellStyle name="SAPBEXHLevel1 6 2 3 2" xfId="3226" xr:uid="{EA666475-33A6-41FF-8EA9-C60328EBF87E}"/>
    <cellStyle name="SAPBEXHLevel1 6 2 4" xfId="3225" xr:uid="{1ABBCE70-BCE9-40DF-98CC-B1E5CDD158B2}"/>
    <cellStyle name="SAPBEXHLevel1 6 2 5" xfId="3224" xr:uid="{DBBA320D-715F-44A1-BACB-297DAC744CB9}"/>
    <cellStyle name="SAPBEXHLevel1 6 3" xfId="3223" xr:uid="{405D6E2E-1A35-4636-A3FD-0C9E744B27BD}"/>
    <cellStyle name="SAPBEXHLevel1 6 3 2" xfId="3222" xr:uid="{F7C8BFA5-4B45-4825-8241-FE7BF0EAE609}"/>
    <cellStyle name="SAPBEXHLevel1 6 3 2 2" xfId="3221" xr:uid="{0D4A5A2F-2EF4-47DB-8C1F-A2C5BC2AAFA1}"/>
    <cellStyle name="SAPBEXHLevel1 6 3 3" xfId="3220" xr:uid="{C216B114-A67C-4AB0-B203-B942A29DE0A3}"/>
    <cellStyle name="SAPBEXHLevel1 6 3 4" xfId="3219" xr:uid="{804408FE-D6E5-4ABC-8255-5DBD2F60E514}"/>
    <cellStyle name="SAPBEXHLevel1 6 4" xfId="3218" xr:uid="{BDE2F2B4-BFB3-4EC0-8099-6E9E94DF11BD}"/>
    <cellStyle name="SAPBEXHLevel1 6 4 2" xfId="3217" xr:uid="{2AE29345-AD2B-4998-B8CD-B4E3357F90EC}"/>
    <cellStyle name="SAPBEXHLevel1 6 5" xfId="3216" xr:uid="{DE2D6E46-ABCE-4499-80A4-C3212CF14481}"/>
    <cellStyle name="SAPBEXHLevel1 6 5 2" xfId="3215" xr:uid="{C0FC0A95-7EF0-4A85-90F7-31033760B465}"/>
    <cellStyle name="SAPBEXHLevel1 6 6" xfId="3214" xr:uid="{90AC0004-D718-45B1-B3D0-2057A6B0F74F}"/>
    <cellStyle name="SAPBEXHLevel1 6 7" xfId="3213" xr:uid="{22E0B588-89BB-4927-87AB-9648DC7DC0C3}"/>
    <cellStyle name="SAPBEXHLevel1 6 8" xfId="3212" xr:uid="{FF1BF2D1-D0D0-490D-A105-CED2D975C080}"/>
    <cellStyle name="SAPBEXHLevel1 6 9" xfId="3211" xr:uid="{0D60D4E9-F445-49F2-8048-CEA48F18D299}"/>
    <cellStyle name="SAPBEXHLevel1 7" xfId="3210" xr:uid="{522703D0-9FBD-4527-BC68-A5EB73B69D1D}"/>
    <cellStyle name="SAPBEXHLevel1 7 2" xfId="3209" xr:uid="{529F1B6F-65D6-4975-AEA6-87061D592936}"/>
    <cellStyle name="SAPBEXHLevel1 7 2 2" xfId="3208" xr:uid="{C0355338-BC03-4325-B843-1D6FDA3ABF62}"/>
    <cellStyle name="SAPBEXHLevel1 7 2 2 2" xfId="3207" xr:uid="{C32BEBFF-7659-48A7-9943-89299356C95F}"/>
    <cellStyle name="SAPBEXHLevel1 7 2 3" xfId="3206" xr:uid="{3B657CC2-242D-4A7A-84AF-A090A256C790}"/>
    <cellStyle name="SAPBEXHLevel1 7 2 4" xfId="3205" xr:uid="{4B0BFACC-BC5E-4AFF-BC6C-A8F88F0A5784}"/>
    <cellStyle name="SAPBEXHLevel1 7 3" xfId="3204" xr:uid="{23B1C8DD-58A6-4EC4-993F-7C2F128444AD}"/>
    <cellStyle name="SAPBEXHLevel1 7 3 2" xfId="3203" xr:uid="{3F5E14EC-B285-4CB6-999A-5F57C0C6F0D4}"/>
    <cellStyle name="SAPBEXHLevel1 7 4" xfId="3202" xr:uid="{CF6E1194-CCE5-483E-A46E-33059158A17E}"/>
    <cellStyle name="SAPBEXHLevel1 7 5" xfId="3201" xr:uid="{C3B2B8E5-57E1-470D-BF60-9AAEC247ED62}"/>
    <cellStyle name="SAPBEXHLevel1 8" xfId="3200" xr:uid="{94A3E739-15EF-4DAF-BD69-D04990F80DC5}"/>
    <cellStyle name="SAPBEXHLevel1 8 2" xfId="3199" xr:uid="{7F849513-23F8-4DB9-B1FE-49DC5973B9CB}"/>
    <cellStyle name="SAPBEXHLevel1 8 2 2" xfId="3198" xr:uid="{90F70E24-2B86-4F1D-988F-CF7EAF875D41}"/>
    <cellStyle name="SAPBEXHLevel1 8 3" xfId="3197" xr:uid="{D727781E-17ED-411E-A558-1583D7E51096}"/>
    <cellStyle name="SAPBEXHLevel1 8 4" xfId="3196" xr:uid="{C521A93A-100E-49AD-BC2A-EE97BAE62E8E}"/>
    <cellStyle name="SAPBEXHLevel1 9" xfId="3195" xr:uid="{5C7887D4-6DF9-445A-A69D-9616A47E72BE}"/>
    <cellStyle name="SAPBEXHLevel1 9 2" xfId="3194" xr:uid="{079C77D0-CB1C-427D-95AB-7244AB11AC9C}"/>
    <cellStyle name="SAPBEXHLevel1 9 2 2" xfId="3193" xr:uid="{F1F81D82-FCF2-4C5C-B005-C40F5B8337E1}"/>
    <cellStyle name="SAPBEXHLevel1 9 3" xfId="3192" xr:uid="{9C71392E-6AD3-446D-A36B-7722BF1BCFC0}"/>
    <cellStyle name="SAPBEXHLevel1 9 4" xfId="3191" xr:uid="{E76E3418-49BC-404C-B33E-CD7392CAA23F}"/>
    <cellStyle name="SAPBEXHLevel1_ IIC Summary " xfId="71" xr:uid="{35B8ACEB-25A0-40F9-B285-5AA5A3D7A487}"/>
    <cellStyle name="SAPBEXHLevel1X" xfId="53765" xr:uid="{C4F0848D-B6C2-4E6C-AAA3-17D6E6A52639}"/>
    <cellStyle name="SAPBEXHLevel1X 10" xfId="3190" xr:uid="{B074F04E-D279-48F7-92AE-E55A6F398AF3}"/>
    <cellStyle name="SAPBEXHLevel1X 10 2" xfId="3189" xr:uid="{6BBB8EE7-4FD7-4DAF-9F4F-A2CF345B3631}"/>
    <cellStyle name="SAPBEXHLevel1X 10 2 2" xfId="3188" xr:uid="{E388F25B-2BAB-4A93-AB5A-62C15DB82988}"/>
    <cellStyle name="SAPBEXHLevel1X 10 3" xfId="3187" xr:uid="{D6BFCDBE-47B4-41D7-8084-3FB725FFC574}"/>
    <cellStyle name="SAPBEXHLevel1X 10 3 2" xfId="3186" xr:uid="{0383B891-136E-4188-B885-6C3B1BEA803D}"/>
    <cellStyle name="SAPBEXHLevel1X 10 4" xfId="3185" xr:uid="{0490ACEB-2456-4D39-A6F7-E2F92064AE21}"/>
    <cellStyle name="SAPBEXHLevel1X 10 5" xfId="3184" xr:uid="{33EDD943-8091-4DE4-92A4-169268069A16}"/>
    <cellStyle name="SAPBEXHLevel1X 10 6" xfId="3183" xr:uid="{5FA3BCF5-2144-4588-BB17-4486F6E0A737}"/>
    <cellStyle name="SAPBEXHLevel1X 11" xfId="3182" xr:uid="{FC6C2354-9B1E-446D-BC76-9256C0A584B2}"/>
    <cellStyle name="SAPBEXHLevel1X 12" xfId="3181" xr:uid="{1B0A00A6-045C-4D18-ACB2-8A7725FC401D}"/>
    <cellStyle name="SAPBEXHLevel1X 13" xfId="3180" xr:uid="{3901AE22-5725-4B9C-A9EC-67C2FAE01C45}"/>
    <cellStyle name="SAPBEXHLevel1X 14" xfId="3179" xr:uid="{912E5EB8-4262-47F0-A0F2-6F1B42902B61}"/>
    <cellStyle name="SAPBEXHLevel1X 15" xfId="3178" xr:uid="{92352393-AF5B-4BAC-B20E-0A9191789C7C}"/>
    <cellStyle name="SAPBEXHLevel1X 2" xfId="3177" xr:uid="{CDC71B53-6CC2-4652-986D-FB6B7F716DB1}"/>
    <cellStyle name="SAPBEXHLevel1X 2 2" xfId="3176" xr:uid="{A78BDB3A-2A85-4ECE-A734-C1BBAFF024E1}"/>
    <cellStyle name="SAPBEXHLevel1X 2 2 2" xfId="3175" xr:uid="{2E8BF788-AAA8-4DC7-9CE0-0B0901C6D5F6}"/>
    <cellStyle name="SAPBEXHLevel1X 2 2 2 2" xfId="3174" xr:uid="{658D03FB-31DA-4B78-88A6-6F0640FEA67E}"/>
    <cellStyle name="SAPBEXHLevel1X 2 2 2 2 2" xfId="3173" xr:uid="{AEFADFBB-42BF-49B6-94EE-81DC3173A5E4}"/>
    <cellStyle name="SAPBEXHLevel1X 2 2 2 3" xfId="3172" xr:uid="{49BE41AF-AE64-4119-8A2E-7C90F15631E8}"/>
    <cellStyle name="SAPBEXHLevel1X 2 2 2 3 2" xfId="3171" xr:uid="{5320F535-CE4F-478D-BF19-0E500ACDEE7E}"/>
    <cellStyle name="SAPBEXHLevel1X 2 2 2 4" xfId="3170" xr:uid="{99FA3BA0-3280-4486-BD05-FC4418820555}"/>
    <cellStyle name="SAPBEXHLevel1X 2 2 2 4 2" xfId="3169" xr:uid="{19AA4206-049C-4F36-B50E-96A97B0991B3}"/>
    <cellStyle name="SAPBEXHLevel1X 2 2 2 5" xfId="3168" xr:uid="{719B1EE3-836F-4D52-B94D-63AA3F9C567F}"/>
    <cellStyle name="SAPBEXHLevel1X 2 2 2 6" xfId="3167" xr:uid="{C806E871-E40D-4EB2-A702-74927DD1FCEC}"/>
    <cellStyle name="SAPBEXHLevel1X 2 2 3" xfId="3166" xr:uid="{BAB9D964-ADB5-4F90-9C82-FA5909C7B1A8}"/>
    <cellStyle name="SAPBEXHLevel1X 2 2 4" xfId="3165" xr:uid="{A6864965-7455-4457-A443-544A32251B22}"/>
    <cellStyle name="SAPBEXHLevel1X 2 2_Forecast" xfId="3164" xr:uid="{5233577A-A5F5-4436-A8B7-6E1CFADD9CD8}"/>
    <cellStyle name="SAPBEXHLevel1X 2 3" xfId="3163" xr:uid="{3CB401F6-0FC8-4A36-A9EB-9ADD14BAE132}"/>
    <cellStyle name="SAPBEXHLevel1X 2 3 2" xfId="3162" xr:uid="{A0048F7B-BDF3-487F-8389-F95E365F0BDA}"/>
    <cellStyle name="SAPBEXHLevel1X 2 3 2 2" xfId="3161" xr:uid="{1278EB9D-62AE-43E2-B213-F0506C2F5F05}"/>
    <cellStyle name="SAPBEXHLevel1X 2 3 2 2 2" xfId="3160" xr:uid="{0BD98E42-AE87-4C11-B8B4-465BCF194A83}"/>
    <cellStyle name="SAPBEXHLevel1X 2 3 2 3" xfId="3159" xr:uid="{978412D0-6844-4E26-AFE3-3B1395EA56DD}"/>
    <cellStyle name="SAPBEXHLevel1X 2 3 2 3 2" xfId="3158" xr:uid="{7E08F698-73C4-4C69-8690-A76E0AF71F1F}"/>
    <cellStyle name="SAPBEXHLevel1X 2 3 2 4" xfId="3157" xr:uid="{08A08454-4C5A-4BB9-B5E0-3AC0820C3C3B}"/>
    <cellStyle name="SAPBEXHLevel1X 2 3 2 4 2" xfId="3156" xr:uid="{5002A72D-1200-40F5-BAEF-300408917389}"/>
    <cellStyle name="SAPBEXHLevel1X 2 3 2 5" xfId="3155" xr:uid="{09E3E06A-D402-4326-A13C-C516F11306F3}"/>
    <cellStyle name="SAPBEXHLevel1X 2 3 2 6" xfId="3154" xr:uid="{1CDB8624-65A3-443B-AFCA-90FD9DD3AA24}"/>
    <cellStyle name="SAPBEXHLevel1X 2 3 3" xfId="3153" xr:uid="{20DCCD32-5D27-4F61-A945-AC61B346E9DB}"/>
    <cellStyle name="SAPBEXHLevel1X 2 3_Forecast" xfId="3152" xr:uid="{E0B57608-B829-4D02-B36F-1AFFC3DAAA66}"/>
    <cellStyle name="SAPBEXHLevel1X 2 4" xfId="3151" xr:uid="{F1236029-8A78-4D20-A5ED-02EC89BE92B1}"/>
    <cellStyle name="SAPBEXHLevel1X 2 4 2" xfId="3150" xr:uid="{ABF20C8F-8E49-4EEF-81B9-8BD1F9E8346B}"/>
    <cellStyle name="SAPBEXHLevel1X 2 4 2 2" xfId="3149" xr:uid="{981DD45B-B4C4-494E-810B-2D566340767A}"/>
    <cellStyle name="SAPBEXHLevel1X 2 4 2 2 2" xfId="3148" xr:uid="{FB5D747E-CC1E-4384-A666-B9805499F5DA}"/>
    <cellStyle name="SAPBEXHLevel1X 2 4 2 3" xfId="3147" xr:uid="{0119819E-5BD3-4725-8873-0EDD14F42F03}"/>
    <cellStyle name="SAPBEXHLevel1X 2 4 2 3 2" xfId="3146" xr:uid="{3168D84A-304F-45D0-B6B5-5441638C22E5}"/>
    <cellStyle name="SAPBEXHLevel1X 2 4 2 4" xfId="3145" xr:uid="{3498ED98-A4FD-4567-B8FA-BD5F9CB1DB15}"/>
    <cellStyle name="SAPBEXHLevel1X 2 4 2 5" xfId="3144" xr:uid="{A48525A8-9A6C-4B4E-A34A-C2B32E80F594}"/>
    <cellStyle name="SAPBEXHLevel1X 2 4 2 6" xfId="3143" xr:uid="{DDBA2A81-1287-4E75-A3FE-296CEB757E37}"/>
    <cellStyle name="SAPBEXHLevel1X 2 4 3" xfId="3142" xr:uid="{DDA7F85B-6C64-4B96-BA30-A350D646E80B}"/>
    <cellStyle name="SAPBEXHLevel1X 2 4 3 2" xfId="3141" xr:uid="{41B95DF0-27A0-4786-9A97-B575D9EDEA1D}"/>
    <cellStyle name="SAPBEXHLevel1X 2 4 4" xfId="3140" xr:uid="{FB14F91A-1CC1-40FE-95C6-9CBF9C303D6B}"/>
    <cellStyle name="SAPBEXHLevel1X 2 4 4 2" xfId="3139" xr:uid="{478A49F4-7074-4BCF-BAC5-8B678FBC0A3C}"/>
    <cellStyle name="SAPBEXHLevel1X 2 4 5" xfId="3138" xr:uid="{399BFBA8-5810-4DC3-818F-BBD6EB2C11DA}"/>
    <cellStyle name="SAPBEXHLevel1X 2 4 5 2" xfId="3137" xr:uid="{2C22E0DA-6210-4703-BB33-096126804914}"/>
    <cellStyle name="SAPBEXHLevel1X 2 4 6" xfId="3136" xr:uid="{FE760163-8C76-438B-B932-E25422C269CF}"/>
    <cellStyle name="SAPBEXHLevel1X 2 4 7" xfId="3135" xr:uid="{8809A393-97A7-4957-91D8-59E57A3BEBF3}"/>
    <cellStyle name="SAPBEXHLevel1X 2 4 8" xfId="3134" xr:uid="{FE5F81C3-A368-43C8-B0DE-0BECC58570DF}"/>
    <cellStyle name="SAPBEXHLevel1X 2 5" xfId="3133" xr:uid="{D39B1EAE-2777-40B3-8FBF-3636F776C27D}"/>
    <cellStyle name="SAPBEXHLevel1X 2 5 2" xfId="3132" xr:uid="{6C020134-96E3-43DB-922F-12BEDEDE602E}"/>
    <cellStyle name="SAPBEXHLevel1X 2 5 2 2" xfId="3131" xr:uid="{7F7D2053-5A8E-4BBA-9445-0185A07C9CF1}"/>
    <cellStyle name="SAPBEXHLevel1X 2 5 3" xfId="3130" xr:uid="{B38C746C-9F69-470C-9CBF-9C8523C8E984}"/>
    <cellStyle name="SAPBEXHLevel1X 2 5 3 2" xfId="3129" xr:uid="{2A70F72E-E02B-41B8-B3BB-CAAB911D600E}"/>
    <cellStyle name="SAPBEXHLevel1X 2 5 4" xfId="3128" xr:uid="{263DB6F1-144F-4808-9126-3DC9EF243638}"/>
    <cellStyle name="SAPBEXHLevel1X 2 5 5" xfId="3127" xr:uid="{C826B360-D2DE-4AC6-A29D-1178BC91DE52}"/>
    <cellStyle name="SAPBEXHLevel1X 2 5 6" xfId="3126" xr:uid="{B6E09A87-D080-4744-8A31-72D49A2ED6C1}"/>
    <cellStyle name="SAPBEXHLevel1X 2 6" xfId="3125" xr:uid="{1462330D-7FE3-45C0-A7B8-03A1479B045E}"/>
    <cellStyle name="SAPBEXHLevel1X 2_DSub" xfId="3124" xr:uid="{61A07F2F-BD1E-4C8D-8B7D-F0CE9D4F504E}"/>
    <cellStyle name="SAPBEXHLevel1X 3" xfId="3123" xr:uid="{DB7D54FA-05CE-4F95-9F22-5FF83B3EDAD1}"/>
    <cellStyle name="SAPBEXHLevel1X 3 2" xfId="3122" xr:uid="{16B1911D-489E-4ED1-B1BD-E12AC859FC5A}"/>
    <cellStyle name="SAPBEXHLevel1X 3 2 2" xfId="3121" xr:uid="{20BC6B3F-E82A-4307-81FB-0B525A82B3F3}"/>
    <cellStyle name="SAPBEXHLevel1X 3 2 2 2" xfId="3120" xr:uid="{FE02C4C2-FB48-4DC9-A982-8E6CBD280767}"/>
    <cellStyle name="SAPBEXHLevel1X 3 2 2 2 2" xfId="3119" xr:uid="{BFEDF514-6B39-482F-B7AA-D126637CA88F}"/>
    <cellStyle name="SAPBEXHLevel1X 3 2 2 3" xfId="3118" xr:uid="{E8B44842-E77E-4836-97D5-296ED93340D2}"/>
    <cellStyle name="SAPBEXHLevel1X 3 2 2 3 2" xfId="3117" xr:uid="{D67343AC-8088-4B13-BF07-40CC6EBA84DA}"/>
    <cellStyle name="SAPBEXHLevel1X 3 2 2 4" xfId="3116" xr:uid="{D74381C8-EC45-42DB-9663-75AB5B8E29A8}"/>
    <cellStyle name="SAPBEXHLevel1X 3 2 2 4 2" xfId="3115" xr:uid="{49896B6E-763B-42DA-96A7-2A4DECCDD75D}"/>
    <cellStyle name="SAPBEXHLevel1X 3 2 2 5" xfId="3114" xr:uid="{AE2FE79B-080A-4CF5-B52B-2591263E8BAE}"/>
    <cellStyle name="SAPBEXHLevel1X 3 2 2 6" xfId="3113" xr:uid="{C290F503-43CB-4C8B-8BFF-D26C6BB90E50}"/>
    <cellStyle name="SAPBEXHLevel1X 3 2 3" xfId="3112" xr:uid="{9AAD61E4-2308-4774-8898-183D4B82B212}"/>
    <cellStyle name="SAPBEXHLevel1X 3 2 3 2" xfId="3111" xr:uid="{94D12DA4-255A-44A2-ABBE-CDFDDE63B3AB}"/>
    <cellStyle name="SAPBEXHLevel1X 3 2 3 2 2" xfId="3110" xr:uid="{FE8948A9-27AD-4AF9-8FB7-680A6DEE9D1D}"/>
    <cellStyle name="SAPBEXHLevel1X 3 2 3 3" xfId="3109" xr:uid="{B2D842A1-9FD4-425E-AC5D-0F7C457A1421}"/>
    <cellStyle name="SAPBEXHLevel1X 3 2 4" xfId="3108" xr:uid="{CCDF87FF-EE8C-4C13-B9FF-737D59B8654F}"/>
    <cellStyle name="SAPBEXHLevel1X 3 2_Forecast" xfId="3107" xr:uid="{5196D158-CAA2-4D7A-AD2F-6C7744F2538E}"/>
    <cellStyle name="SAPBEXHLevel1X 3 3" xfId="3106" xr:uid="{BA73EF78-0E60-4227-888A-3DB6D6F67FBD}"/>
    <cellStyle name="SAPBEXHLevel1X 3 3 2" xfId="3105" xr:uid="{FC6EA65D-3979-42B5-BCEC-C8A8C341EE5F}"/>
    <cellStyle name="SAPBEXHLevel1X 3 3 2 2" xfId="3104" xr:uid="{162E3C13-E986-4DF1-9778-2C0F1DFE81C4}"/>
    <cellStyle name="SAPBEXHLevel1X 3 3 2 2 2" xfId="3103" xr:uid="{6406F407-9B57-48D4-83AF-BF8B5C1F9B19}"/>
    <cellStyle name="SAPBEXHLevel1X 3 3 2 3" xfId="3102" xr:uid="{6EC0885F-8FAD-43CD-85BE-EE9B056B49CC}"/>
    <cellStyle name="SAPBEXHLevel1X 3 3 2 3 2" xfId="3101" xr:uid="{DE513980-6F1E-45E9-87CE-EBEB717F8011}"/>
    <cellStyle name="SAPBEXHLevel1X 3 3 2 4" xfId="3100" xr:uid="{83F3AECB-E065-40C4-829E-8D2C2D6D7D25}"/>
    <cellStyle name="SAPBEXHLevel1X 3 3 2 4 2" xfId="3099" xr:uid="{8A1FD765-735C-4A4D-9D0B-2894818E13A1}"/>
    <cellStyle name="SAPBEXHLevel1X 3 3 2 5" xfId="3098" xr:uid="{464B076F-FCA4-4E28-87D9-9905ACED552E}"/>
    <cellStyle name="SAPBEXHLevel1X 3 3 2 6" xfId="3097" xr:uid="{9641252D-AC6C-4B71-BF85-3805DB928199}"/>
    <cellStyle name="SAPBEXHLevel1X 3 3 3" xfId="3096" xr:uid="{A80C11DF-1C26-44F5-BCC6-53694A078405}"/>
    <cellStyle name="SAPBEXHLevel1X 3 3_Forecast" xfId="3095" xr:uid="{63F364C3-8E99-4070-968C-7B708BA6167A}"/>
    <cellStyle name="SAPBEXHLevel1X 3 4" xfId="3094" xr:uid="{DB4F06B1-C7C9-455C-9134-264DCAB95BCF}"/>
    <cellStyle name="SAPBEXHLevel1X 3 4 2" xfId="3093" xr:uid="{09393A6C-CC47-475C-8DD1-89AAEA86B9A5}"/>
    <cellStyle name="SAPBEXHLevel1X 3 4 2 2" xfId="3092" xr:uid="{A37F2A0A-5F76-43D8-B616-6A8A6A5428FA}"/>
    <cellStyle name="SAPBEXHLevel1X 3 4 3" xfId="3091" xr:uid="{3E85D7B2-F15E-44FD-B3A5-57FC83585AAB}"/>
    <cellStyle name="SAPBEXHLevel1X 3 4 3 2" xfId="3090" xr:uid="{430EE793-6E2C-44C8-B554-89A29F26AEF3}"/>
    <cellStyle name="SAPBEXHLevel1X 3 4 4" xfId="3089" xr:uid="{29440F4A-479D-42C3-8BC3-F1D4325A029B}"/>
    <cellStyle name="SAPBEXHLevel1X 3 4 4 2" xfId="3088" xr:uid="{6D985067-40AA-478A-AFAB-3F1583A4B196}"/>
    <cellStyle name="SAPBEXHLevel1X 3 4 5" xfId="3087" xr:uid="{7BAACC68-EEFA-435E-84C4-B64870AE04F1}"/>
    <cellStyle name="SAPBEXHLevel1X 3 4 6" xfId="3086" xr:uid="{169A40A9-65DC-4918-A33D-90F2115ADB25}"/>
    <cellStyle name="SAPBEXHLevel1X 3 5" xfId="3085" xr:uid="{5A7B1D61-273A-4054-A10D-2DE79116DE5A}"/>
    <cellStyle name="SAPBEXHLevel1X 3 6" xfId="3084" xr:uid="{112AF1D3-D351-4D9D-993D-28B2E0450F55}"/>
    <cellStyle name="SAPBEXHLevel1X 3_DSub" xfId="3083" xr:uid="{C5DAF792-D028-4903-AD10-3E67B24E9383}"/>
    <cellStyle name="SAPBEXHLevel1X 4" xfId="3082" xr:uid="{7A5818D0-2052-4F80-9A03-D5612FDB63C5}"/>
    <cellStyle name="SAPBEXHLevel1X 4 2" xfId="3081" xr:uid="{7DE51B49-C705-4D0C-8B6B-1BA5F93D95E8}"/>
    <cellStyle name="SAPBEXHLevel1X 4 2 2" xfId="3080" xr:uid="{A4520C99-D415-402B-BB84-4742903CBE77}"/>
    <cellStyle name="SAPBEXHLevel1X 4 2 2 2" xfId="3079" xr:uid="{06D12AF1-3B01-4F23-A1C4-DA4906FC36F2}"/>
    <cellStyle name="SAPBEXHLevel1X 4 2 2 2 2" xfId="3078" xr:uid="{1B3E9E74-A0EE-4D92-9102-A467772B2712}"/>
    <cellStyle name="SAPBEXHLevel1X 4 2 2 2 2 2" xfId="3077" xr:uid="{487AF080-2982-45F7-9039-2EA4C254E640}"/>
    <cellStyle name="SAPBEXHLevel1X 4 2 2 2 3" xfId="3076" xr:uid="{488105EE-BA4C-4036-941C-E3361D82B649}"/>
    <cellStyle name="SAPBEXHLevel1X 4 2 2 2 3 2" xfId="3075" xr:uid="{13FD2A17-618C-4089-B9D5-8725A210A98C}"/>
    <cellStyle name="SAPBEXHLevel1X 4 2 2 2 4" xfId="3074" xr:uid="{4386B108-8066-4560-8F46-7E8B8D766D43}"/>
    <cellStyle name="SAPBEXHLevel1X 4 2 2 2 4 2" xfId="3073" xr:uid="{7C59196C-E89C-40CC-93B5-29382146D931}"/>
    <cellStyle name="SAPBEXHLevel1X 4 2 2 2 5" xfId="3072" xr:uid="{F860653C-94F5-405B-808E-E5D3FA457622}"/>
    <cellStyle name="SAPBEXHLevel1X 4 2 2 2 6" xfId="3071" xr:uid="{BDB59C26-2592-47B5-893B-342A7B8FCBA0}"/>
    <cellStyle name="SAPBEXHLevel1X 4 2 2 3" xfId="3070" xr:uid="{D1E480B8-AD75-43AB-A516-490B2950C7F1}"/>
    <cellStyle name="SAPBEXHLevel1X 4 2 2_Forecast" xfId="3069" xr:uid="{7E705407-08BD-435E-979B-09A59095A461}"/>
    <cellStyle name="SAPBEXHLevel1X 4 2 3" xfId="3068" xr:uid="{9EAE929A-134E-48D4-AC5D-A5E257EC4627}"/>
    <cellStyle name="SAPBEXHLevel1X 4 2 3 2" xfId="3067" xr:uid="{6984FF74-7308-40E8-B58D-FE68FE075018}"/>
    <cellStyle name="SAPBEXHLevel1X 4 2 3 2 2" xfId="3066" xr:uid="{C48C7E21-2626-437D-B865-16A5B2335732}"/>
    <cellStyle name="SAPBEXHLevel1X 4 2 3 2 2 2" xfId="3065" xr:uid="{EBE8AFFC-32AA-4453-9211-8EE1552A2AEE}"/>
    <cellStyle name="SAPBEXHLevel1X 4 2 3 2 3" xfId="3064" xr:uid="{F119FEE5-C452-4C8B-B918-10F6F76319AD}"/>
    <cellStyle name="SAPBEXHLevel1X 4 2 3 2 3 2" xfId="3063" xr:uid="{A88C2A4D-F491-44FB-9E40-520EFBB7A519}"/>
    <cellStyle name="SAPBEXHLevel1X 4 2 3 2 4" xfId="3062" xr:uid="{6C0E8029-3165-485A-B352-F5BAE754E969}"/>
    <cellStyle name="SAPBEXHLevel1X 4 2 3 2 4 2" xfId="3061" xr:uid="{9282BD90-3C0D-4DCE-8C34-2C59F5D1D590}"/>
    <cellStyle name="SAPBEXHLevel1X 4 2 3 2 5" xfId="3060" xr:uid="{ED056654-E44B-42E4-AF02-6C66AC7104EE}"/>
    <cellStyle name="SAPBEXHLevel1X 4 2 3 2 6" xfId="3059" xr:uid="{DC03A28E-831C-4B93-923B-EE9ED97FEEF9}"/>
    <cellStyle name="SAPBEXHLevel1X 4 2 3 3" xfId="3058" xr:uid="{4D74228B-778C-4079-9DBF-75B603232EA3}"/>
    <cellStyle name="SAPBEXHLevel1X 4 2 3_Forecast" xfId="3057" xr:uid="{DCB31BB9-A986-48FF-8C92-12DC08FD672E}"/>
    <cellStyle name="SAPBEXHLevel1X 4 2 4" xfId="3056" xr:uid="{E7C8513D-6BE2-476A-9CDC-A8F19081E6A9}"/>
    <cellStyle name="SAPBEXHLevel1X 4 2 4 2" xfId="3055" xr:uid="{5BC0B027-BBBD-4F7C-A455-9B369098BB29}"/>
    <cellStyle name="SAPBEXHLevel1X 4 2 4 2 2" xfId="3054" xr:uid="{CC93BDB8-D6CE-4BA8-B16F-6BCAA2D29686}"/>
    <cellStyle name="SAPBEXHLevel1X 4 2 4 3" xfId="3053" xr:uid="{74F694A0-C294-4896-AD7F-814623797B1A}"/>
    <cellStyle name="SAPBEXHLevel1X 4 2 4 3 2" xfId="3052" xr:uid="{9194A75A-A1A6-4BBC-B076-EC9484360CA7}"/>
    <cellStyle name="SAPBEXHLevel1X 4 2 4 4" xfId="3051" xr:uid="{47DFBFF2-5E7E-44BC-9BAA-8D1DB1B753BF}"/>
    <cellStyle name="SAPBEXHLevel1X 4 2 4 4 2" xfId="3050" xr:uid="{939AB098-4770-4498-ACA6-9D95322D3FE1}"/>
    <cellStyle name="SAPBEXHLevel1X 4 2 4 5" xfId="3049" xr:uid="{92169FF9-CECA-4114-87A6-8C983895DD22}"/>
    <cellStyle name="SAPBEXHLevel1X 4 2 4 6" xfId="3048" xr:uid="{E35823B2-565E-46C6-942F-7157CF814BD6}"/>
    <cellStyle name="SAPBEXHLevel1X 4 2 5" xfId="3047" xr:uid="{6BC68D1B-3B3D-4F41-BAEB-715931D74BA7}"/>
    <cellStyle name="SAPBEXHLevel1X 4 2_DSub" xfId="3046" xr:uid="{9EE873DE-0D9A-46CD-826B-DE756CDDAC99}"/>
    <cellStyle name="SAPBEXHLevel1X 4 3" xfId="3045" xr:uid="{10A0151A-5BC6-4071-827C-0C6B457386A3}"/>
    <cellStyle name="SAPBEXHLevel1X 4 3 2" xfId="3044" xr:uid="{690B11B8-453A-4D9B-93EB-490F3A0DDB91}"/>
    <cellStyle name="SAPBEXHLevel1X 4 3 2 2" xfId="3043" xr:uid="{08AF0603-4F20-491A-8979-30AF80EF132D}"/>
    <cellStyle name="SAPBEXHLevel1X 4 3 2 2 2" xfId="3042" xr:uid="{829FDC63-A103-463B-B713-737874857427}"/>
    <cellStyle name="SAPBEXHLevel1X 4 3 2 2 2 2" xfId="3041" xr:uid="{3C7FF266-DB8D-4AA1-8707-74C82995A441}"/>
    <cellStyle name="SAPBEXHLevel1X 4 3 2 2 3" xfId="3040" xr:uid="{FDD13927-C689-4439-9936-EFFA3706A643}"/>
    <cellStyle name="SAPBEXHLevel1X 4 3 2 2 3 2" xfId="3039" xr:uid="{5A6CF162-4DED-46F7-A6E0-0E1EE6890F0A}"/>
    <cellStyle name="SAPBEXHLevel1X 4 3 2 2 4" xfId="3038" xr:uid="{65329B6A-45CC-47B4-A190-6BF36E664722}"/>
    <cellStyle name="SAPBEXHLevel1X 4 3 2 2 4 2" xfId="3037" xr:uid="{AB674BA0-997A-410A-BA51-548EEE465BAF}"/>
    <cellStyle name="SAPBEXHLevel1X 4 3 2 2 5" xfId="3036" xr:uid="{D55F068E-8934-4F86-A2E2-4937466E7287}"/>
    <cellStyle name="SAPBEXHLevel1X 4 3 2 2 6" xfId="3035" xr:uid="{F4B367E4-4394-4E0F-A482-237E2F6E9F64}"/>
    <cellStyle name="SAPBEXHLevel1X 4 3 2 3" xfId="3034" xr:uid="{532445C1-D1ED-49BC-AC04-2F75C3B3B045}"/>
    <cellStyle name="SAPBEXHLevel1X 4 3 2_Forecast" xfId="3033" xr:uid="{1AF18D14-5153-4EAE-80FA-C95EEADB1CB1}"/>
    <cellStyle name="SAPBEXHLevel1X 4 3 3" xfId="3032" xr:uid="{9846AE0C-8815-4CC5-A5FD-6AEEA5873BC4}"/>
    <cellStyle name="SAPBEXHLevel1X 4 3 3 2" xfId="3031" xr:uid="{2111EE9C-9F85-4BE2-9F4C-2F0D3BE6EE40}"/>
    <cellStyle name="SAPBEXHLevel1X 4 3 3 2 2" xfId="3030" xr:uid="{C2A56D34-9830-4C00-8C7B-AE0FEE222AB6}"/>
    <cellStyle name="SAPBEXHLevel1X 4 3 3 3" xfId="3029" xr:uid="{EEE96A90-0A72-4339-BD40-526CC99AB3FF}"/>
    <cellStyle name="SAPBEXHLevel1X 4 3 3 3 2" xfId="3028" xr:uid="{90ACA5C5-90D7-44F3-80F5-69E65CCD4F32}"/>
    <cellStyle name="SAPBEXHLevel1X 4 3 3 4" xfId="3027" xr:uid="{A7B914BC-56A0-4C08-88EF-81697CC7839B}"/>
    <cellStyle name="SAPBEXHLevel1X 4 3 3 4 2" xfId="3026" xr:uid="{3CE8D124-6DBC-45FC-A516-E2BD0F524658}"/>
    <cellStyle name="SAPBEXHLevel1X 4 3 3 5" xfId="3025" xr:uid="{CC16048B-D1D4-484B-B7BA-8149200C61DF}"/>
    <cellStyle name="SAPBEXHLevel1X 4 3 3 6" xfId="3024" xr:uid="{D7EB0C4C-64B2-4CAA-9E7C-1E21E18E9E5C}"/>
    <cellStyle name="SAPBEXHLevel1X 4 3 4" xfId="3023" xr:uid="{6A7F8DC8-F146-41ED-AD8F-B4149717AF73}"/>
    <cellStyle name="SAPBEXHLevel1X 4 3_DSub" xfId="3022" xr:uid="{A5366747-0B39-416E-84CC-8D4B6068FECD}"/>
    <cellStyle name="SAPBEXHLevel1X 4 4" xfId="3021" xr:uid="{AC0C9275-7456-478B-8EA6-66E92946AE62}"/>
    <cellStyle name="SAPBEXHLevel1X 4 4 2" xfId="3020" xr:uid="{0BD05FF0-097F-4135-B07C-5C55BECAC6CF}"/>
    <cellStyle name="SAPBEXHLevel1X 4 4 2 2" xfId="3019" xr:uid="{6E3EA30A-992D-4DF1-8A06-F494B150184A}"/>
    <cellStyle name="SAPBEXHLevel1X 4 4 2 2 2" xfId="3018" xr:uid="{B94FDEF9-0811-464A-AC5B-3B5898B0975B}"/>
    <cellStyle name="SAPBEXHLevel1X 4 4 2 3" xfId="3017" xr:uid="{06407CEA-3441-4866-A012-DE983140C347}"/>
    <cellStyle name="SAPBEXHLevel1X 4 4 2 3 2" xfId="3016" xr:uid="{B632278C-D6DA-4B6F-A1DB-E83717BC98E1}"/>
    <cellStyle name="SAPBEXHLevel1X 4 4 2 4" xfId="3015" xr:uid="{57E13F3D-5033-46CE-8482-6F5648E510C5}"/>
    <cellStyle name="SAPBEXHLevel1X 4 4 2 4 2" xfId="3014" xr:uid="{2C826AC1-7CC5-4A2F-9556-2AC8FB4F5291}"/>
    <cellStyle name="SAPBEXHLevel1X 4 4 2 5" xfId="3013" xr:uid="{D012DDE3-4FAA-451D-8106-BA095C6C5162}"/>
    <cellStyle name="SAPBEXHLevel1X 4 4 2 6" xfId="3012" xr:uid="{08618ADD-9718-42E6-8E0B-5CFCC87566B7}"/>
    <cellStyle name="SAPBEXHLevel1X 4 4 3" xfId="3011" xr:uid="{ABD5A784-006C-499E-A375-B510BE642CA1}"/>
    <cellStyle name="SAPBEXHLevel1X 4 4_Forecast" xfId="3010" xr:uid="{A06CC3E6-3928-4ACB-9FD7-A642016B5A42}"/>
    <cellStyle name="SAPBEXHLevel1X 4 5" xfId="3009" xr:uid="{90EAF311-296D-4727-A3C4-CBFEA07A4AC5}"/>
    <cellStyle name="SAPBEXHLevel1X 4 5 2" xfId="3008" xr:uid="{EF3228A3-5FA7-4990-9E0C-278FAF252705}"/>
    <cellStyle name="SAPBEXHLevel1X 4 5 2 2" xfId="3007" xr:uid="{F3CC77E6-A440-49A0-A099-B82EC0C3B3B6}"/>
    <cellStyle name="SAPBEXHLevel1X 4 5 3" xfId="3006" xr:uid="{53C82307-BCA2-4434-A1A2-9AF1F655439A}"/>
    <cellStyle name="SAPBEXHLevel1X 4 5 3 2" xfId="3005" xr:uid="{2A44C8E0-DED6-4675-BDAB-60F99DBF8BA0}"/>
    <cellStyle name="SAPBEXHLevel1X 4 5 4" xfId="3004" xr:uid="{E6112B04-6A72-4A5E-A31C-7582808245C0}"/>
    <cellStyle name="SAPBEXHLevel1X 4 5 4 2" xfId="3003" xr:uid="{4854E0F5-1C7D-416E-A306-8BBC712B4F47}"/>
    <cellStyle name="SAPBEXHLevel1X 4 5 5" xfId="3002" xr:uid="{CF0CC76B-6FEE-4493-9332-4332A9BAEBD2}"/>
    <cellStyle name="SAPBEXHLevel1X 4 5 6" xfId="3001" xr:uid="{113F5CD0-0B17-4DF0-B815-29BB3A953BC8}"/>
    <cellStyle name="SAPBEXHLevel1X 4 6" xfId="3000" xr:uid="{BC77C27C-4987-4FCD-9E2B-718EB6F6C1F9}"/>
    <cellStyle name="SAPBEXHLevel1X 4_DSub" xfId="2999" xr:uid="{489068CF-263F-4978-AEF9-3013223E0DB7}"/>
    <cellStyle name="SAPBEXHLevel1X 5" xfId="2998" xr:uid="{F927F791-F3DE-4BCD-B0F7-168F964CC29B}"/>
    <cellStyle name="SAPBEXHLevel1X 5 2" xfId="2997" xr:uid="{17268B4C-3DE0-478E-BEF6-BAC11086985F}"/>
    <cellStyle name="SAPBEXHLevel1X 5 2 2" xfId="2996" xr:uid="{281D4B59-7E3E-4799-904C-20FFADA1C4C3}"/>
    <cellStyle name="SAPBEXHLevel1X 5 2 2 2" xfId="2995" xr:uid="{DF4D09C1-6411-4FAC-BEFE-67947D98B964}"/>
    <cellStyle name="SAPBEXHLevel1X 5 2 2 2 2" xfId="2994" xr:uid="{0ACDBD1F-EC6B-48FE-AA27-48E83170039A}"/>
    <cellStyle name="SAPBEXHLevel1X 5 2 2 3" xfId="2993" xr:uid="{C42A7DA6-FCC5-4AE3-B3EE-D35EBD4FAF9D}"/>
    <cellStyle name="SAPBEXHLevel1X 5 2 2 3 2" xfId="2992" xr:uid="{37E27553-87D5-4E7F-90DE-C22C190720C0}"/>
    <cellStyle name="SAPBEXHLevel1X 5 2 2 4" xfId="2991" xr:uid="{4546962C-133B-4F58-A70C-CAE0074A2828}"/>
    <cellStyle name="SAPBEXHLevel1X 5 2 2 4 2" xfId="2990" xr:uid="{FFFD67A3-1B6D-441E-A4EA-14B3D8B098DF}"/>
    <cellStyle name="SAPBEXHLevel1X 5 2 2 5" xfId="2989" xr:uid="{36289E17-5C5A-4A60-9820-EA035D5A3F02}"/>
    <cellStyle name="SAPBEXHLevel1X 5 2 2 6" xfId="2988" xr:uid="{EE761FE1-BCD6-4451-AF5D-7E7721CE049E}"/>
    <cellStyle name="SAPBEXHLevel1X 5 2 3" xfId="2987" xr:uid="{279CBA9B-95A7-4E8B-B9AF-C9A31F5D278F}"/>
    <cellStyle name="SAPBEXHLevel1X 5 2_Forecast" xfId="2986" xr:uid="{FA55C19B-65BA-424C-B31E-2136B59857AC}"/>
    <cellStyle name="SAPBEXHLevel1X 5 3" xfId="2985" xr:uid="{FFEE97F8-9B59-4BDF-936A-507C504D7707}"/>
    <cellStyle name="SAPBEXHLevel1X 5 3 2" xfId="2984" xr:uid="{E05885DC-A8D5-40CE-831B-F0452B7776E6}"/>
    <cellStyle name="SAPBEXHLevel1X 5 3 2 2" xfId="2983" xr:uid="{7665F70E-DE48-400B-B735-A3258898E72A}"/>
    <cellStyle name="SAPBEXHLevel1X 5 3 2 2 2" xfId="2982" xr:uid="{EB147BDD-02CB-427A-A47C-CEA0A03F71CD}"/>
    <cellStyle name="SAPBEXHLevel1X 5 3 2 3" xfId="2981" xr:uid="{399A79CF-35CA-4EAF-ABEB-9947CEB1397A}"/>
    <cellStyle name="SAPBEXHLevel1X 5 3 2 3 2" xfId="2980" xr:uid="{924DB6BD-2753-42FC-8441-E3CC9BCCC23C}"/>
    <cellStyle name="SAPBEXHLevel1X 5 3 2 4" xfId="2979" xr:uid="{1F1A64FE-6D54-4B6D-A346-A1A34399322B}"/>
    <cellStyle name="SAPBEXHLevel1X 5 3 2 4 2" xfId="2978" xr:uid="{863F36BE-D3C9-422B-8D51-F149D0B98EDD}"/>
    <cellStyle name="SAPBEXHLevel1X 5 3 2 5" xfId="2977" xr:uid="{B0D0740D-F500-4CDB-AACE-E8C41D68DF38}"/>
    <cellStyle name="SAPBEXHLevel1X 5 3 2 6" xfId="2976" xr:uid="{0DC84AB5-90C3-4E3A-B14C-B501A4F28383}"/>
    <cellStyle name="SAPBEXHLevel1X 5 3 3" xfId="2975" xr:uid="{D9D3C65F-CCB4-45AD-BC38-65FB1435B1B9}"/>
    <cellStyle name="SAPBEXHLevel1X 5 3_Forecast" xfId="2974" xr:uid="{78230879-7084-4370-AD8A-88BA52C2AADF}"/>
    <cellStyle name="SAPBEXHLevel1X 5 4" xfId="2973" xr:uid="{3923603F-6AFD-4346-8376-BC11ECAA9B04}"/>
    <cellStyle name="SAPBEXHLevel1X 5 4 2" xfId="2972" xr:uid="{D42D1986-C5AB-4D96-99A8-DA1B4771F379}"/>
    <cellStyle name="SAPBEXHLevel1X 5 4 2 2" xfId="2971" xr:uid="{F0D0118F-0C07-4AF9-92CE-3BD8E34A7B2C}"/>
    <cellStyle name="SAPBEXHLevel1X 5 4 3" xfId="2970" xr:uid="{AA710082-33F1-47F3-BF6E-0503AAB02CFA}"/>
    <cellStyle name="SAPBEXHLevel1X 5 4 3 2" xfId="2969" xr:uid="{CBFDC101-89ED-4344-AE12-1125C84D49B1}"/>
    <cellStyle name="SAPBEXHLevel1X 5 4 4" xfId="2968" xr:uid="{28F2A648-FEA5-44FA-9998-E294F73126EC}"/>
    <cellStyle name="SAPBEXHLevel1X 5 4 4 2" xfId="2967" xr:uid="{FE34938D-B72D-4D74-9C81-939D9E500494}"/>
    <cellStyle name="SAPBEXHLevel1X 5 4 5" xfId="2966" xr:uid="{DD5933BB-7122-401F-8FE2-8264A5E05D67}"/>
    <cellStyle name="SAPBEXHLevel1X 5 4 6" xfId="2965" xr:uid="{C5A5DDBD-EC92-4317-9FC2-B712C2B43380}"/>
    <cellStyle name="SAPBEXHLevel1X 5 5" xfId="2964" xr:uid="{2A68957C-C081-462A-B0BE-BC81BB4F2C9D}"/>
    <cellStyle name="SAPBEXHLevel1X 5_DSub" xfId="2963" xr:uid="{F3140142-70C5-447A-922A-9334E633B5F0}"/>
    <cellStyle name="SAPBEXHLevel1X 6" xfId="2962" xr:uid="{BCBA0F8F-5EF8-4CB7-AC29-A357C540F9C8}"/>
    <cellStyle name="SAPBEXHLevel1X 6 2" xfId="2961" xr:uid="{F2E82F82-19D3-4156-97FE-0CA0466C7BB4}"/>
    <cellStyle name="SAPBEXHLevel1X 6 2 2" xfId="2960" xr:uid="{BE98A12D-AF46-4E7E-9F0D-AEDA38834A00}"/>
    <cellStyle name="SAPBEXHLevel1X 6 2 2 2" xfId="2959" xr:uid="{1499384C-70B8-42D2-A22F-0A6DC3C2AD6C}"/>
    <cellStyle name="SAPBEXHLevel1X 6 2 2 2 2" xfId="2958" xr:uid="{B14F0A88-9494-4F56-B232-8B256634A277}"/>
    <cellStyle name="SAPBEXHLevel1X 6 2 2 3" xfId="2957" xr:uid="{5162E6D5-AA53-4E1E-842C-46A53890CA1A}"/>
    <cellStyle name="SAPBEXHLevel1X 6 2 2 3 2" xfId="2956" xr:uid="{D73A0D2D-4704-46D8-AFAE-3AABB8229641}"/>
    <cellStyle name="SAPBEXHLevel1X 6 2 2 4" xfId="2955" xr:uid="{D6F90FA0-248B-4D90-BDFC-736D23E8A170}"/>
    <cellStyle name="SAPBEXHLevel1X 6 2 2 4 2" xfId="2954" xr:uid="{DFC13A2E-2EF1-40B4-96DB-A1B7CA423603}"/>
    <cellStyle name="SAPBEXHLevel1X 6 2 2 5" xfId="2953" xr:uid="{3305892B-9CAA-4919-BCED-38962D518CF2}"/>
    <cellStyle name="SAPBEXHLevel1X 6 2 2 6" xfId="2952" xr:uid="{4384725D-8774-419C-9976-1AC38D1A64DF}"/>
    <cellStyle name="SAPBEXHLevel1X 6 2 3" xfId="2951" xr:uid="{92049684-222B-429A-9674-AC1836058D54}"/>
    <cellStyle name="SAPBEXHLevel1X 6 2_Forecast" xfId="2950" xr:uid="{868173F5-3BD9-4288-A984-7DF6ED4A4693}"/>
    <cellStyle name="SAPBEXHLevel1X 6 3" xfId="2949" xr:uid="{54A4DDDD-17C2-41D5-A572-3484E81EC5C4}"/>
    <cellStyle name="SAPBEXHLevel1X 6 3 2" xfId="2948" xr:uid="{E86383EB-2B3A-45F6-AE16-2A3D616B34BD}"/>
    <cellStyle name="SAPBEXHLevel1X 6 3 2 2" xfId="2947" xr:uid="{ECE01C5E-2079-47A2-AD4C-F7F614EAA292}"/>
    <cellStyle name="SAPBEXHLevel1X 6 3 2 2 2" xfId="2946" xr:uid="{A1C35670-7200-4D41-9BEF-F487DA4212CB}"/>
    <cellStyle name="SAPBEXHLevel1X 6 3 2 3" xfId="2945" xr:uid="{E6D680BC-47BF-495F-882F-0760AC11D9D2}"/>
    <cellStyle name="SAPBEXHLevel1X 6 3 2 3 2" xfId="2944" xr:uid="{48B1A580-B8A1-4129-BB2F-3B52BE4ECBF1}"/>
    <cellStyle name="SAPBEXHLevel1X 6 3 2 4" xfId="2943" xr:uid="{8660ECE3-0C01-4531-8216-44ADC4F896E7}"/>
    <cellStyle name="SAPBEXHLevel1X 6 3 2 4 2" xfId="2942" xr:uid="{5A341E7B-B417-4B25-9F5D-14FAB73EE04F}"/>
    <cellStyle name="SAPBEXHLevel1X 6 3 2 5" xfId="2941" xr:uid="{7B827043-F682-4739-A795-EEB5A7135E34}"/>
    <cellStyle name="SAPBEXHLevel1X 6 3 2 6" xfId="2940" xr:uid="{ED2BBB73-A185-4B1B-848C-6F29F8A83B2C}"/>
    <cellStyle name="SAPBEXHLevel1X 6 3 3" xfId="2939" xr:uid="{A49E9A44-B565-423C-9D80-492CD94E0D47}"/>
    <cellStyle name="SAPBEXHLevel1X 6 3_Forecast" xfId="2938" xr:uid="{8DDA7D7E-065E-478A-9BFC-EC454A9FA9B7}"/>
    <cellStyle name="SAPBEXHLevel1X 6 4" xfId="2937" xr:uid="{C00FC31F-CC05-433C-9D00-475C5B46E6B0}"/>
    <cellStyle name="SAPBEXHLevel1X 6 4 2" xfId="2936" xr:uid="{CA212718-7124-49AF-AD1B-AE133CC74933}"/>
    <cellStyle name="SAPBEXHLevel1X 6 4 2 2" xfId="2935" xr:uid="{0343513E-E6ED-45BC-9573-34EDF9C31589}"/>
    <cellStyle name="SAPBEXHLevel1X 6 4 3" xfId="2934" xr:uid="{ED56ABDC-D336-4D87-B62A-B3A6023BEE66}"/>
    <cellStyle name="SAPBEXHLevel1X 6 4 3 2" xfId="2933" xr:uid="{7540F220-4F81-4A5F-9668-E66056731A72}"/>
    <cellStyle name="SAPBEXHLevel1X 6 4 4" xfId="2932" xr:uid="{6A90CFBA-C42D-4B9D-91F8-DB50FE4B44E8}"/>
    <cellStyle name="SAPBEXHLevel1X 6 4 4 2" xfId="2931" xr:uid="{1ED5D8D9-D6D0-44EA-8EF9-689E7B8C27E0}"/>
    <cellStyle name="SAPBEXHLevel1X 6 4 5" xfId="2930" xr:uid="{81FC54A6-1E07-4146-A1BE-3D6354D9B3E0}"/>
    <cellStyle name="SAPBEXHLevel1X 6 4 6" xfId="2929" xr:uid="{61C784AC-16ED-435A-BA06-0067EB30E7CA}"/>
    <cellStyle name="SAPBEXHLevel1X 6 5" xfId="2928" xr:uid="{5CAB9E1F-7971-43E7-AD58-FB1761F675BF}"/>
    <cellStyle name="SAPBEXHLevel1X 6_DSub" xfId="2927" xr:uid="{7A365C7E-53B7-428B-BA77-9FFA14BBB088}"/>
    <cellStyle name="SAPBEXHLevel1X 7" xfId="2926" xr:uid="{336243E3-0BA8-4844-9AAE-9998CC15FB71}"/>
    <cellStyle name="SAPBEXHLevel1X 7 2" xfId="2925" xr:uid="{07A59A77-F58F-4CA9-BFF5-C456C9E33CB2}"/>
    <cellStyle name="SAPBEXHLevel1X 7 2 2" xfId="2924" xr:uid="{51782ADE-1524-4ACA-8D13-68D4DBBCF207}"/>
    <cellStyle name="SAPBEXHLevel1X 7 2 2 2" xfId="2923" xr:uid="{8047AE83-0B96-469E-B915-E1F4328940B3}"/>
    <cellStyle name="SAPBEXHLevel1X 7 2 3" xfId="2922" xr:uid="{C56D28FA-3584-474B-8B41-DB04CCCE05BE}"/>
    <cellStyle name="SAPBEXHLevel1X 7 2 3 2" xfId="2921" xr:uid="{75212D27-3951-46B4-BCC9-3D3BB68C6522}"/>
    <cellStyle name="SAPBEXHLevel1X 7 2 4" xfId="2920" xr:uid="{A0CDB705-7C09-4531-8E17-6E006A3107E7}"/>
    <cellStyle name="SAPBEXHLevel1X 7 2 5" xfId="2919" xr:uid="{94C94F95-85C6-40CA-8987-8BB5F8122C40}"/>
    <cellStyle name="SAPBEXHLevel1X 7 2 6" xfId="2918" xr:uid="{9918D76D-EE8E-4A18-AD46-02454074909A}"/>
    <cellStyle name="SAPBEXHLevel1X 7 3" xfId="2917" xr:uid="{5BCDA778-24EF-4BC8-ACAE-49242B930EED}"/>
    <cellStyle name="SAPBEXHLevel1X 8" xfId="2916" xr:uid="{86D06A4D-960C-4D25-AF00-18EE5339F2B3}"/>
    <cellStyle name="SAPBEXHLevel1X 8 2" xfId="2915" xr:uid="{97F20770-89D5-4FEB-BE22-E4E20E980DA0}"/>
    <cellStyle name="SAPBEXHLevel1X 8 2 2" xfId="2914" xr:uid="{2DF38D85-838F-4037-B975-2093D8283089}"/>
    <cellStyle name="SAPBEXHLevel1X 8 2 2 2" xfId="2913" xr:uid="{80BC689C-019B-4256-B105-890A0634358C}"/>
    <cellStyle name="SAPBEXHLevel1X 8 2 3" xfId="2912" xr:uid="{80A316DB-E40E-4BE2-A105-68F61275404B}"/>
    <cellStyle name="SAPBEXHLevel1X 8 2 3 2" xfId="2911" xr:uid="{0CE90449-BAC5-42FA-9F7A-C5248FC97EB5}"/>
    <cellStyle name="SAPBEXHLevel1X 8 2 4" xfId="2910" xr:uid="{010FDE57-F67D-4073-851B-EB74C9BCF08C}"/>
    <cellStyle name="SAPBEXHLevel1X 8 2 5" xfId="2909" xr:uid="{9CE71D81-7EAE-4734-8B84-75160663CAF9}"/>
    <cellStyle name="SAPBEXHLevel1X 8 2 6" xfId="2908" xr:uid="{B946A528-6825-4245-8A3D-8D487FE8613D}"/>
    <cellStyle name="SAPBEXHLevel1X 8 3" xfId="2907" xr:uid="{DC62C5B4-06DA-43FD-8A97-78C9CBF7CD57}"/>
    <cellStyle name="SAPBEXHLevel1X 8 3 2" xfId="2906" xr:uid="{70ACCCAD-B3AB-4782-9D3C-EB3B69AEAEEE}"/>
    <cellStyle name="SAPBEXHLevel1X 8 4" xfId="2905" xr:uid="{89FDB05C-CB13-4E3B-9427-90ED8C13EC87}"/>
    <cellStyle name="SAPBEXHLevel1X 8 4 2" xfId="2904" xr:uid="{C5D29036-75E2-478B-B324-848A02676A60}"/>
    <cellStyle name="SAPBEXHLevel1X 8 5" xfId="2903" xr:uid="{A5428434-A3E1-45BB-85B6-5C7D511AF38E}"/>
    <cellStyle name="SAPBEXHLevel1X 8 6" xfId="2902" xr:uid="{638EB98B-06A6-4CAC-8DB9-EB4DD3E41ACC}"/>
    <cellStyle name="SAPBEXHLevel1X 8 7" xfId="2901" xr:uid="{62905A5A-FCDF-4BBD-951B-CA53CD8B13C3}"/>
    <cellStyle name="SAPBEXHLevel1X 8 8" xfId="2900" xr:uid="{90B4BDB5-D3B0-4F26-B61B-E86578CE7CA1}"/>
    <cellStyle name="SAPBEXHLevel1X 9" xfId="2899" xr:uid="{1E22F9C0-2567-45FA-9983-067669899545}"/>
    <cellStyle name="SAPBEXHLevel1X 9 2" xfId="2898" xr:uid="{A7E7CD49-B8AE-4BFD-8E6D-197B833BDCB5}"/>
    <cellStyle name="SAPBEXHLevel1X 9 2 2" xfId="2897" xr:uid="{BFD768FF-48F5-4906-B3AC-142E9F3D91EF}"/>
    <cellStyle name="SAPBEXHLevel1X 9 3" xfId="2896" xr:uid="{2F0A03B1-C7D9-4E3E-9CE5-AC127C3DAD75}"/>
    <cellStyle name="SAPBEXHLevel1X 9 3 2" xfId="2895" xr:uid="{17786528-1EDD-4425-AB17-DFD0BC911AF9}"/>
    <cellStyle name="SAPBEXHLevel1X 9 4" xfId="2894" xr:uid="{4FA6D82A-ED97-4795-9FA0-FBB2136CD5FD}"/>
    <cellStyle name="SAPBEXHLevel1X 9 5" xfId="2893" xr:uid="{9C93AF9D-4163-47A2-9996-2FF101248834}"/>
    <cellStyle name="SAPBEXHLevel1X 9 6" xfId="2892" xr:uid="{993F4695-AF0C-4A53-A46D-4188BAE62478}"/>
    <cellStyle name="SAPBEXHLevel1X_2014 GRC ED Capital Rev00" xfId="2891" xr:uid="{B30EB4B0-F6B9-4969-978A-77F87E1BBD31}"/>
    <cellStyle name="SAPBEXHLevel2" xfId="53764" xr:uid="{C2D22966-F596-4E89-8CE8-179A6CB7E440}"/>
    <cellStyle name="SAPBEXHLevel2 10" xfId="2890" xr:uid="{F58A7DB1-B059-433C-86B8-26BBED6B06F1}"/>
    <cellStyle name="SAPBEXHLevel2 11" xfId="2889" xr:uid="{BE989558-DF88-4A35-99E0-C884693374F4}"/>
    <cellStyle name="SAPBEXHLevel2 12" xfId="2888" xr:uid="{39099CC6-E46E-4820-8B2E-289F98BB04AE}"/>
    <cellStyle name="SAPBEXHLevel2 2" xfId="2887" xr:uid="{1A8E599C-39C5-4163-8115-79663AC2B715}"/>
    <cellStyle name="SAPBEXHLevel2 2 2" xfId="2886" xr:uid="{827C8D96-3452-40E6-89CE-F2AE7799FE66}"/>
    <cellStyle name="SAPBEXHLevel2 2 2 2" xfId="2885" xr:uid="{68A32020-7AA7-4BFB-81CE-7A383E028015}"/>
    <cellStyle name="SAPBEXHLevel2 2 2 2 2" xfId="2884" xr:uid="{CAB55285-2580-4DF3-931E-35D1FF30A210}"/>
    <cellStyle name="SAPBEXHLevel2 2 2 2 2 2" xfId="2883" xr:uid="{F10165A5-6C7E-4975-8C34-BCAC78605B38}"/>
    <cellStyle name="SAPBEXHLevel2 2 2 2 2 2 2" xfId="2882" xr:uid="{536221CC-E31D-4CEF-A735-C2BB661F41E9}"/>
    <cellStyle name="SAPBEXHLevel2 2 2 2 2 2 2 2" xfId="2881" xr:uid="{8FBADDC6-EF78-41C6-AB70-E76D4F12D017}"/>
    <cellStyle name="SAPBEXHLevel2 2 2 2 2 2 2 2 2" xfId="2880" xr:uid="{03821A6D-F261-4550-AFC8-5BEA6F4D48BE}"/>
    <cellStyle name="SAPBEXHLevel2 2 2 2 2 2 2 3" xfId="2879" xr:uid="{5E06A5E7-8DEC-4784-B296-67A5093C0E2D}"/>
    <cellStyle name="SAPBEXHLevel2 2 2 2 2 2 2 4" xfId="2878" xr:uid="{7849CC36-53F5-44D8-858C-BCC97ADE015C}"/>
    <cellStyle name="SAPBEXHLevel2 2 2 2 2 2 3" xfId="2877" xr:uid="{DDA45723-3531-4CA4-8D10-6479D6EC3731}"/>
    <cellStyle name="SAPBEXHLevel2 2 2 2 2 2 3 2" xfId="2876" xr:uid="{EAE78B25-501C-455A-8006-BF6D15404692}"/>
    <cellStyle name="SAPBEXHLevel2 2 2 2 2 2 4" xfId="2875" xr:uid="{D69B70E8-D965-4271-A77A-5C7C33A07C8E}"/>
    <cellStyle name="SAPBEXHLevel2 2 2 2 2 2 4 2" xfId="2874" xr:uid="{C66AA3C7-3DEC-4ACA-AC6F-CEEF8445956B}"/>
    <cellStyle name="SAPBEXHLevel2 2 2 2 2 2 5" xfId="2873" xr:uid="{96FBF70E-BC84-4745-8532-1185910504B3}"/>
    <cellStyle name="SAPBEXHLevel2 2 2 2 2 3" xfId="2872" xr:uid="{5A336385-90CA-45BE-885C-A10DDFD7210C}"/>
    <cellStyle name="SAPBEXHLevel2 2 2 2 2 3 2" xfId="2871" xr:uid="{11BD282F-F103-429F-AF3F-9F76612F0969}"/>
    <cellStyle name="SAPBEXHLevel2 2 2 2 2 3 2 2" xfId="2870" xr:uid="{A3AE0655-44AE-4C32-9102-629127D71337}"/>
    <cellStyle name="SAPBEXHLevel2 2 2 2 2 3 3" xfId="2869" xr:uid="{D41C1CF3-8F87-449E-949A-DAE5A69B1155}"/>
    <cellStyle name="SAPBEXHLevel2 2 2 2 2 3 4" xfId="2868" xr:uid="{5E8219B8-6990-40D4-A908-0C9B7EAD09FD}"/>
    <cellStyle name="SAPBEXHLevel2 2 2 2 2 4" xfId="2867" xr:uid="{7C29715C-74C3-430C-B7DC-C1EBF63F24AC}"/>
    <cellStyle name="SAPBEXHLevel2 2 2 2 2_Forecast" xfId="2866" xr:uid="{4B6E1B9C-5AA8-42ED-B1D5-93CB7FEF5A76}"/>
    <cellStyle name="SAPBEXHLevel2 2 2 2 3" xfId="2865" xr:uid="{69D1233F-A202-4754-81BC-AEE51331D891}"/>
    <cellStyle name="SAPBEXHLevel2 2 2 2 3 2" xfId="2864" xr:uid="{585C960B-E80B-40C1-B8AE-0A7EA0EBA065}"/>
    <cellStyle name="SAPBEXHLevel2 2 2 2 3 2 2" xfId="2863" xr:uid="{86847CFA-FE8D-4910-928E-C00741860107}"/>
    <cellStyle name="SAPBEXHLevel2 2 2 2 3 2 2 2" xfId="2862" xr:uid="{25EB38EE-8FD6-475B-8FEA-19AD7B55652D}"/>
    <cellStyle name="SAPBEXHLevel2 2 2 2 3 2 3" xfId="2861" xr:uid="{52CFC9A8-AE00-45B1-BA81-4BE8E06C8AD9}"/>
    <cellStyle name="SAPBEXHLevel2 2 2 2 3 2 4" xfId="2860" xr:uid="{AC48F667-C489-4505-A0F1-1190679822C4}"/>
    <cellStyle name="SAPBEXHLevel2 2 2 2 3 3" xfId="2859" xr:uid="{EAC50EB5-9542-4FBC-9C99-8251F663F247}"/>
    <cellStyle name="SAPBEXHLevel2 2 2 2 3 3 2" xfId="2858" xr:uid="{D2DA9440-D14D-40F3-9BC8-8F1DC67A7208}"/>
    <cellStyle name="SAPBEXHLevel2 2 2 2 3 4" xfId="2857" xr:uid="{F8A3801A-B0C6-421F-8FAB-7C09860ED569}"/>
    <cellStyle name="SAPBEXHLevel2 2 2 2 3 4 2" xfId="2856" xr:uid="{BA4F304D-4E44-49DA-9C8F-C3A156C15ADF}"/>
    <cellStyle name="SAPBEXHLevel2 2 2 2 3 5" xfId="2855" xr:uid="{FBD2B00C-73FB-4749-BAAE-1C3AE6B47157}"/>
    <cellStyle name="SAPBEXHLevel2 2 2 2 4" xfId="2854" xr:uid="{7FFBE2D9-4FEF-4FBB-A9BF-21F0D3571C39}"/>
    <cellStyle name="SAPBEXHLevel2 2 2 2 4 2" xfId="2853" xr:uid="{00B7A2BA-29B6-4928-9469-40AADBB2D58B}"/>
    <cellStyle name="SAPBEXHLevel2 2 2 2 4 2 2" xfId="2852" xr:uid="{DF9479EB-479A-4A8C-9B11-BDEE82A0E618}"/>
    <cellStyle name="SAPBEXHLevel2 2 2 2 4 3" xfId="2851" xr:uid="{2FB48AA7-69D4-4FD0-B068-0C1B37BBB77B}"/>
    <cellStyle name="SAPBEXHLevel2 2 2 2 4 4" xfId="2850" xr:uid="{55CC3F8E-8D3A-4144-A35C-FDB3258D8B1B}"/>
    <cellStyle name="SAPBEXHLevel2 2 2 2 5" xfId="2849" xr:uid="{341F7565-9C39-47D3-97DA-B0159D4311EE}"/>
    <cellStyle name="SAPBEXHLevel2 2 2 2_DSub" xfId="2848" xr:uid="{8FBF1616-5FFF-448E-BB7D-D9B00BEF1CF0}"/>
    <cellStyle name="SAPBEXHLevel2 2 2 3" xfId="2847" xr:uid="{642887E1-1C62-4A57-8F58-CA07D4FCF7AE}"/>
    <cellStyle name="SAPBEXHLevel2 2 2 3 2" xfId="2846" xr:uid="{C4894DE2-DE54-46D2-874D-9C1E24DDBFBE}"/>
    <cellStyle name="SAPBEXHLevel2 2 2 3 2 2" xfId="2845" xr:uid="{EA9A5DFF-E738-4FA8-A57C-AAD0AC79BE0D}"/>
    <cellStyle name="SAPBEXHLevel2 2 2 3 2 2 2" xfId="2844" xr:uid="{B4F1EEA9-6D20-4AF6-9726-5C86B13B52B5}"/>
    <cellStyle name="SAPBEXHLevel2 2 2 3 2 2 2 2" xfId="2843" xr:uid="{00A3DBEF-B6AA-4DCA-A454-D8D358844458}"/>
    <cellStyle name="SAPBEXHLevel2 2 2 3 2 2 2 2 2" xfId="2842" xr:uid="{6F0E8D5C-8430-4DEC-A06E-C32FCDB51F5A}"/>
    <cellStyle name="SAPBEXHLevel2 2 2 3 2 2 2 3" xfId="2841" xr:uid="{2848DC70-AFA3-430D-9FB8-31D1DFAA102D}"/>
    <cellStyle name="SAPBEXHLevel2 2 2 3 2 2 2 4" xfId="2840" xr:uid="{1FCDD336-8F87-4456-85F6-00ABCD1AA20C}"/>
    <cellStyle name="SAPBEXHLevel2 2 2 3 2 2 3" xfId="2839" xr:uid="{FA6A8797-AB44-4C90-8D9B-8C0CE8681D41}"/>
    <cellStyle name="SAPBEXHLevel2 2 2 3 2 2 3 2" xfId="2838" xr:uid="{5F303359-0088-41C9-AE4F-645CEA92C493}"/>
    <cellStyle name="SAPBEXHLevel2 2 2 3 2 2 4" xfId="2837" xr:uid="{00989A48-AFD2-4E3A-88EB-F44DB52CF294}"/>
    <cellStyle name="SAPBEXHLevel2 2 2 3 2 2 4 2" xfId="2836" xr:uid="{4A3B135A-9736-4C3C-B151-561E425947C6}"/>
    <cellStyle name="SAPBEXHLevel2 2 2 3 2 2 5" xfId="2835" xr:uid="{F1611BD8-1D3F-49EE-BD76-335AECE7F8A3}"/>
    <cellStyle name="SAPBEXHLevel2 2 2 3 2 3" xfId="2834" xr:uid="{2262C551-63DE-4C8C-9E3B-D8C0CE2079E8}"/>
    <cellStyle name="SAPBEXHLevel2 2 2 3 2 3 2" xfId="2833" xr:uid="{1BC02501-4F41-4136-835A-C0DDB0DF3578}"/>
    <cellStyle name="SAPBEXHLevel2 2 2 3 2 3 2 2" xfId="2832" xr:uid="{BCC19BB5-31E1-4596-AD34-A0273E1FBAC0}"/>
    <cellStyle name="SAPBEXHLevel2 2 2 3 2 3 3" xfId="2831" xr:uid="{49912FE2-CD05-4B46-91A6-51B6F78E2B46}"/>
    <cellStyle name="SAPBEXHLevel2 2 2 3 2 3 4" xfId="2830" xr:uid="{8DE2E0B9-FB0C-4E83-9119-A0DCC4FB8C27}"/>
    <cellStyle name="SAPBEXHLevel2 2 2 3 2 4" xfId="2829" xr:uid="{C2ED0223-22D9-46E4-80C5-FC520CCB80DD}"/>
    <cellStyle name="SAPBEXHLevel2 2 2 3 2_Forecast" xfId="2828" xr:uid="{0C6C443D-ADBA-4C50-BAD4-12EA2E3E4324}"/>
    <cellStyle name="SAPBEXHLevel2 2 2 3 3" xfId="2827" xr:uid="{959B0AA2-8BC5-4AE9-831E-78119868F289}"/>
    <cellStyle name="SAPBEXHLevel2 2 2 3 3 2" xfId="2826" xr:uid="{3DCD7A53-EC59-49EE-BFEC-45198B6C1ACC}"/>
    <cellStyle name="SAPBEXHLevel2 2 2 3 3 2 2" xfId="2825" xr:uid="{D0597890-574C-43EC-993A-F6262BF2D4B6}"/>
    <cellStyle name="SAPBEXHLevel2 2 2 3 3 2 2 2" xfId="2824" xr:uid="{CAB61F42-EE92-44B6-963F-A6B7A5D41D81}"/>
    <cellStyle name="SAPBEXHLevel2 2 2 3 3 2 3" xfId="2823" xr:uid="{3BB39279-CC0F-4912-8928-EDDE9B9805EE}"/>
    <cellStyle name="SAPBEXHLevel2 2 2 3 3 2 4" xfId="2822" xr:uid="{5A67C186-F997-4E5B-BF54-F4610B332C2F}"/>
    <cellStyle name="SAPBEXHLevel2 2 2 3 3 3" xfId="2821" xr:uid="{808EC1AF-E9E7-49AE-B864-33FF0E4B55D9}"/>
    <cellStyle name="SAPBEXHLevel2 2 2 3 3 3 2" xfId="2820" xr:uid="{C8331CCA-CB35-452E-86AC-FBB29CB16C96}"/>
    <cellStyle name="SAPBEXHLevel2 2 2 3 3 4" xfId="2819" xr:uid="{688B16BE-E816-4203-BE7F-D2EE15C2B3B5}"/>
    <cellStyle name="SAPBEXHLevel2 2 2 3 3 4 2" xfId="2818" xr:uid="{69123AFC-9490-4490-980E-E7D8FA2AC9A8}"/>
    <cellStyle name="SAPBEXHLevel2 2 2 3 3 5" xfId="2817" xr:uid="{51C2E750-A58E-4741-A987-5B3FCB2507B9}"/>
    <cellStyle name="SAPBEXHLevel2 2 2 3 4" xfId="2816" xr:uid="{655BA586-C9DC-455C-B9DE-3649A5538CCD}"/>
    <cellStyle name="SAPBEXHLevel2 2 2 3 4 2" xfId="2815" xr:uid="{A949B68E-4817-4C9C-BA54-A5394049489D}"/>
    <cellStyle name="SAPBEXHLevel2 2 2 3 4 2 2" xfId="2814" xr:uid="{B676991B-C3C7-446E-A61B-19BD112FC2A9}"/>
    <cellStyle name="SAPBEXHLevel2 2 2 3 4 3" xfId="2813" xr:uid="{93C2859C-4B69-4A21-AF99-8BFC2EBAB059}"/>
    <cellStyle name="SAPBEXHLevel2 2 2 3 4 4" xfId="2812" xr:uid="{3A229BBD-F0C7-49D9-A6D2-2035DC23B578}"/>
    <cellStyle name="SAPBEXHLevel2 2 2 3 5" xfId="2811" xr:uid="{18C8B45C-D426-417E-8DE8-821A8D2FAD1F}"/>
    <cellStyle name="SAPBEXHLevel2 2 2 3_DSub" xfId="2810" xr:uid="{3B41E1B3-092B-4629-B360-167B73954B58}"/>
    <cellStyle name="SAPBEXHLevel2 2 2 4" xfId="2809" xr:uid="{4AFB82A4-8BDB-4554-A4AD-854648C544AE}"/>
    <cellStyle name="SAPBEXHLevel2 2 2 4 2" xfId="2808" xr:uid="{1BF78CA2-A48A-484F-B2F6-9DD97DBD16E6}"/>
    <cellStyle name="SAPBEXHLevel2 2 2 4 2 2" xfId="190" xr:uid="{1EAFAE0F-DF96-4670-9617-F80529D4FA75}"/>
    <cellStyle name="SAPBEXHLevel2 2 2 4 2 2 2" xfId="2807" xr:uid="{3D97BC64-3F98-4289-933E-15FA5CEF2065}"/>
    <cellStyle name="SAPBEXHLevel2 2 2 4 2 2 2 2" xfId="107" xr:uid="{56FA783C-F3C1-4641-B619-D5544F5F84E5}"/>
    <cellStyle name="SAPBEXHLevel2 2 2 4 2 2 3" xfId="2806" xr:uid="{63EEAE35-283D-454C-878D-5949FB64C9D6}"/>
    <cellStyle name="SAPBEXHLevel2 2 2 4 2 2 4" xfId="2805" xr:uid="{134AAC75-A642-4049-A08B-225CCD2CA060}"/>
    <cellStyle name="SAPBEXHLevel2 2 2 4 2 3" xfId="2804" xr:uid="{53F5CBAA-A9F2-4A83-BCC6-820883DB265F}"/>
    <cellStyle name="SAPBEXHLevel2 2 2 4 2 3 2" xfId="2803" xr:uid="{D3A71C6C-8F74-4DCD-AE63-4265F271C52E}"/>
    <cellStyle name="SAPBEXHLevel2 2 2 4 2 4" xfId="2802" xr:uid="{DF6408F7-2DB5-4FE1-9992-BA77CFC111C2}"/>
    <cellStyle name="SAPBEXHLevel2 2 2 4 2 4 2" xfId="2801" xr:uid="{C15638C5-BCE8-4C31-90D9-00CD98A83960}"/>
    <cellStyle name="SAPBEXHLevel2 2 2 4 2 5" xfId="2800" xr:uid="{F0CDACD9-E4FC-44AD-B335-7819637291C1}"/>
    <cellStyle name="SAPBEXHLevel2 2 2 4 3" xfId="2799" xr:uid="{EEBB3DE1-B301-4CB7-BA6F-E009837758F6}"/>
    <cellStyle name="SAPBEXHLevel2 2 2 4 3 2" xfId="2798" xr:uid="{88FD48CE-7B20-40FF-A2AA-D5ED299EB119}"/>
    <cellStyle name="SAPBEXHLevel2 2 2 4 3 2 2" xfId="2797" xr:uid="{8C547958-E321-42FC-9277-D69D5F018625}"/>
    <cellStyle name="SAPBEXHLevel2 2 2 4 3 3" xfId="2796" xr:uid="{3BBF9838-6F50-4F03-A373-EAA3BF6C1840}"/>
    <cellStyle name="SAPBEXHLevel2 2 2 4 3 4" xfId="2795" xr:uid="{E515631A-EEFD-426F-B361-0E2D7B85C16F}"/>
    <cellStyle name="SAPBEXHLevel2 2 2 4 4" xfId="2794" xr:uid="{7E07F340-DF5F-41F6-A9AB-5A595BC69168}"/>
    <cellStyle name="SAPBEXHLevel2 2 2 4_Forecast" xfId="2793" xr:uid="{AAEF3B41-7D70-464B-BC20-7FEF6F5EDC54}"/>
    <cellStyle name="SAPBEXHLevel2 2 2 5" xfId="2792" xr:uid="{48773FB2-A9B4-4DF3-9BDB-B6E6CE641AD2}"/>
    <cellStyle name="SAPBEXHLevel2 2 2 5 2" xfId="2791" xr:uid="{7E05DFFE-EE7B-4C43-B9FF-F623110D9EAA}"/>
    <cellStyle name="SAPBEXHLevel2 2 2 5 2 2" xfId="2790" xr:uid="{44E926B2-64EC-4AC1-87FE-A7D30A23268A}"/>
    <cellStyle name="SAPBEXHLevel2 2 2 5 2 2 2" xfId="2789" xr:uid="{A7AFD058-6FF2-4725-A69E-7A38DE912E14}"/>
    <cellStyle name="SAPBEXHLevel2 2 2 5 2 3" xfId="2788" xr:uid="{BBC1E488-8BD2-4CE7-83F1-7614BA4F4DFC}"/>
    <cellStyle name="SAPBEXHLevel2 2 2 5 2 4" xfId="2787" xr:uid="{10E27A34-3510-4000-8200-853985DCCE10}"/>
    <cellStyle name="SAPBEXHLevel2 2 2 5 3" xfId="2786" xr:uid="{3EC4B02A-80B8-43D9-B4F9-734ED5097140}"/>
    <cellStyle name="SAPBEXHLevel2 2 2 5 3 2" xfId="2785" xr:uid="{F9069E5B-2CE9-4F56-9A64-F01AB819A3E5}"/>
    <cellStyle name="SAPBEXHLevel2 2 2 5 4" xfId="2784" xr:uid="{8BA5E18A-BE41-4119-A257-E52023CB5BB6}"/>
    <cellStyle name="SAPBEXHLevel2 2 2 5 4 2" xfId="2783" xr:uid="{A847FA22-E643-4E1D-8A35-0B672834ECCA}"/>
    <cellStyle name="SAPBEXHLevel2 2 2 5 5" xfId="2782" xr:uid="{57DC3F2E-4CAC-49B4-8139-04D087403215}"/>
    <cellStyle name="SAPBEXHLevel2 2 2 6" xfId="2781" xr:uid="{A50DE2BC-1E32-4A9A-BFAB-EA73608A898B}"/>
    <cellStyle name="SAPBEXHLevel2 2 2 6 2" xfId="2780" xr:uid="{EC57ACDE-211E-4ED6-BDC5-4663720CEA7A}"/>
    <cellStyle name="SAPBEXHLevel2 2 2 6 2 2" xfId="2779" xr:uid="{22EBA62E-9E2A-4617-9F2B-8C7D8543BA66}"/>
    <cellStyle name="SAPBEXHLevel2 2 2 6 3" xfId="2778" xr:uid="{006FB842-078F-4547-A2BE-A55808E81F68}"/>
    <cellStyle name="SAPBEXHLevel2 2 2 6 4" xfId="2777" xr:uid="{1B41B6D0-6A91-4977-995C-1ED1AE16909C}"/>
    <cellStyle name="SAPBEXHLevel2 2 2 7" xfId="2776" xr:uid="{91650D93-D55F-40CF-A53C-228FF8B5CA21}"/>
    <cellStyle name="SAPBEXHLevel2 2 2_DSub" xfId="2775" xr:uid="{E97A28E5-8ED0-4D87-996F-B900CC1CA63A}"/>
    <cellStyle name="SAPBEXHLevel2 2 3" xfId="2774" xr:uid="{9BCDB104-33E4-4E1F-B170-E14AA20A941A}"/>
    <cellStyle name="SAPBEXHLevel2 2 3 2" xfId="2773" xr:uid="{8EF0BA02-195B-4EF4-8396-CB3A6D9A375F}"/>
    <cellStyle name="SAPBEXHLevel2 2 3 2 2" xfId="2772" xr:uid="{BD9DD149-6B6B-4345-9EAF-6342FB525553}"/>
    <cellStyle name="SAPBEXHLevel2 2 3 2 2 2" xfId="2771" xr:uid="{2C5F3B4F-ACCE-43A9-8DEB-4845EB7DEDDF}"/>
    <cellStyle name="SAPBEXHLevel2 2 3 2 2 2 2" xfId="2770" xr:uid="{38D22F4A-3897-4C30-A2B3-6DB00F95C0EE}"/>
    <cellStyle name="SAPBEXHLevel2 2 3 2 2 2 2 2" xfId="2769" xr:uid="{F7121CF0-73BE-4BF1-A96D-C9304262B574}"/>
    <cellStyle name="SAPBEXHLevel2 2 3 2 2 2 2 2 2" xfId="2768" xr:uid="{20A7898C-7E92-408A-B55F-188EB5B92EC5}"/>
    <cellStyle name="SAPBEXHLevel2 2 3 2 2 2 2 3" xfId="2767" xr:uid="{E3498B7F-5E86-4F8A-A4A0-D762DE67D256}"/>
    <cellStyle name="SAPBEXHLevel2 2 3 2 2 2 2 4" xfId="2766" xr:uid="{82D8DE8D-D0DC-409C-9148-48815DF2A0C0}"/>
    <cellStyle name="SAPBEXHLevel2 2 3 2 2 2 3" xfId="2765" xr:uid="{7986139B-AB0D-44BA-AF48-B7492EA9DC9A}"/>
    <cellStyle name="SAPBEXHLevel2 2 3 2 2 2 3 2" xfId="2764" xr:uid="{44647200-400E-4FD6-B57B-2E4937CE711A}"/>
    <cellStyle name="SAPBEXHLevel2 2 3 2 2 2 4" xfId="2763" xr:uid="{5A323DD5-F6AC-4E97-A369-A55672F05796}"/>
    <cellStyle name="SAPBEXHLevel2 2 3 2 2 2 4 2" xfId="2762" xr:uid="{D2B60A01-65E4-4A1C-9FBF-1C3236D4D500}"/>
    <cellStyle name="SAPBEXHLevel2 2 3 2 2 2 5" xfId="2761" xr:uid="{BA92B015-CAB8-4598-A8A2-BDFBED53F274}"/>
    <cellStyle name="SAPBEXHLevel2 2 3 2 2 3" xfId="2760" xr:uid="{23445506-1E6C-422B-BBF9-4F240E5528F9}"/>
    <cellStyle name="SAPBEXHLevel2 2 3 2 2 3 2" xfId="2759" xr:uid="{7542F4B0-89D7-4D35-93A9-6F4C1E09A723}"/>
    <cellStyle name="SAPBEXHLevel2 2 3 2 2 3 2 2" xfId="2758" xr:uid="{002B3750-C22A-44B3-8AA5-B67FCBF33E80}"/>
    <cellStyle name="SAPBEXHLevel2 2 3 2 2 3 3" xfId="2757" xr:uid="{C488FD08-897D-4809-B5A1-BBE985BD3202}"/>
    <cellStyle name="SAPBEXHLevel2 2 3 2 2 3 4" xfId="2756" xr:uid="{5354DF65-7463-4396-98F7-818722AAE0F9}"/>
    <cellStyle name="SAPBEXHLevel2 2 3 2 2 4" xfId="2755" xr:uid="{1615D6DC-4E63-4302-9322-BF9D2C1B2610}"/>
    <cellStyle name="SAPBEXHLevel2 2 3 2 2_Forecast" xfId="2754" xr:uid="{32CFA549-3917-4968-97BA-F004711E66F8}"/>
    <cellStyle name="SAPBEXHLevel2 2 3 2 3" xfId="2753" xr:uid="{61CADD1B-5F67-45D8-8F8A-5148BF429DC8}"/>
    <cellStyle name="SAPBEXHLevel2 2 3 2 3 2" xfId="2752" xr:uid="{5571DBBB-8048-4FAE-8C0E-2D0B52DE4F14}"/>
    <cellStyle name="SAPBEXHLevel2 2 3 2 3 2 2" xfId="2751" xr:uid="{D8834E7E-553F-451B-ABED-6A8B6B5C79AE}"/>
    <cellStyle name="SAPBEXHLevel2 2 3 2 3 2 2 2" xfId="2750" xr:uid="{E8615BAC-15CE-4EC2-B849-EDA2F7078A9E}"/>
    <cellStyle name="SAPBEXHLevel2 2 3 2 3 2 3" xfId="2749" xr:uid="{D49546A6-C0EF-41EE-986A-C6A53C9BF9E2}"/>
    <cellStyle name="SAPBEXHLevel2 2 3 2 3 2 4" xfId="2748" xr:uid="{F6AF6635-FD8B-42A8-8494-5AB3BE7015AE}"/>
    <cellStyle name="SAPBEXHLevel2 2 3 2 3 3" xfId="2747" xr:uid="{B448981A-756A-4F54-970A-7FD8A2A4265B}"/>
    <cellStyle name="SAPBEXHLevel2 2 3 2 3 3 2" xfId="2746" xr:uid="{B98B666C-EE2A-4374-A691-CD6A95A7EBD0}"/>
    <cellStyle name="SAPBEXHLevel2 2 3 2 3 4" xfId="189" xr:uid="{B38E8FA3-93B3-47CC-BC25-1D5C43411E17}"/>
    <cellStyle name="SAPBEXHLevel2 2 3 2 3 4 2" xfId="2745" xr:uid="{46B83363-DB5B-4ABF-874A-A5E228015626}"/>
    <cellStyle name="SAPBEXHLevel2 2 3 2 3 5" xfId="2744" xr:uid="{2CDA4945-2203-4D25-BE3B-22D9F5CC3ED8}"/>
    <cellStyle name="SAPBEXHLevel2 2 3 2 4" xfId="2743" xr:uid="{BF387777-9C85-40A7-A5BC-BC32979628A1}"/>
    <cellStyle name="SAPBEXHLevel2 2 3 2 4 2" xfId="2742" xr:uid="{9805DB40-0989-4DC0-90C9-03E230588783}"/>
    <cellStyle name="SAPBEXHLevel2 2 3 2 4 2 2" xfId="2741" xr:uid="{0C43DB0F-1A45-4B13-998A-8872282673D2}"/>
    <cellStyle name="SAPBEXHLevel2 2 3 2 4 3" xfId="2740" xr:uid="{C4003F89-F3C5-46F9-B879-92F0435D8D56}"/>
    <cellStyle name="SAPBEXHLevel2 2 3 2 4 4" xfId="2739" xr:uid="{59898591-FFDD-4D2E-B28A-D8169E0269D8}"/>
    <cellStyle name="SAPBEXHLevel2 2 3 2 5" xfId="188" xr:uid="{EC1154C6-8B47-4031-8219-AA81BEA83727}"/>
    <cellStyle name="SAPBEXHLevel2 2 3 2_DSub" xfId="113" xr:uid="{7F80B684-45CA-447F-939F-2034FFD000E5}"/>
    <cellStyle name="SAPBEXHLevel2 2 3 3" xfId="2738" xr:uid="{3F6EEB94-E3AD-4B07-82AF-93FF8E643429}"/>
    <cellStyle name="SAPBEXHLevel2 2 3 3 2" xfId="2737" xr:uid="{556A0D18-1AEE-4DFB-A8CC-2C5EA8085592}"/>
    <cellStyle name="SAPBEXHLevel2 2 3 3 2 2" xfId="2736" xr:uid="{39484467-12EA-4CDB-9C04-37F1775B7B1D}"/>
    <cellStyle name="SAPBEXHLevel2 2 3 3 2 2 2" xfId="2735" xr:uid="{726851BA-1762-4BFF-ABD6-9283253D5158}"/>
    <cellStyle name="SAPBEXHLevel2 2 3 3 2 2 2 2" xfId="2734" xr:uid="{2D7071D5-ED2E-4FF6-9B61-1EAC19105CE5}"/>
    <cellStyle name="SAPBEXHLevel2 2 3 3 2 2 3" xfId="2733" xr:uid="{1BDE3930-EBC0-4D2F-A067-93222D03FE19}"/>
    <cellStyle name="SAPBEXHLevel2 2 3 3 2 2 4" xfId="2732" xr:uid="{4A18540F-3F1C-49C6-BCF4-9081F4D5DFE7}"/>
    <cellStyle name="SAPBEXHLevel2 2 3 3 2 3" xfId="2731" xr:uid="{E393933E-033D-437B-8C42-9020BD6D551F}"/>
    <cellStyle name="SAPBEXHLevel2 2 3 3 2 3 2" xfId="2730" xr:uid="{02451552-05DE-4EB6-BFF3-D6DFADA16FAB}"/>
    <cellStyle name="SAPBEXHLevel2 2 3 3 2 4" xfId="2729" xr:uid="{064E691E-AAE1-401E-99A8-17163CF90CB2}"/>
    <cellStyle name="SAPBEXHLevel2 2 3 3 2 4 2" xfId="2728" xr:uid="{9913E33F-8C57-4EA3-9B47-8CCA74828D50}"/>
    <cellStyle name="SAPBEXHLevel2 2 3 3 2 5" xfId="2727" xr:uid="{17013EF1-DF2D-4124-AB72-7A70E9B3B9BB}"/>
    <cellStyle name="SAPBEXHLevel2 2 3 3 3" xfId="2726" xr:uid="{2E0E0516-C295-4075-95BE-3E89FDA17A00}"/>
    <cellStyle name="SAPBEXHLevel2 2 3 3 3 2" xfId="187" xr:uid="{4BC8B7AE-00D6-43C9-AB1D-746E06894D0E}"/>
    <cellStyle name="SAPBEXHLevel2 2 3 3 3 2 2" xfId="2725" xr:uid="{5FF30E10-15D0-43F2-A463-60664E2F7066}"/>
    <cellStyle name="SAPBEXHLevel2 2 3 3 3 3" xfId="2724" xr:uid="{FB87AC88-50A8-4BCB-93FC-57DAEEA95803}"/>
    <cellStyle name="SAPBEXHLevel2 2 3 3 3 4" xfId="2723" xr:uid="{B70386CC-DBC4-4759-A9B6-8C72C3BC5BF0}"/>
    <cellStyle name="SAPBEXHLevel2 2 3 3 4" xfId="2722" xr:uid="{09DB36DA-59E6-4DB1-8E1E-67C47382E463}"/>
    <cellStyle name="SAPBEXHLevel2 2 3 3_Forecast" xfId="2721" xr:uid="{3E7B88E2-FBDA-4A4B-98BF-8F0C55280FBE}"/>
    <cellStyle name="SAPBEXHLevel2 2 3 4" xfId="2720" xr:uid="{50755996-0540-417F-AC1C-8CF373FB3AC6}"/>
    <cellStyle name="SAPBEXHLevel2 2 3 4 2" xfId="2719" xr:uid="{7A3E13CC-F824-4DFF-A49A-BCE37654E831}"/>
    <cellStyle name="SAPBEXHLevel2 2 3 4 2 2" xfId="2718" xr:uid="{57C475B9-3327-4389-8B1C-D7F57F9D2FF3}"/>
    <cellStyle name="SAPBEXHLevel2 2 3 4 2 2 2" xfId="2717" xr:uid="{7FB0A9B7-8DF2-4F4F-8D32-737B4F169BA2}"/>
    <cellStyle name="SAPBEXHLevel2 2 3 4 2 3" xfId="2716" xr:uid="{DB955DAA-E645-46D9-950C-15C2E83DF629}"/>
    <cellStyle name="SAPBEXHLevel2 2 3 4 2 4" xfId="2715" xr:uid="{85F94693-2593-4E12-8205-E1CE34E559BE}"/>
    <cellStyle name="SAPBEXHLevel2 2 3 4 3" xfId="2714" xr:uid="{311C5FCE-D8E6-4CC5-9725-1200FD761221}"/>
    <cellStyle name="SAPBEXHLevel2 2 3 4 3 2" xfId="2713" xr:uid="{B3C7590A-F99B-4DBC-B23D-65DD6AB09F38}"/>
    <cellStyle name="SAPBEXHLevel2 2 3 4 4" xfId="2712" xr:uid="{897D2DFC-8EBE-4448-A8F1-BAC6D9E2FF77}"/>
    <cellStyle name="SAPBEXHLevel2 2 3 4 4 2" xfId="2711" xr:uid="{02599FE5-01F9-4B4C-9F21-355E958B8367}"/>
    <cellStyle name="SAPBEXHLevel2 2 3 4 5" xfId="2710" xr:uid="{2FEF73B9-C8ED-4E21-B4EB-50224665944A}"/>
    <cellStyle name="SAPBEXHLevel2 2 3 5" xfId="2709" xr:uid="{2023EFB3-BA0D-401B-A74D-7B6181EAB859}"/>
    <cellStyle name="SAPBEXHLevel2 2 3 5 2" xfId="2708" xr:uid="{7BBFD2D5-8F6A-49C5-94DA-33A681EE2AC1}"/>
    <cellStyle name="SAPBEXHLevel2 2 3 5 2 2" xfId="2707" xr:uid="{5FA65060-DE22-47CE-9F57-66CA355191C8}"/>
    <cellStyle name="SAPBEXHLevel2 2 3 5 3" xfId="2706" xr:uid="{EA7AB9CB-6944-4CDB-A918-25AFA7128216}"/>
    <cellStyle name="SAPBEXHLevel2 2 3 5 4" xfId="186" xr:uid="{672603E6-A6AC-4563-B77F-120D85BF03C5}"/>
    <cellStyle name="SAPBEXHLevel2 2 3 6" xfId="2705" xr:uid="{513F982F-768A-4937-B940-3EB173CB694C}"/>
    <cellStyle name="SAPBEXHLevel2 2 3_DSub" xfId="2704" xr:uid="{5E5A6887-80EF-4840-9948-88A47A6184AC}"/>
    <cellStyle name="SAPBEXHLevel2 2 4" xfId="2703" xr:uid="{E67708EE-EFEF-4371-A8C3-9465207C6468}"/>
    <cellStyle name="SAPBEXHLevel2 2 4 2" xfId="2702" xr:uid="{C7291393-39A8-4B5B-9E9A-2499C900F412}"/>
    <cellStyle name="SAPBEXHLevel2 2 4 2 2" xfId="112" xr:uid="{C6DBCAA6-E238-4247-A70E-BE07BF50CC2E}"/>
    <cellStyle name="SAPBEXHLevel2 2 4 2 2 2" xfId="105" xr:uid="{06F2A2BB-CC3B-4A9B-AB9A-78D8D2222512}"/>
    <cellStyle name="SAPBEXHLevel2 2 4 2 2 2 2" xfId="104" xr:uid="{21603E48-5E45-4055-A5C6-BB2670B8E49F}"/>
    <cellStyle name="SAPBEXHLevel2 2 4 2 2 3" xfId="2701" xr:uid="{C7D36809-6830-4E16-A1C9-FDB84BF18C00}"/>
    <cellStyle name="SAPBEXHLevel2 2 4 2 2 4" xfId="2700" xr:uid="{5177FB86-850E-45EE-A379-57DD1E624AFD}"/>
    <cellStyle name="SAPBEXHLevel2 2 4 2 3" xfId="2699" xr:uid="{7FF4A8EE-D0D0-4444-B403-8A2C3E45B4E8}"/>
    <cellStyle name="SAPBEXHLevel2 2 4 2 3 2" xfId="2698" xr:uid="{DDD32FFD-D169-4610-BA2C-886847075151}"/>
    <cellStyle name="SAPBEXHLevel2 2 4 2 4" xfId="2697" xr:uid="{AC43E0A3-C760-4564-9F79-2B1CD7EC6734}"/>
    <cellStyle name="SAPBEXHLevel2 2 4 2 4 2" xfId="2696" xr:uid="{8C753273-8F5D-46B7-AE9F-1549D92C260C}"/>
    <cellStyle name="SAPBEXHLevel2 2 4 2 5" xfId="2695" xr:uid="{F6AAD4BE-9842-46D0-84F5-20570D4D05F5}"/>
    <cellStyle name="SAPBEXHLevel2 2 4 3" xfId="2694" xr:uid="{C9684110-11FF-472F-8AD8-3C23128DF181}"/>
    <cellStyle name="SAPBEXHLevel2 2 4 3 2" xfId="2693" xr:uid="{258D5AD1-8339-47B9-B4F8-6C52A07E130B}"/>
    <cellStyle name="SAPBEXHLevel2 2 4 3 2 2" xfId="2692" xr:uid="{C1C7361B-3130-4FEB-82BA-461D2146A10A}"/>
    <cellStyle name="SAPBEXHLevel2 2 4 3 3" xfId="2691" xr:uid="{173370B1-6F6F-4CFA-9AA7-10FA3182E10B}"/>
    <cellStyle name="SAPBEXHLevel2 2 4 3 4" xfId="2690" xr:uid="{AD14D91A-F4F9-4D57-8C27-2601453D7C7D}"/>
    <cellStyle name="SAPBEXHLevel2 2 4 4" xfId="2689" xr:uid="{7D69A64D-B5E2-4448-B3E5-6D192C085CB0}"/>
    <cellStyle name="SAPBEXHLevel2 2 4_Forecast" xfId="2688" xr:uid="{D7E0088B-C27D-446F-8CFB-C69051760FBF}"/>
    <cellStyle name="SAPBEXHLevel2 2 5" xfId="2687" xr:uid="{E53A66A6-9AA1-457B-941A-8611991F5C47}"/>
    <cellStyle name="SAPBEXHLevel2 2 5 2" xfId="2686" xr:uid="{107CEC5E-063A-4354-8E76-39261C9BBB92}"/>
    <cellStyle name="SAPBEXHLevel2 2 5 2 2" xfId="2685" xr:uid="{CDCE48AD-D56A-4870-9F3E-9CE5D7DE79BD}"/>
    <cellStyle name="SAPBEXHLevel2 2 5 2 2 2" xfId="2684" xr:uid="{ACBC685F-AB29-44D6-A23F-E7FAC9B5199A}"/>
    <cellStyle name="SAPBEXHLevel2 2 5 2 2 2 2" xfId="2683" xr:uid="{C0AE4E7F-133D-4E49-B784-9F2F83A900C7}"/>
    <cellStyle name="SAPBEXHLevel2 2 5 2 2 3" xfId="2682" xr:uid="{DBA716EC-BD72-4808-B04E-8BF6E494D481}"/>
    <cellStyle name="SAPBEXHLevel2 2 5 2 2 4" xfId="2681" xr:uid="{07392D07-0FE8-4151-8E7C-CEA30FAB8350}"/>
    <cellStyle name="SAPBEXHLevel2 2 5 2 3" xfId="2680" xr:uid="{11113547-B199-41A9-AFDC-8F1171E101A9}"/>
    <cellStyle name="SAPBEXHLevel2 2 5 2 3 2" xfId="2679" xr:uid="{D987C964-A05E-4F99-BA6F-3544D8AB4E6C}"/>
    <cellStyle name="SAPBEXHLevel2 2 5 2 4" xfId="2678" xr:uid="{7550D81F-5F4F-418C-9E9D-8E91A19F433D}"/>
    <cellStyle name="SAPBEXHLevel2 2 5 2 5" xfId="2677" xr:uid="{16FEBF2E-16E6-4AB6-830D-5635B4181E17}"/>
    <cellStyle name="SAPBEXHLevel2 2 5 3" xfId="2676" xr:uid="{E8E8C818-630F-4C7F-8131-627EBFE0498A}"/>
    <cellStyle name="SAPBEXHLevel2 2 5 3 2" xfId="2675" xr:uid="{350C52FE-3985-47DF-A50B-1E1C7F1AC9D2}"/>
    <cellStyle name="SAPBEXHLevel2 2 5 3 2 2" xfId="2674" xr:uid="{AD9DFA94-249B-4079-9066-E70A7C42EAF1}"/>
    <cellStyle name="SAPBEXHLevel2 2 5 3 3" xfId="2673" xr:uid="{A8568055-4EE4-479F-B7D0-4C18EAAD5A00}"/>
    <cellStyle name="SAPBEXHLevel2 2 5 3 4" xfId="2672" xr:uid="{18C2C6D3-8A43-495A-A0D9-AB19766E4A3C}"/>
    <cellStyle name="SAPBEXHLevel2 2 5 4" xfId="2671" xr:uid="{BEB06F49-F64F-494F-9B6F-A601CA858636}"/>
    <cellStyle name="SAPBEXHLevel2 2 6" xfId="2670" xr:uid="{73763289-E72F-4F6F-AA81-5DCF93191425}"/>
    <cellStyle name="SAPBEXHLevel2 2 6 2" xfId="2669" xr:uid="{790076A5-7614-4DFA-9EC9-DAEBEC9D9907}"/>
    <cellStyle name="SAPBEXHLevel2 2 6 2 2" xfId="2668" xr:uid="{D494215B-BD6E-4237-929A-0D439B51B37D}"/>
    <cellStyle name="SAPBEXHLevel2 2 6 2 2 2" xfId="2667" xr:uid="{14820BED-7012-4F2F-8B5D-96D4387C32F7}"/>
    <cellStyle name="SAPBEXHLevel2 2 6 2 3" xfId="2666" xr:uid="{95CE12C5-CA66-47A3-8B1A-0877F64B5EA2}"/>
    <cellStyle name="SAPBEXHLevel2 2 6 2 4" xfId="2665" xr:uid="{F7D4912F-2885-491A-A90F-D917F6504007}"/>
    <cellStyle name="SAPBEXHLevel2 2 6 3" xfId="2664" xr:uid="{5A7DE6B2-41A2-4C2E-A22A-1DD7A1D69253}"/>
    <cellStyle name="SAPBEXHLevel2 2 6 3 2" xfId="2663" xr:uid="{1C04254F-027F-4739-97E6-B31431CA5B22}"/>
    <cellStyle name="SAPBEXHLevel2 2 6 4" xfId="2662" xr:uid="{813A40A0-B7BD-491D-9AA4-BFFE73F4F605}"/>
    <cellStyle name="SAPBEXHLevel2 2 6 5" xfId="2661" xr:uid="{DCE7C487-9C85-4081-9984-C80F6CDAD917}"/>
    <cellStyle name="SAPBEXHLevel2 2 7" xfId="2660" xr:uid="{E5AF7CA1-26A1-4DD9-8CBA-6EF4558F9A72}"/>
    <cellStyle name="SAPBEXHLevel2 2 7 2" xfId="2659" xr:uid="{0E472B86-1864-4C38-A60E-CF9556C2AFA4}"/>
    <cellStyle name="SAPBEXHLevel2 2 7 2 2" xfId="2658" xr:uid="{2BB7483E-AA23-4D15-AD53-21C06C108BD8}"/>
    <cellStyle name="SAPBEXHLevel2 2 7 3" xfId="2657" xr:uid="{8FD70561-F102-47CA-BAC8-76D2BFCE7E35}"/>
    <cellStyle name="SAPBEXHLevel2 2 7 4" xfId="2656" xr:uid="{48B6C2FD-EC57-4AAF-AF6D-C3DAC3C8B7D1}"/>
    <cellStyle name="SAPBEXHLevel2 2 8" xfId="2655" xr:uid="{70D81E56-A9CA-4F8C-B920-7A5DECBAEC6A}"/>
    <cellStyle name="SAPBEXHLevel2 2_07 SBI IIC Monthly Report_July_Day 6_08082011" xfId="2654" xr:uid="{02E3A221-2600-4313-9AAF-E16A67695C28}"/>
    <cellStyle name="SAPBEXHLevel2 3" xfId="2653" xr:uid="{1F3D36E3-5FC6-41C5-AC7C-E91E11745B05}"/>
    <cellStyle name="SAPBEXHLevel2 3 2" xfId="2652" xr:uid="{20056276-18D0-40DA-8B25-D6E9FD23B6C1}"/>
    <cellStyle name="SAPBEXHLevel2 3 2 2" xfId="2651" xr:uid="{18D273D2-3E33-44C0-BB89-D281D4D25037}"/>
    <cellStyle name="SAPBEXHLevel2 3 2 2 2" xfId="2650" xr:uid="{F32951EE-2545-4CE6-B065-86050F345EFC}"/>
    <cellStyle name="SAPBEXHLevel2 3 2 2 2 2" xfId="2649" xr:uid="{83C7F1F7-8C5B-44F1-A92C-A0F03F195152}"/>
    <cellStyle name="SAPBEXHLevel2 3 2 2 3" xfId="2648" xr:uid="{2E7F2DA1-82FC-4310-A29F-B8746005809B}"/>
    <cellStyle name="SAPBEXHLevel2 3 2 2 4" xfId="2647" xr:uid="{0B725938-A917-490C-B9D0-10BA26BDEEE9}"/>
    <cellStyle name="SAPBEXHLevel2 3 2 3" xfId="2646" xr:uid="{C48F36FB-735E-4A39-82BB-CCAA2CDFE93B}"/>
    <cellStyle name="SAPBEXHLevel2 3 2 3 2" xfId="2645" xr:uid="{342D86ED-AD38-4988-B537-21641A062900}"/>
    <cellStyle name="SAPBEXHLevel2 3 2 3 2 2" xfId="2644" xr:uid="{D1A55058-A569-4D7D-B164-AC5585218BE1}"/>
    <cellStyle name="SAPBEXHLevel2 3 2 3 3" xfId="2643" xr:uid="{91599CD8-420A-44FD-B10E-A7833107C765}"/>
    <cellStyle name="SAPBEXHLevel2 3 2 4" xfId="2642" xr:uid="{4C41C80B-FB2D-427B-8726-B37657D711DC}"/>
    <cellStyle name="SAPBEXHLevel2 3 2 4 2" xfId="2641" xr:uid="{F0DC106D-34F9-43E2-B404-9E3461CADCF5}"/>
    <cellStyle name="SAPBEXHLevel2 3 2 5" xfId="2640" xr:uid="{E20063D8-B1CF-44B9-B4D8-94AC8A37EEF1}"/>
    <cellStyle name="SAPBEXHLevel2 3 3" xfId="2639" xr:uid="{B0BF5375-9FB5-454D-BB88-7234184D193A}"/>
    <cellStyle name="SAPBEXHLevel2 3 3 2" xfId="2638" xr:uid="{B3ACDA94-62E1-40B7-8611-06FD32B58BE6}"/>
    <cellStyle name="SAPBEXHLevel2 3 3 2 2" xfId="2637" xr:uid="{8DE7429A-E450-437B-B69E-C5A23960B51B}"/>
    <cellStyle name="SAPBEXHLevel2 3 3 3" xfId="2636" xr:uid="{6B8E321C-67B7-41A7-927B-3366E49C75E4}"/>
    <cellStyle name="SAPBEXHLevel2 3 3 4" xfId="2635" xr:uid="{18F4D667-C7B2-496A-9720-33E8FC4F05E8}"/>
    <cellStyle name="SAPBEXHLevel2 3 4" xfId="2634" xr:uid="{748C4BE8-6AD3-4E59-B69B-F5EACC0AE254}"/>
    <cellStyle name="SAPBEXHLevel2 3 4 2" xfId="2633" xr:uid="{00779511-A69C-4BA8-A68B-BB7110D75409}"/>
    <cellStyle name="SAPBEXHLevel2 3 5" xfId="2632" xr:uid="{57BD76C9-793F-4D14-933C-79C7A857B23B}"/>
    <cellStyle name="SAPBEXHLevel2 3_Forecast" xfId="2631" xr:uid="{B7B231B7-CB91-4E79-88CF-24DCC5368C5F}"/>
    <cellStyle name="SAPBEXHLevel2 4" xfId="2630" xr:uid="{EA208892-E18D-4CF0-8F06-8572B61A671E}"/>
    <cellStyle name="SAPBEXHLevel2 4 2" xfId="2629" xr:uid="{3EA4B469-D2DA-4CA9-A2C5-EB413C20CC08}"/>
    <cellStyle name="SAPBEXHLevel2 4 2 2" xfId="2628" xr:uid="{A00AAD7C-92CA-4D08-B9DA-138829B0E7EC}"/>
    <cellStyle name="SAPBEXHLevel2 4 2 2 2" xfId="2627" xr:uid="{5C4311DE-6829-4F68-9E07-CE87ECBC47F1}"/>
    <cellStyle name="SAPBEXHLevel2 4 2 2 2 2" xfId="2626" xr:uid="{DE0904FD-D737-461F-8D17-F05D7D879C3D}"/>
    <cellStyle name="SAPBEXHLevel2 4 2 2 3" xfId="2625" xr:uid="{77B77379-D607-4B13-B576-B7A037B23FAF}"/>
    <cellStyle name="SAPBEXHLevel2 4 2 2 4" xfId="2624" xr:uid="{A036716B-ABB4-4BA7-8ADF-8B0375CF7B12}"/>
    <cellStyle name="SAPBEXHLevel2 4 2 3" xfId="2623" xr:uid="{5A2B7E42-0E5D-486B-B70C-56B8BD9D977C}"/>
    <cellStyle name="SAPBEXHLevel2 4 2 3 2" xfId="2622" xr:uid="{F1A66F31-61C0-4FA1-970E-74A2625A9D0F}"/>
    <cellStyle name="SAPBEXHLevel2 4 2 4" xfId="2621" xr:uid="{D3FBBB1A-F44D-4DC0-A1AF-DE4696B5AF9D}"/>
    <cellStyle name="SAPBEXHLevel2 4 2 5" xfId="2620" xr:uid="{89654C3D-F3F3-4898-A483-5A6C7735317A}"/>
    <cellStyle name="SAPBEXHLevel2 4 3" xfId="2619" xr:uid="{E73F857F-F9E1-4C85-8E27-4279FC67D638}"/>
    <cellStyle name="SAPBEXHLevel2 4 3 2" xfId="2618" xr:uid="{FE78D824-18FF-4C8C-96A8-965E4B63AF4B}"/>
    <cellStyle name="SAPBEXHLevel2 4 3 2 2" xfId="2617" xr:uid="{4BB5520A-A0E4-47A8-9045-749C47CDD21A}"/>
    <cellStyle name="SAPBEXHLevel2 4 3 3" xfId="2616" xr:uid="{4E514245-89C0-4C55-974C-9C5FD283F133}"/>
    <cellStyle name="SAPBEXHLevel2 4 3 4" xfId="2615" xr:uid="{B98DF0DC-A48A-488B-B1F8-074F63C78905}"/>
    <cellStyle name="SAPBEXHLevel2 4 4" xfId="2614" xr:uid="{3AADD501-A2E5-4F9A-96BD-56C7A0CA0223}"/>
    <cellStyle name="SAPBEXHLevel2 4 4 2" xfId="2613" xr:uid="{77E5395D-E8A8-4667-9F2A-6CADC79A6385}"/>
    <cellStyle name="SAPBEXHLevel2 4 5" xfId="2612" xr:uid="{A1AAFD9D-000B-48B0-9B42-07D3E8CE98AC}"/>
    <cellStyle name="SAPBEXHLevel2 5" xfId="2611" xr:uid="{15C7CEE2-781D-48AE-8965-A9E2A8A141D2}"/>
    <cellStyle name="SAPBEXHLevel2 5 2" xfId="2610" xr:uid="{5BF415BA-0702-412F-BAA7-1565EBFC25E6}"/>
    <cellStyle name="SAPBEXHLevel2 5 2 2" xfId="2609" xr:uid="{4977FD78-7798-4543-98E3-D015CBF44E67}"/>
    <cellStyle name="SAPBEXHLevel2 5 2 2 2" xfId="2608" xr:uid="{FE54D910-F724-4A6C-89CB-53F1EA012172}"/>
    <cellStyle name="SAPBEXHLevel2 5 2 2 2 2" xfId="2607" xr:uid="{F012E59E-4840-47A8-8584-5CA0A7006596}"/>
    <cellStyle name="SAPBEXHLevel2 5 2 2 3" xfId="2606" xr:uid="{0381B83C-8B70-44B3-82F2-7A9A3F574831}"/>
    <cellStyle name="SAPBEXHLevel2 5 2 2 4" xfId="2605" xr:uid="{7B6DE49A-0997-413E-AAF3-0E7F2B9079FC}"/>
    <cellStyle name="SAPBEXHLevel2 5 2 3" xfId="2604" xr:uid="{6EA5E226-D41C-4CD6-9C54-AB50555DA34D}"/>
    <cellStyle name="SAPBEXHLevel2 5 2 3 2" xfId="2603" xr:uid="{4BF48C86-CECF-40EA-BFC5-393260641155}"/>
    <cellStyle name="SAPBEXHLevel2 5 2 4" xfId="2602" xr:uid="{1F4885DE-CF9C-4C0E-BA02-BDA25408911F}"/>
    <cellStyle name="SAPBEXHLevel2 5 2 5" xfId="2601" xr:uid="{870A0C36-BFE1-4F1D-97FE-BD4C5DDE6294}"/>
    <cellStyle name="SAPBEXHLevel2 5 3" xfId="2600" xr:uid="{BB94B096-AD86-4391-B9B2-5F2393A6126E}"/>
    <cellStyle name="SAPBEXHLevel2 5 3 2" xfId="2599" xr:uid="{EF6C2480-B9C3-4094-B0A6-FD9773C27404}"/>
    <cellStyle name="SAPBEXHLevel2 5 3 2 2" xfId="2598" xr:uid="{3660FB47-DC02-46C4-AF05-059004DFDF48}"/>
    <cellStyle name="SAPBEXHLevel2 5 3 3" xfId="2597" xr:uid="{40C2139C-9751-42EF-982B-85602879C8FA}"/>
    <cellStyle name="SAPBEXHLevel2 5 3 4" xfId="2596" xr:uid="{246F3B4F-4657-47D1-8FB3-663A1443F28C}"/>
    <cellStyle name="SAPBEXHLevel2 6" xfId="2595" xr:uid="{0CC2A299-960C-4CC3-8AE0-6296DA4A69D1}"/>
    <cellStyle name="SAPBEXHLevel2 6 2" xfId="2594" xr:uid="{067E67F3-A770-40F7-B127-33E86180B599}"/>
    <cellStyle name="SAPBEXHLevel2 6 2 2" xfId="2593" xr:uid="{7DAF1928-84C1-4D36-A630-D93A232D6229}"/>
    <cellStyle name="SAPBEXHLevel2 6 2 2 2" xfId="2592" xr:uid="{968FB031-A1C0-4FA6-A277-10BDAE152B58}"/>
    <cellStyle name="SAPBEXHLevel2 6 2 2 2 2" xfId="2591" xr:uid="{98215BC2-3D88-4291-8960-57DB173BEB6E}"/>
    <cellStyle name="SAPBEXHLevel2 6 2 2 3" xfId="2590" xr:uid="{BDBF63A6-3472-420A-AE15-CA84BE816453}"/>
    <cellStyle name="SAPBEXHLevel2 6 2 2 4" xfId="2589" xr:uid="{EF230BCE-95B6-421A-8D17-C9A8DEBDB6F8}"/>
    <cellStyle name="SAPBEXHLevel2 6 2 3" xfId="2588" xr:uid="{D5390C2C-F6C9-4BF6-836B-71552EEEB5EC}"/>
    <cellStyle name="SAPBEXHLevel2 6 2 3 2" xfId="2587" xr:uid="{66A7B260-F68A-45CA-BC13-9FCA1EFDB194}"/>
    <cellStyle name="SAPBEXHLevel2 6 2 4" xfId="2586" xr:uid="{CFD9BE2E-A967-45E7-8144-FC47F5BAE7E7}"/>
    <cellStyle name="SAPBEXHLevel2 6 2 5" xfId="2585" xr:uid="{9F1976AD-F200-42BD-8ED8-A603315E4613}"/>
    <cellStyle name="SAPBEXHLevel2 6 3" xfId="2584" xr:uid="{AB90B876-0F46-43E6-BC6F-E387A19C908D}"/>
    <cellStyle name="SAPBEXHLevel2 6 3 2" xfId="2583" xr:uid="{E960DCE8-9A06-4C0E-B487-0AA2554A14FA}"/>
    <cellStyle name="SAPBEXHLevel2 6 3 2 2" xfId="2582" xr:uid="{37903987-7B0F-415D-880D-AE3E0ADA00CD}"/>
    <cellStyle name="SAPBEXHLevel2 6 3 3" xfId="2581" xr:uid="{E2032E13-4135-4DBF-9F11-D07FBC0562FD}"/>
    <cellStyle name="SAPBEXHLevel2 6 3 4" xfId="2580" xr:uid="{55AB9A15-9536-4355-AAAC-6C6F77619CDF}"/>
    <cellStyle name="SAPBEXHLevel2 6 4" xfId="2579" xr:uid="{E35AD189-E19F-4DC8-9612-FD281DC7719E}"/>
    <cellStyle name="SAPBEXHLevel2 6 4 2" xfId="2578" xr:uid="{D85BE2AB-5867-4A19-BD64-D101B7903010}"/>
    <cellStyle name="SAPBEXHLevel2 6 5" xfId="2577" xr:uid="{61DDF23C-237F-4CDE-80DF-074CDF164C76}"/>
    <cellStyle name="SAPBEXHLevel2 6 5 2" xfId="2576" xr:uid="{67AC2E41-6B9F-47AE-A332-201C7B05B0A4}"/>
    <cellStyle name="SAPBEXHLevel2 6 6" xfId="2575" xr:uid="{06C90773-E9B9-4F02-A697-F7E5306CCCF9}"/>
    <cellStyle name="SAPBEXHLevel2 6 7" xfId="2574" xr:uid="{1946100B-A7A1-48E0-A558-FC3F2C8A243D}"/>
    <cellStyle name="SAPBEXHLevel2 6 8" xfId="2573" xr:uid="{DD8B1F8D-0FDC-49D0-AA1D-FDD839EE81D0}"/>
    <cellStyle name="SAPBEXHLevel2 6 9" xfId="2572" xr:uid="{D2644582-2102-4C06-BC93-B85B658B5579}"/>
    <cellStyle name="SAPBEXHLevel2 7" xfId="2571" xr:uid="{4FC4FC5F-2D15-4EA8-862B-C29482331CA0}"/>
    <cellStyle name="SAPBEXHLevel2 7 2" xfId="2570" xr:uid="{629812F4-C8CD-43C3-9E5E-1DDFA3227616}"/>
    <cellStyle name="SAPBEXHLevel2 7 2 2" xfId="2569" xr:uid="{C9C626A0-6803-475B-9C57-89A5492EC8E5}"/>
    <cellStyle name="SAPBEXHLevel2 7 2 2 2" xfId="2568" xr:uid="{EDE3A3B4-2F0C-4D08-B43C-5C2CAD27134C}"/>
    <cellStyle name="SAPBEXHLevel2 7 2 3" xfId="2567" xr:uid="{E79DFDCB-6197-405E-9282-D67F326CD81C}"/>
    <cellStyle name="SAPBEXHLevel2 7 2 4" xfId="2566" xr:uid="{CEABE9CA-6509-4D2D-97FF-4DAA2D9563EB}"/>
    <cellStyle name="SAPBEXHLevel2 7 3" xfId="2565" xr:uid="{D6FA2031-8AAE-4D7B-B2AA-4A3240155250}"/>
    <cellStyle name="SAPBEXHLevel2 7 3 2" xfId="2564" xr:uid="{C6565520-E14B-4C9C-A636-166786C26024}"/>
    <cellStyle name="SAPBEXHLevel2 7 4" xfId="2563" xr:uid="{805AE6A2-329B-4E37-88CD-F134FA8F1F04}"/>
    <cellStyle name="SAPBEXHLevel2 7 5" xfId="2562" xr:uid="{C7CA4FEF-29C2-4560-93D6-CA85626E7B57}"/>
    <cellStyle name="SAPBEXHLevel2 8" xfId="2561" xr:uid="{7BEF9344-C6E5-4A7E-9609-A2A0B2F9CD51}"/>
    <cellStyle name="SAPBEXHLevel2 8 2" xfId="2560" xr:uid="{60950567-BC41-4434-A9B2-4356D9CCDCA1}"/>
    <cellStyle name="SAPBEXHLevel2 8 2 2" xfId="2559" xr:uid="{3F88DCA9-AA3B-416F-B7F5-E67C018CDFB7}"/>
    <cellStyle name="SAPBEXHLevel2 8 3" xfId="2558" xr:uid="{609F6E7B-4663-4C42-B3F3-68DC067F03F7}"/>
    <cellStyle name="SAPBEXHLevel2 8 4" xfId="2557" xr:uid="{FD974F3B-3D97-40C1-A1EB-1E485CF72474}"/>
    <cellStyle name="SAPBEXHLevel2 9" xfId="2556" xr:uid="{DDEE61DE-6EC2-4774-8AAB-186260966E81}"/>
    <cellStyle name="SAPBEXHLevel2 9 2" xfId="2555" xr:uid="{B9C1DF62-5302-463E-8007-362655705751}"/>
    <cellStyle name="SAPBEXHLevel2 9 2 2" xfId="2554" xr:uid="{4FC1C8E0-019A-4A43-98A7-89A21E6FBF01}"/>
    <cellStyle name="SAPBEXHLevel2 9 3" xfId="2553" xr:uid="{535F07D2-64AE-409F-B712-1E3D3F39F23A}"/>
    <cellStyle name="SAPBEXHLevel2 9 4" xfId="2552" xr:uid="{512D284B-1D57-4A88-8115-F2AA3D4B6DC1}"/>
    <cellStyle name="SAPBEXHLevel2_ IIC Summary " xfId="72" xr:uid="{53EAFFF4-B06F-4A56-BCC8-0FC67594DF54}"/>
    <cellStyle name="SAPBEXHLevel2X" xfId="53763" xr:uid="{A5873473-C400-4693-A59B-09AAC549FD94}"/>
    <cellStyle name="SAPBEXHLevel2X 10" xfId="2551" xr:uid="{28723286-381A-4DE6-A102-DAF31A32C50A}"/>
    <cellStyle name="SAPBEXHLevel2X 10 2" xfId="2550" xr:uid="{33E75B3A-CE66-4856-8CF4-AEBC89272E4D}"/>
    <cellStyle name="SAPBEXHLevel2X 10 2 2" xfId="2549" xr:uid="{0341540D-3CC7-4781-872F-D5A332525F52}"/>
    <cellStyle name="SAPBEXHLevel2X 10 3" xfId="2548" xr:uid="{1A1D47C3-89FC-4A63-A0E5-EEB9F204B6A7}"/>
    <cellStyle name="SAPBEXHLevel2X 10 3 2" xfId="2547" xr:uid="{14A5EE04-0060-4E58-BF88-FAD5FF00714D}"/>
    <cellStyle name="SAPBEXHLevel2X 10 4" xfId="2546" xr:uid="{99067F56-467E-4F02-AF28-0E82D0A71B89}"/>
    <cellStyle name="SAPBEXHLevel2X 10 5" xfId="2545" xr:uid="{BBFAA9DB-4581-4D0B-8CB5-80ECC8B8C60C}"/>
    <cellStyle name="SAPBEXHLevel2X 10 6" xfId="2544" xr:uid="{14565FE7-BB82-49ED-8BE7-9187D2D7625B}"/>
    <cellStyle name="SAPBEXHLevel2X 11" xfId="2543" xr:uid="{2AFFB324-DF08-4399-B3C8-0FDFB07D7A25}"/>
    <cellStyle name="SAPBEXHLevel2X 12" xfId="2542" xr:uid="{757A8F18-137F-4745-A975-0AD87ED8AD2D}"/>
    <cellStyle name="SAPBEXHLevel2X 13" xfId="2541" xr:uid="{8DAD5C7E-207B-40C7-B73A-517B57FD599C}"/>
    <cellStyle name="SAPBEXHLevel2X 14" xfId="2540" xr:uid="{C635312C-D4B0-481A-9B85-13EBE1D48F45}"/>
    <cellStyle name="SAPBEXHLevel2X 15" xfId="2539" xr:uid="{085CC86E-EB61-43F4-BF72-9D1B449C905E}"/>
    <cellStyle name="SAPBEXHLevel2X 2" xfId="2538" xr:uid="{7F93D8AB-3C02-4AA4-AB99-2132BD417A13}"/>
    <cellStyle name="SAPBEXHLevel2X 2 2" xfId="2537" xr:uid="{AA991E83-D1EF-4C6B-BAF1-0562DBBC44B9}"/>
    <cellStyle name="SAPBEXHLevel2X 2 2 2" xfId="2536" xr:uid="{0668656E-59B6-4244-9B25-4CF2B616B7E6}"/>
    <cellStyle name="SAPBEXHLevel2X 2 2 2 2" xfId="2535" xr:uid="{3B0EB116-2F3D-487E-9D78-AEE3C6B64AA1}"/>
    <cellStyle name="SAPBEXHLevel2X 2 2 2 2 2" xfId="2534" xr:uid="{5F7E455F-0749-4789-B798-417353322F48}"/>
    <cellStyle name="SAPBEXHLevel2X 2 2 2 3" xfId="2533" xr:uid="{1D694545-8937-4FAA-A6F6-368E6702F905}"/>
    <cellStyle name="SAPBEXHLevel2X 2 2 2 3 2" xfId="2532" xr:uid="{4848AF3C-BEB5-44BE-843D-63C3CACA2D4E}"/>
    <cellStyle name="SAPBEXHLevel2X 2 2 2 4" xfId="2531" xr:uid="{9DE9DD4F-BC28-448B-BE60-8C549A7761E2}"/>
    <cellStyle name="SAPBEXHLevel2X 2 2 2 4 2" xfId="2530" xr:uid="{2BDF2C9E-6817-4188-94D6-0A82F33BC50E}"/>
    <cellStyle name="SAPBEXHLevel2X 2 2 2 5" xfId="2529" xr:uid="{3AAFA1A5-862B-4586-B67A-60F47D1D7C55}"/>
    <cellStyle name="SAPBEXHLevel2X 2 2 2 6" xfId="2528" xr:uid="{A5FC55FC-C733-4210-89A0-919D1F6FF963}"/>
    <cellStyle name="SAPBEXHLevel2X 2 2 3" xfId="2527" xr:uid="{BC9FC2B7-6E86-49C6-BED4-E864A37B87CD}"/>
    <cellStyle name="SAPBEXHLevel2X 2 2 4" xfId="2526" xr:uid="{FEBBD481-6536-4BA0-9D2C-82DAEF7939B5}"/>
    <cellStyle name="SAPBEXHLevel2X 2 2_Forecast" xfId="2525" xr:uid="{6AE2BB25-A7DF-41C0-BA6E-7512A5E3D475}"/>
    <cellStyle name="SAPBEXHLevel2X 2 3" xfId="2524" xr:uid="{77B2F927-7CA6-4B36-B870-02D6127C6E91}"/>
    <cellStyle name="SAPBEXHLevel2X 2 3 2" xfId="2523" xr:uid="{1A77FEDD-15B0-4B5E-9696-53F52167CBB4}"/>
    <cellStyle name="SAPBEXHLevel2X 2 3 2 2" xfId="2522" xr:uid="{011002E1-9B16-4430-9C9A-AB0D4A7C62EE}"/>
    <cellStyle name="SAPBEXHLevel2X 2 3 2 2 2" xfId="2521" xr:uid="{89D27003-8CEB-49BA-880E-22A532976B7A}"/>
    <cellStyle name="SAPBEXHLevel2X 2 3 2 3" xfId="2520" xr:uid="{4E80794E-A0FF-46AB-90BC-0F26FCC7A08C}"/>
    <cellStyle name="SAPBEXHLevel2X 2 3 2 3 2" xfId="2519" xr:uid="{E281F82E-DBCF-45AF-AB13-BD5B802596FD}"/>
    <cellStyle name="SAPBEXHLevel2X 2 3 2 4" xfId="2518" xr:uid="{7469F0D0-9EA1-4E82-BD87-89ABD9A724A0}"/>
    <cellStyle name="SAPBEXHLevel2X 2 3 2 4 2" xfId="2517" xr:uid="{981746F6-EC95-4657-9553-BADD0187F12A}"/>
    <cellStyle name="SAPBEXHLevel2X 2 3 2 5" xfId="2516" xr:uid="{B81B3976-D990-43F1-84BD-432BC3C40836}"/>
    <cellStyle name="SAPBEXHLevel2X 2 3 2 6" xfId="2515" xr:uid="{F2800CA3-44F7-4418-BEF0-DAEA736C5583}"/>
    <cellStyle name="SAPBEXHLevel2X 2 3 3" xfId="2514" xr:uid="{0B0307A2-5D86-486B-837F-745795428C1E}"/>
    <cellStyle name="SAPBEXHLevel2X 2 3_Forecast" xfId="2513" xr:uid="{3E0FE3BC-6EED-49E2-B7EE-13A98D175F59}"/>
    <cellStyle name="SAPBEXHLevel2X 2 4" xfId="2512" xr:uid="{D9554E68-27B9-442A-80BB-06A15F32D5A0}"/>
    <cellStyle name="SAPBEXHLevel2X 2 4 2" xfId="2511" xr:uid="{0F80FFD9-3ABB-4E5A-BF69-1542B712226E}"/>
    <cellStyle name="SAPBEXHLevel2X 2 4 2 2" xfId="2510" xr:uid="{CD8AF565-4453-4B84-9609-091F97AFDFA0}"/>
    <cellStyle name="SAPBEXHLevel2X 2 4 2 2 2" xfId="2509" xr:uid="{B4128CB6-7357-41CA-B13E-9B0F3EBDEC64}"/>
    <cellStyle name="SAPBEXHLevel2X 2 4 2 3" xfId="2508" xr:uid="{C01EAED9-5B1E-4755-A82C-6DAF18134AEB}"/>
    <cellStyle name="SAPBEXHLevel2X 2 4 2 3 2" xfId="2507" xr:uid="{FEB31788-8467-4EAC-BF04-6EF82D5EA0AE}"/>
    <cellStyle name="SAPBEXHLevel2X 2 4 2 4" xfId="2506" xr:uid="{D0FC84A3-B860-475D-B9F8-DE4264E3AABA}"/>
    <cellStyle name="SAPBEXHLevel2X 2 4 2 5" xfId="2505" xr:uid="{ACF070ED-2C51-4DBC-B1A4-244FA8382BD1}"/>
    <cellStyle name="SAPBEXHLevel2X 2 4 2 6" xfId="2504" xr:uid="{64B5EA32-FC61-44CB-AC11-C19743B07391}"/>
    <cellStyle name="SAPBEXHLevel2X 2 4 3" xfId="2503" xr:uid="{79449EEE-7742-4E3F-9768-6FAB1EF1C5C4}"/>
    <cellStyle name="SAPBEXHLevel2X 2 4 3 2" xfId="2502" xr:uid="{17998616-C838-4FD7-BBC8-D19182BEDDB6}"/>
    <cellStyle name="SAPBEXHLevel2X 2 4 4" xfId="2501" xr:uid="{FF2596A9-3AEC-4762-9731-B06AB6F99089}"/>
    <cellStyle name="SAPBEXHLevel2X 2 4 4 2" xfId="2500" xr:uid="{B9C996D3-9BA6-4883-BA9F-C403FF002C7A}"/>
    <cellStyle name="SAPBEXHLevel2X 2 4 5" xfId="2499" xr:uid="{23B26DDD-CA6C-4A12-A3F1-68DC7CF6A85A}"/>
    <cellStyle name="SAPBEXHLevel2X 2 4 5 2" xfId="2498" xr:uid="{1DF3AED2-C960-430A-9158-3177A7A4AA51}"/>
    <cellStyle name="SAPBEXHLevel2X 2 4 6" xfId="2497" xr:uid="{45095DFB-E8C5-4654-89B9-DCFC3566E5D1}"/>
    <cellStyle name="SAPBEXHLevel2X 2 4 7" xfId="2496" xr:uid="{6E2F50D1-D5CC-4552-ABCA-77DD489D5833}"/>
    <cellStyle name="SAPBEXHLevel2X 2 4 8" xfId="2495" xr:uid="{515F2C77-DB4F-4889-8D35-1985ECE037D0}"/>
    <cellStyle name="SAPBEXHLevel2X 2 5" xfId="2494" xr:uid="{27E4CA1C-E2C2-47CC-9509-A2794824AD5D}"/>
    <cellStyle name="SAPBEXHLevel2X 2 5 2" xfId="2493" xr:uid="{93BF64AC-5826-41E5-BFAD-3919CA4782F7}"/>
    <cellStyle name="SAPBEXHLevel2X 2 5 2 2" xfId="2492" xr:uid="{FD2D4700-3ADF-40FE-8E9D-DFB61223D66A}"/>
    <cellStyle name="SAPBEXHLevel2X 2 5 3" xfId="2491" xr:uid="{63735990-6F9C-4FB8-B794-3898DD370454}"/>
    <cellStyle name="SAPBEXHLevel2X 2 5 3 2" xfId="2490" xr:uid="{74011411-6E44-4360-B5BE-F8141E1256F6}"/>
    <cellStyle name="SAPBEXHLevel2X 2 5 4" xfId="2489" xr:uid="{9B9D17F2-E64C-42C0-AAB0-56035E59B491}"/>
    <cellStyle name="SAPBEXHLevel2X 2 5 5" xfId="2488" xr:uid="{6A3A0535-D885-49F3-B071-78A9E9F9F695}"/>
    <cellStyle name="SAPBEXHLevel2X 2 5 6" xfId="2487" xr:uid="{3BFEF683-FB9B-49EC-888E-1B8E7CB375F3}"/>
    <cellStyle name="SAPBEXHLevel2X 2 6" xfId="2486" xr:uid="{86098DA2-88B1-4637-B103-8C5D4024A653}"/>
    <cellStyle name="SAPBEXHLevel2X 2_DSub" xfId="2485" xr:uid="{0F6DA623-BA43-4F77-9C06-50ED62706E26}"/>
    <cellStyle name="SAPBEXHLevel2X 3" xfId="2484" xr:uid="{EEB58FB8-C8D2-4281-A462-F044C78191C1}"/>
    <cellStyle name="SAPBEXHLevel2X 3 2" xfId="2483" xr:uid="{DF15E5F6-1F42-451D-A6BC-763AC7562A6D}"/>
    <cellStyle name="SAPBEXHLevel2X 3 2 2" xfId="2482" xr:uid="{3AE4BF11-0F2F-44FC-91E9-C5E3327B641B}"/>
    <cellStyle name="SAPBEXHLevel2X 3 2 2 2" xfId="2481" xr:uid="{15987061-3244-4A6F-B3D9-DBCA1BFB953F}"/>
    <cellStyle name="SAPBEXHLevel2X 3 2 2 2 2" xfId="2480" xr:uid="{03CCBA05-E185-46B4-96ED-B1A8CBE7A5CE}"/>
    <cellStyle name="SAPBEXHLevel2X 3 2 2 3" xfId="2479" xr:uid="{E57A79F7-46BB-429A-AF80-81BDE990ADEA}"/>
    <cellStyle name="SAPBEXHLevel2X 3 2 2 3 2" xfId="2478" xr:uid="{0E590758-9714-4844-B14F-A41AB1B69F21}"/>
    <cellStyle name="SAPBEXHLevel2X 3 2 2 4" xfId="2477" xr:uid="{82C57B31-3D94-4820-88DD-C86332C4209B}"/>
    <cellStyle name="SAPBEXHLevel2X 3 2 2 4 2" xfId="2476" xr:uid="{0820C461-1050-449C-B634-57FC1590F030}"/>
    <cellStyle name="SAPBEXHLevel2X 3 2 2 5" xfId="2475" xr:uid="{39A01EFD-575A-4405-B897-BE20DE2DEDED}"/>
    <cellStyle name="SAPBEXHLevel2X 3 2 2 6" xfId="2474" xr:uid="{7C4CCA49-6A3D-450A-B3C0-5D5D847DCFB3}"/>
    <cellStyle name="SAPBEXHLevel2X 3 2 3" xfId="2473" xr:uid="{FF7E1C08-DB66-498C-B5AC-046B9310910F}"/>
    <cellStyle name="SAPBEXHLevel2X 3 2 3 2" xfId="2472" xr:uid="{318DE719-5D04-4160-B68F-B37817874324}"/>
    <cellStyle name="SAPBEXHLevel2X 3 2 3 2 2" xfId="2471" xr:uid="{A1819664-D3E6-428B-BB0C-5FC25B4F5290}"/>
    <cellStyle name="SAPBEXHLevel2X 3 2 3 3" xfId="2470" xr:uid="{0C95C7F6-5422-4580-911A-632750671188}"/>
    <cellStyle name="SAPBEXHLevel2X 3 2 4" xfId="2469" xr:uid="{04E7A582-AB19-4EE2-9C3F-CC65306777FE}"/>
    <cellStyle name="SAPBEXHLevel2X 3 2_Forecast" xfId="2468" xr:uid="{325FD4F1-7B6F-47DA-A77B-712E8FD66058}"/>
    <cellStyle name="SAPBEXHLevel2X 3 3" xfId="2467" xr:uid="{220985C8-AB37-4700-B1D7-2A100186E9F2}"/>
    <cellStyle name="SAPBEXHLevel2X 3 3 2" xfId="2466" xr:uid="{4AE6BB46-1EE4-4ABE-9035-4A6D9272F3B5}"/>
    <cellStyle name="SAPBEXHLevel2X 3 3 2 2" xfId="2465" xr:uid="{05814CBF-653B-4508-992E-1AD8E799B407}"/>
    <cellStyle name="SAPBEXHLevel2X 3 3 2 2 2" xfId="2464" xr:uid="{D90218CB-15FD-44BC-9B9A-3AFCCCD288B3}"/>
    <cellStyle name="SAPBEXHLevel2X 3 3 2 3" xfId="2463" xr:uid="{A069A8B8-F9BE-44B8-AA2C-1F21C92F799F}"/>
    <cellStyle name="SAPBEXHLevel2X 3 3 2 3 2" xfId="2462" xr:uid="{DA192FCB-E618-498A-B886-75C0EF8D11F8}"/>
    <cellStyle name="SAPBEXHLevel2X 3 3 2 4" xfId="2461" xr:uid="{F3D39CC9-3438-45BB-A742-C8F39F219E0A}"/>
    <cellStyle name="SAPBEXHLevel2X 3 3 2 4 2" xfId="2460" xr:uid="{603638B5-9E9C-4E65-A22A-089FDDBA1C1A}"/>
    <cellStyle name="SAPBEXHLevel2X 3 3 2 5" xfId="2459" xr:uid="{4F9FC370-4930-4EF5-9AD4-5DCE95BCE1B7}"/>
    <cellStyle name="SAPBEXHLevel2X 3 3 2 6" xfId="2458" xr:uid="{4F121724-0850-46E0-BCB3-36F8BCD6E9D6}"/>
    <cellStyle name="SAPBEXHLevel2X 3 3 3" xfId="2457" xr:uid="{DEB8C5B2-26E6-4B02-AE37-A166660885CD}"/>
    <cellStyle name="SAPBEXHLevel2X 3 3_Forecast" xfId="2456" xr:uid="{706EEDE5-9C1E-4B0F-93A4-1464CC9EF62A}"/>
    <cellStyle name="SAPBEXHLevel2X 3 4" xfId="2455" xr:uid="{EB5C96A4-5FC5-4A40-9061-377E8B5AC26C}"/>
    <cellStyle name="SAPBEXHLevel2X 3 4 2" xfId="2454" xr:uid="{6AFE9027-4965-4B8A-B6A1-68DB5541239D}"/>
    <cellStyle name="SAPBEXHLevel2X 3 4 2 2" xfId="2453" xr:uid="{47583506-0B2E-44BC-A908-87C828639625}"/>
    <cellStyle name="SAPBEXHLevel2X 3 4 3" xfId="2452" xr:uid="{4174F8D1-D858-4CFB-8614-0B2246C2089E}"/>
    <cellStyle name="SAPBEXHLevel2X 3 4 3 2" xfId="2451" xr:uid="{940B9232-7710-4F16-A807-2FCD69C09B89}"/>
    <cellStyle name="SAPBEXHLevel2X 3 4 4" xfId="2450" xr:uid="{D5E041F2-5FB5-44EA-ABB0-A923FB45B8FB}"/>
    <cellStyle name="SAPBEXHLevel2X 3 4 4 2" xfId="2449" xr:uid="{EA43FA49-2F44-4316-A208-02E3C9E77A6C}"/>
    <cellStyle name="SAPBEXHLevel2X 3 4 5" xfId="2448" xr:uid="{E6FB075E-EBF7-46B6-A246-508CE7D41668}"/>
    <cellStyle name="SAPBEXHLevel2X 3 4 6" xfId="2447" xr:uid="{1B0FC49A-28D4-4178-99F5-3E6E2824F86B}"/>
    <cellStyle name="SAPBEXHLevel2X 3 5" xfId="2446" xr:uid="{0A59E39B-0633-4D43-ABDB-A75787AC7B47}"/>
    <cellStyle name="SAPBEXHLevel2X 3_DSub" xfId="2445" xr:uid="{9BDEE324-2948-47D3-A6EC-725B60DEDA65}"/>
    <cellStyle name="SAPBEXHLevel2X 4" xfId="2444" xr:uid="{9DBFA43A-D93D-477C-87BF-7CAFC54F897E}"/>
    <cellStyle name="SAPBEXHLevel2X 4 2" xfId="2443" xr:uid="{7398F043-2DF9-4851-A72A-38AD40D3A5E4}"/>
    <cellStyle name="SAPBEXHLevel2X 4 2 2" xfId="2442" xr:uid="{B85BC50D-46DF-4AA0-B24A-50250510A6FE}"/>
    <cellStyle name="SAPBEXHLevel2X 4 2 2 2" xfId="2441" xr:uid="{7B207DB3-9083-4B7B-B4DE-F93A25C14BAB}"/>
    <cellStyle name="SAPBEXHLevel2X 4 2 2 2 2" xfId="2440" xr:uid="{6E6DC1DD-F2EC-4A77-93A9-03C680653B2C}"/>
    <cellStyle name="SAPBEXHLevel2X 4 2 2 2 2 2" xfId="2439" xr:uid="{BD75ADE1-4905-492F-84AE-BD5F1343E34B}"/>
    <cellStyle name="SAPBEXHLevel2X 4 2 2 2 3" xfId="2438" xr:uid="{4D96019C-13FB-4FE4-B7C6-E860EBADECF8}"/>
    <cellStyle name="SAPBEXHLevel2X 4 2 2 2 3 2" xfId="2437" xr:uid="{75CF548A-749A-48E8-B7DC-A95E6CC78C2C}"/>
    <cellStyle name="SAPBEXHLevel2X 4 2 2 2 4" xfId="2436" xr:uid="{D3E6ADF7-5503-4F36-A655-79D23D9541CD}"/>
    <cellStyle name="SAPBEXHLevel2X 4 2 2 2 4 2" xfId="2435" xr:uid="{81664A08-32E1-4BEA-A98A-52BBE3AC154D}"/>
    <cellStyle name="SAPBEXHLevel2X 4 2 2 2 5" xfId="2434" xr:uid="{DABB8160-2DF8-4948-BA99-6F8F7E03A8D2}"/>
    <cellStyle name="SAPBEXHLevel2X 4 2 2 2 6" xfId="2433" xr:uid="{DF7571AA-570F-4B5C-8297-ACDF7CC072E0}"/>
    <cellStyle name="SAPBEXHLevel2X 4 2 2 3" xfId="2432" xr:uid="{D337DB25-AD57-4F68-86DC-8CEF9384F797}"/>
    <cellStyle name="SAPBEXHLevel2X 4 2 2_Forecast" xfId="2431" xr:uid="{1F8AC3C5-9AE9-4DF5-A432-E22BDF65EF2F}"/>
    <cellStyle name="SAPBEXHLevel2X 4 2 3" xfId="2430" xr:uid="{0988BA7E-2E6D-405F-BC92-A3C8C9FF96B5}"/>
    <cellStyle name="SAPBEXHLevel2X 4 2 3 2" xfId="2429" xr:uid="{07006121-4AE8-4411-AF8D-E256D9837DF9}"/>
    <cellStyle name="SAPBEXHLevel2X 4 2 3 2 2" xfId="2428" xr:uid="{6BC9A7D8-4AA8-49A4-9995-8D03EC4F380D}"/>
    <cellStyle name="SAPBEXHLevel2X 4 2 3 2 2 2" xfId="2427" xr:uid="{E6D4060C-59CD-45CB-A73C-1475DDF8024F}"/>
    <cellStyle name="SAPBEXHLevel2X 4 2 3 2 3" xfId="2426" xr:uid="{346F5900-694F-4BB6-A0ED-4E67CC8DBEDE}"/>
    <cellStyle name="SAPBEXHLevel2X 4 2 3 2 3 2" xfId="2425" xr:uid="{5616570F-B9F7-473B-97A5-578D0E66506F}"/>
    <cellStyle name="SAPBEXHLevel2X 4 2 3 2 4" xfId="2424" xr:uid="{469D59DC-2EC7-4FF2-995C-7618B13C2EE3}"/>
    <cellStyle name="SAPBEXHLevel2X 4 2 3 2 4 2" xfId="2423" xr:uid="{E24AA8BB-CED8-4B50-A3D3-7988BC3E6FB6}"/>
    <cellStyle name="SAPBEXHLevel2X 4 2 3 2 5" xfId="2422" xr:uid="{EA935681-E9E8-47DD-BB5E-53663876542D}"/>
    <cellStyle name="SAPBEXHLevel2X 4 2 3 2 6" xfId="2421" xr:uid="{68E3989B-6AA5-431A-BD12-B76B77D66223}"/>
    <cellStyle name="SAPBEXHLevel2X 4 2 3 3" xfId="2420" xr:uid="{4A77F7DA-6B83-4C28-9B4C-02B100501935}"/>
    <cellStyle name="SAPBEXHLevel2X 4 2 3_Forecast" xfId="2419" xr:uid="{6D780C6E-F641-493F-9B9B-8133954DF0BA}"/>
    <cellStyle name="SAPBEXHLevel2X 4 2 4" xfId="2418" xr:uid="{FD37C30B-0C26-4D1B-A529-DA84E403E483}"/>
    <cellStyle name="SAPBEXHLevel2X 4 2 4 2" xfId="2417" xr:uid="{03302A03-1089-44C1-A10A-1E73522A3232}"/>
    <cellStyle name="SAPBEXHLevel2X 4 2 4 2 2" xfId="2416" xr:uid="{C96DF4AC-85D1-44F5-ADA7-1C97483643D4}"/>
    <cellStyle name="SAPBEXHLevel2X 4 2 4 3" xfId="2415" xr:uid="{9AA59A6C-4280-4DAB-9BB6-5E7900248220}"/>
    <cellStyle name="SAPBEXHLevel2X 4 2 4 3 2" xfId="2414" xr:uid="{C25CBD49-22FB-4BBB-9BD4-674242499F44}"/>
    <cellStyle name="SAPBEXHLevel2X 4 2 4 4" xfId="2413" xr:uid="{9EA79D4D-FB32-4EF9-BA17-740DA03C943F}"/>
    <cellStyle name="SAPBEXHLevel2X 4 2 4 4 2" xfId="2412" xr:uid="{F1D360CE-BBB5-4B3F-9A3C-01EE8EBC1F33}"/>
    <cellStyle name="SAPBEXHLevel2X 4 2 4 5" xfId="2411" xr:uid="{34094910-3A46-4D9B-9B9E-4DBCEB9C1943}"/>
    <cellStyle name="SAPBEXHLevel2X 4 2 4 6" xfId="2410" xr:uid="{2DD86A5A-A451-48A6-AFB0-F1C3FC51BE4C}"/>
    <cellStyle name="SAPBEXHLevel2X 4 2 5" xfId="2409" xr:uid="{04C2D9A9-63DC-4994-9354-BB6E0665A6A2}"/>
    <cellStyle name="SAPBEXHLevel2X 4 2_DSub" xfId="2408" xr:uid="{F5ACBEC8-B717-4404-AA62-EDE0EB5F520D}"/>
    <cellStyle name="SAPBEXHLevel2X 4 3" xfId="2407" xr:uid="{4400AB30-E745-48D4-918E-8D55FF8042DD}"/>
    <cellStyle name="SAPBEXHLevel2X 4 3 2" xfId="2406" xr:uid="{BBD52A58-2722-41A9-AEDF-DD6D4F59F953}"/>
    <cellStyle name="SAPBEXHLevel2X 4 3 2 2" xfId="2405" xr:uid="{8B6007E8-4387-46E0-90BF-5BFCE9EACA32}"/>
    <cellStyle name="SAPBEXHLevel2X 4 3 2 2 2" xfId="2404" xr:uid="{65C3010E-17DD-4E2E-8FE2-1ADC820E7419}"/>
    <cellStyle name="SAPBEXHLevel2X 4 3 2 2 2 2" xfId="2403" xr:uid="{F8CB4A2A-D4C6-4EE9-A318-BF3C012ACD79}"/>
    <cellStyle name="SAPBEXHLevel2X 4 3 2 2 3" xfId="2402" xr:uid="{978CA10E-79DE-4D69-B7F2-159F63FBD5D2}"/>
    <cellStyle name="SAPBEXHLevel2X 4 3 2 2 3 2" xfId="2401" xr:uid="{D84F0157-C732-4D3F-8C27-82B900EBF863}"/>
    <cellStyle name="SAPBEXHLevel2X 4 3 2 2 4" xfId="2400" xr:uid="{C5118109-E403-4D9C-B039-CC1DE4A6FFAB}"/>
    <cellStyle name="SAPBEXHLevel2X 4 3 2 2 4 2" xfId="2399" xr:uid="{28E88432-5246-49D9-922D-46781CD9A48F}"/>
    <cellStyle name="SAPBEXHLevel2X 4 3 2 2 5" xfId="2398" xr:uid="{011E6D52-DECF-47FE-AD3C-CB736DDDF577}"/>
    <cellStyle name="SAPBEXHLevel2X 4 3 2 2 6" xfId="2397" xr:uid="{990FC59D-2D31-460A-BB1E-F57133F5F580}"/>
    <cellStyle name="SAPBEXHLevel2X 4 3 2 3" xfId="2396" xr:uid="{D58F927F-FB07-4EAD-A0E9-EC9EF8F6DAF9}"/>
    <cellStyle name="SAPBEXHLevel2X 4 3 2_Forecast" xfId="2395" xr:uid="{EA4438A3-DC94-444B-83D6-EC65D4CE7EB5}"/>
    <cellStyle name="SAPBEXHLevel2X 4 3 3" xfId="2394" xr:uid="{1CCE64E9-9FD9-4534-8F2E-AFD2A51448A0}"/>
    <cellStyle name="SAPBEXHLevel2X 4 3 3 2" xfId="2393" xr:uid="{37FC297D-8777-40E5-BD1D-C01AAD278989}"/>
    <cellStyle name="SAPBEXHLevel2X 4 3 3 2 2" xfId="2392" xr:uid="{37E05261-39D0-4E34-92DE-FEB13D85471B}"/>
    <cellStyle name="SAPBEXHLevel2X 4 3 3 3" xfId="2391" xr:uid="{902B1AE8-1D2F-4A13-8E3E-D124F9C08ACF}"/>
    <cellStyle name="SAPBEXHLevel2X 4 3 3 3 2" xfId="2390" xr:uid="{164C8476-69D5-4939-BA49-7BE408D61CF7}"/>
    <cellStyle name="SAPBEXHLevel2X 4 3 3 4" xfId="2389" xr:uid="{309AD1C3-38DB-464C-AEC6-54D603FD9FDD}"/>
    <cellStyle name="SAPBEXHLevel2X 4 3 3 4 2" xfId="2388" xr:uid="{431CFC0A-A4C3-46DB-98B3-923C74374C3B}"/>
    <cellStyle name="SAPBEXHLevel2X 4 3 3 5" xfId="2387" xr:uid="{7B665F5B-28EE-4ED8-8E0D-DD88E1799836}"/>
    <cellStyle name="SAPBEXHLevel2X 4 3 3 6" xfId="2386" xr:uid="{EC5DD2BF-3A64-4C84-B8D1-5AA95607A6F3}"/>
    <cellStyle name="SAPBEXHLevel2X 4 3 4" xfId="2385" xr:uid="{5382AEF3-5B31-4BBC-85CF-1C5100115210}"/>
    <cellStyle name="SAPBEXHLevel2X 4 3_DSub" xfId="2384" xr:uid="{4C852EED-FB65-4DFA-9E54-DF873E04FCC5}"/>
    <cellStyle name="SAPBEXHLevel2X 4 4" xfId="2383" xr:uid="{A88B3D22-C60B-4CD9-8A93-EBAE59602507}"/>
    <cellStyle name="SAPBEXHLevel2X 4 4 2" xfId="2382" xr:uid="{45AF927F-C6B8-434C-8D44-0D2B4B3EE17F}"/>
    <cellStyle name="SAPBEXHLevel2X 4 4 2 2" xfId="2381" xr:uid="{B5E4CE2B-AD9D-4C29-B5B4-AF40B1404428}"/>
    <cellStyle name="SAPBEXHLevel2X 4 4 2 2 2" xfId="2380" xr:uid="{CB0F17F9-36CF-4FD8-9893-3733E3F644E6}"/>
    <cellStyle name="SAPBEXHLevel2X 4 4 2 3" xfId="2379" xr:uid="{AC132884-4475-48FC-AA68-DFAC4D8177FD}"/>
    <cellStyle name="SAPBEXHLevel2X 4 4 2 3 2" xfId="2378" xr:uid="{1C36FEC1-8A3E-45A3-8B2A-7603682463FA}"/>
    <cellStyle name="SAPBEXHLevel2X 4 4 2 4" xfId="2377" xr:uid="{2D4D6B01-22F3-4BA4-BD39-32078C16D2F3}"/>
    <cellStyle name="SAPBEXHLevel2X 4 4 2 4 2" xfId="2376" xr:uid="{AF8A0AED-93E6-4F92-844E-F4E9B1A9FC43}"/>
    <cellStyle name="SAPBEXHLevel2X 4 4 2 5" xfId="2375" xr:uid="{A2A313F1-8434-422A-B4F8-918106E94363}"/>
    <cellStyle name="SAPBEXHLevel2X 4 4 2 6" xfId="2374" xr:uid="{7EED331F-2F93-439C-9520-68ED4891C1BD}"/>
    <cellStyle name="SAPBEXHLevel2X 4 4 3" xfId="2373" xr:uid="{6D9DF30B-B68C-4DB8-A5A5-EE06F23B626B}"/>
    <cellStyle name="SAPBEXHLevel2X 4 4_Forecast" xfId="2372" xr:uid="{74422619-B7A7-462E-A1D8-2A67E54BF422}"/>
    <cellStyle name="SAPBEXHLevel2X 4 5" xfId="2371" xr:uid="{197DB4DA-3A5B-4AC1-A623-4F124494062C}"/>
    <cellStyle name="SAPBEXHLevel2X 4 5 2" xfId="2370" xr:uid="{5C5F0944-05D6-43C4-85E4-0CE99CDC61AE}"/>
    <cellStyle name="SAPBEXHLevel2X 4 5 2 2" xfId="2369" xr:uid="{4F329FFD-5717-4518-BE1D-696AD6339047}"/>
    <cellStyle name="SAPBEXHLevel2X 4 5 3" xfId="2368" xr:uid="{8549F4F4-58B9-4C2D-B71E-4C25C233523E}"/>
    <cellStyle name="SAPBEXHLevel2X 4 5 3 2" xfId="2367" xr:uid="{8CE204E8-835B-4D14-8D17-A548706FB1B2}"/>
    <cellStyle name="SAPBEXHLevel2X 4 5 4" xfId="2366" xr:uid="{DA0BA69C-1CA4-42C2-B20F-84CB0792FC35}"/>
    <cellStyle name="SAPBEXHLevel2X 4 5 4 2" xfId="2365" xr:uid="{F64BA9B7-2DAC-4B42-9DF6-472F707689BD}"/>
    <cellStyle name="SAPBEXHLevel2X 4 5 5" xfId="2364" xr:uid="{B6F5215B-AFB3-445F-8722-841AC5B0346E}"/>
    <cellStyle name="SAPBEXHLevel2X 4 5 6" xfId="2363" xr:uid="{B6F8F663-0F58-4720-AB50-95B220ECA34C}"/>
    <cellStyle name="SAPBEXHLevel2X 4 6" xfId="2362" xr:uid="{740F07F8-A9F6-4BB8-B9B4-958235D094B8}"/>
    <cellStyle name="SAPBEXHLevel2X 4_DSub" xfId="2361" xr:uid="{F0267683-DF44-4133-8008-588675BCFEA3}"/>
    <cellStyle name="SAPBEXHLevel2X 5" xfId="2360" xr:uid="{5F205943-4A7F-437E-944C-A602CD604162}"/>
    <cellStyle name="SAPBEXHLevel2X 5 2" xfId="2359" xr:uid="{416E12A8-731D-4A3D-9777-CD81677B4750}"/>
    <cellStyle name="SAPBEXHLevel2X 5 2 2" xfId="2358" xr:uid="{7EE3F203-DE7D-48E4-880E-0F88007602F3}"/>
    <cellStyle name="SAPBEXHLevel2X 5 2 2 2" xfId="2357" xr:uid="{F1CB439E-F8C4-41AC-8C40-62CE778ACF2E}"/>
    <cellStyle name="SAPBEXHLevel2X 5 2 2 2 2" xfId="2356" xr:uid="{C0A2A9D5-258C-4EB1-9249-B05EBA03F5AD}"/>
    <cellStyle name="SAPBEXHLevel2X 5 2 2 3" xfId="2355" xr:uid="{6E293644-F5D7-4425-8878-DF5663909C7B}"/>
    <cellStyle name="SAPBEXHLevel2X 5 2 2 3 2" xfId="2354" xr:uid="{2DCD7667-DF77-49AA-99D6-BCAE948AE090}"/>
    <cellStyle name="SAPBEXHLevel2X 5 2 2 4" xfId="2353" xr:uid="{E93F69C2-7B4A-4EFB-AA8E-51E2FD206CAC}"/>
    <cellStyle name="SAPBEXHLevel2X 5 2 2 4 2" xfId="2352" xr:uid="{519B04EE-AEBB-4371-ACF6-AED593EA4DF9}"/>
    <cellStyle name="SAPBEXHLevel2X 5 2 2 5" xfId="2351" xr:uid="{CEFA6BD8-CCDA-4336-B415-FA7502EBE7E5}"/>
    <cellStyle name="SAPBEXHLevel2X 5 2 2 6" xfId="2350" xr:uid="{32B8CC67-FF36-424D-B5B3-CAC24ADEE70F}"/>
    <cellStyle name="SAPBEXHLevel2X 5 2 3" xfId="2349" xr:uid="{3AC2051F-B288-4D78-A617-1DC83A1E9150}"/>
    <cellStyle name="SAPBEXHLevel2X 5 2_Forecast" xfId="2348" xr:uid="{591B307D-4F68-43F6-AA99-DE361042459D}"/>
    <cellStyle name="SAPBEXHLevel2X 5 3" xfId="2347" xr:uid="{CD57DB7E-3BC9-4DCE-AE20-7E0827D20942}"/>
    <cellStyle name="SAPBEXHLevel2X 5 3 2" xfId="2346" xr:uid="{0BAB93AF-9D88-4BFA-A353-730572418400}"/>
    <cellStyle name="SAPBEXHLevel2X 5 3 2 2" xfId="2345" xr:uid="{15C382FA-1206-453B-86E4-AF65512E91DD}"/>
    <cellStyle name="SAPBEXHLevel2X 5 3 2 2 2" xfId="2344" xr:uid="{456FE99E-E4DC-4B04-B7C0-64290D1300B7}"/>
    <cellStyle name="SAPBEXHLevel2X 5 3 2 3" xfId="2343" xr:uid="{08E879DF-F8C1-4609-91A5-58B9D16279DC}"/>
    <cellStyle name="SAPBEXHLevel2X 5 3 2 3 2" xfId="2342" xr:uid="{69C6760B-6813-4014-8D47-C372CA93806F}"/>
    <cellStyle name="SAPBEXHLevel2X 5 3 2 4" xfId="2341" xr:uid="{B85CE6F5-09EF-4A8B-8A66-15C3BF8493C3}"/>
    <cellStyle name="SAPBEXHLevel2X 5 3 2 4 2" xfId="2340" xr:uid="{446D6BB4-C8C9-4BE4-BAF2-0EEB91CE6CE4}"/>
    <cellStyle name="SAPBEXHLevel2X 5 3 2 5" xfId="2339" xr:uid="{CA57C6F0-93C2-42DF-9BC0-11CEA74D7C7C}"/>
    <cellStyle name="SAPBEXHLevel2X 5 3 2 6" xfId="2338" xr:uid="{B4A03FC9-E875-4507-900A-D9D728AC1A85}"/>
    <cellStyle name="SAPBEXHLevel2X 5 3 3" xfId="2337" xr:uid="{8F5C4FAB-1AB6-4F01-AF4B-41CE9E69C5EB}"/>
    <cellStyle name="SAPBEXHLevel2X 5 3_Forecast" xfId="2336" xr:uid="{A5019989-4265-4B7F-8A48-E5E1A6BDA045}"/>
    <cellStyle name="SAPBEXHLevel2X 5 4" xfId="2335" xr:uid="{7E24C092-DA03-4FDA-9E87-2846FB7DCE65}"/>
    <cellStyle name="SAPBEXHLevel2X 5 4 2" xfId="2334" xr:uid="{1A4C6467-4A71-4B61-823F-68D717F09AB2}"/>
    <cellStyle name="SAPBEXHLevel2X 5 4 2 2" xfId="2333" xr:uid="{5128E5DE-D67D-4975-B34F-B86A3F3C283C}"/>
    <cellStyle name="SAPBEXHLevel2X 5 4 3" xfId="2332" xr:uid="{C4D72542-5A35-4EC7-843C-1A27C2AEB226}"/>
    <cellStyle name="SAPBEXHLevel2X 5 4 3 2" xfId="2331" xr:uid="{1A257C56-AEA2-471A-BED0-2A895A7DF335}"/>
    <cellStyle name="SAPBEXHLevel2X 5 4 4" xfId="2330" xr:uid="{3E045C42-E6B8-4120-9DA7-E3E1C26ABFBC}"/>
    <cellStyle name="SAPBEXHLevel2X 5 4 4 2" xfId="2329" xr:uid="{08577839-6A7C-47F5-80BF-EB9C005020B4}"/>
    <cellStyle name="SAPBEXHLevel2X 5 4 5" xfId="2328" xr:uid="{82A538B9-9B64-47E3-89E4-27F3A297EA8A}"/>
    <cellStyle name="SAPBEXHLevel2X 5 4 6" xfId="2327" xr:uid="{4DBDAFBC-1091-42BF-A6B3-9BE36001B332}"/>
    <cellStyle name="SAPBEXHLevel2X 5 5" xfId="2326" xr:uid="{DDD0E85E-76FC-4A37-A48E-B3265A26D4C6}"/>
    <cellStyle name="SAPBEXHLevel2X 5_DSub" xfId="2325" xr:uid="{F6FEF0C3-E20E-47D5-BC82-307EE770D35D}"/>
    <cellStyle name="SAPBEXHLevel2X 6" xfId="2324" xr:uid="{7D059853-0AE5-40A0-9E28-EA5E9FB9DBC8}"/>
    <cellStyle name="SAPBEXHLevel2X 6 2" xfId="2323" xr:uid="{0CE11AB8-62D2-472B-919C-2E5CD79D91D6}"/>
    <cellStyle name="SAPBEXHLevel2X 6 2 2" xfId="2322" xr:uid="{812AF2CE-FF75-4D96-94A2-49B6112AB547}"/>
    <cellStyle name="SAPBEXHLevel2X 6 2 2 2" xfId="2321" xr:uid="{D1F53C06-2BC2-4CA9-99BA-C5FDAA6BC607}"/>
    <cellStyle name="SAPBEXHLevel2X 6 2 2 2 2" xfId="2320" xr:uid="{A4A784F1-549B-4570-B287-19F7F8FEE537}"/>
    <cellStyle name="SAPBEXHLevel2X 6 2 2 3" xfId="2319" xr:uid="{4DACA8AB-5784-461F-A691-D34723F90859}"/>
    <cellStyle name="SAPBEXHLevel2X 6 2 2 3 2" xfId="2318" xr:uid="{195F91E0-78CB-4DB9-84C0-17D27AAB924C}"/>
    <cellStyle name="SAPBEXHLevel2X 6 2 2 4" xfId="2317" xr:uid="{5AB4D133-0665-4B23-81AC-EE1A1A3F1864}"/>
    <cellStyle name="SAPBEXHLevel2X 6 2 2 4 2" xfId="2316" xr:uid="{40AA807B-D4F9-43D9-99C0-2C979FAAEB97}"/>
    <cellStyle name="SAPBEXHLevel2X 6 2 2 5" xfId="2315" xr:uid="{7EFC3268-B6E2-4011-BB01-C49272BA9B63}"/>
    <cellStyle name="SAPBEXHLevel2X 6 2 2 6" xfId="2314" xr:uid="{AD3FC98F-58DE-4838-A6FF-F498D54ABFFF}"/>
    <cellStyle name="SAPBEXHLevel2X 6 2 3" xfId="2313" xr:uid="{55345C81-AF04-40F9-8AAF-8EA8F7315999}"/>
    <cellStyle name="SAPBEXHLevel2X 6 2_Forecast" xfId="2312" xr:uid="{208C37EF-39F0-439D-9BF1-25F2EC34FFB3}"/>
    <cellStyle name="SAPBEXHLevel2X 6 3" xfId="2311" xr:uid="{5469CA07-9746-47B0-91F0-699F00437490}"/>
    <cellStyle name="SAPBEXHLevel2X 6 3 2" xfId="2310" xr:uid="{DAE2810D-4FDE-45D2-ADC9-8A57C557E58F}"/>
    <cellStyle name="SAPBEXHLevel2X 6 3 2 2" xfId="2309" xr:uid="{85DF18C5-6488-41B2-8C8B-F40E083459CC}"/>
    <cellStyle name="SAPBEXHLevel2X 6 3 2 2 2" xfId="2308" xr:uid="{E31DB5FD-3A11-4C3C-A419-C70F5B062EC5}"/>
    <cellStyle name="SAPBEXHLevel2X 6 3 2 3" xfId="2307" xr:uid="{C2CFD58E-A14C-4665-9676-7C363BE86AF2}"/>
    <cellStyle name="SAPBEXHLevel2X 6 3 2 3 2" xfId="2306" xr:uid="{3555850E-E70C-4F13-8ACE-7414FB2074C5}"/>
    <cellStyle name="SAPBEXHLevel2X 6 3 2 4" xfId="2305" xr:uid="{8A90B4EB-4918-4F32-8C14-465ACF825A9F}"/>
    <cellStyle name="SAPBEXHLevel2X 6 3 2 4 2" xfId="2304" xr:uid="{0BBCEAFF-203A-4F65-9B39-878F7F4363D3}"/>
    <cellStyle name="SAPBEXHLevel2X 6 3 2 5" xfId="2303" xr:uid="{04BA2076-4262-459A-AEAA-E716D299E913}"/>
    <cellStyle name="SAPBEXHLevel2X 6 3 2 6" xfId="2302" xr:uid="{45EE70DC-E280-42DA-B87D-2B9D216D8DBE}"/>
    <cellStyle name="SAPBEXHLevel2X 6 3 3" xfId="2301" xr:uid="{493DFD7C-AF70-4916-BEDF-919062101DBF}"/>
    <cellStyle name="SAPBEXHLevel2X 6 3_Forecast" xfId="2300" xr:uid="{AC3574C9-1C51-47BF-9A44-6D0FCB059EB9}"/>
    <cellStyle name="SAPBEXHLevel2X 6 4" xfId="2299" xr:uid="{183DAB25-7A03-4579-8B6E-11D0BDCC8695}"/>
    <cellStyle name="SAPBEXHLevel2X 6 4 2" xfId="2298" xr:uid="{3C7C0223-F7A1-4E6C-BAF5-DBE328A5CC5D}"/>
    <cellStyle name="SAPBEXHLevel2X 6 4 2 2" xfId="2297" xr:uid="{591747EB-E47F-4C97-A559-B28941B371E7}"/>
    <cellStyle name="SAPBEXHLevel2X 6 4 3" xfId="2296" xr:uid="{3A91F0D9-44CA-4D06-998A-8F261A02E8D7}"/>
    <cellStyle name="SAPBEXHLevel2X 6 4 3 2" xfId="2295" xr:uid="{33B00AB9-539A-4ED3-BF00-258F4C46F47C}"/>
    <cellStyle name="SAPBEXHLevel2X 6 4 4" xfId="2294" xr:uid="{51D701CB-3221-4761-8949-EFF587F438BD}"/>
    <cellStyle name="SAPBEXHLevel2X 6 4 4 2" xfId="2293" xr:uid="{43805C16-0F5A-4E18-A597-27C61CC409A7}"/>
    <cellStyle name="SAPBEXHLevel2X 6 4 5" xfId="2292" xr:uid="{683292E5-ECC6-4476-B625-3744FF6DA9CE}"/>
    <cellStyle name="SAPBEXHLevel2X 6 4 6" xfId="2291" xr:uid="{F2313644-94F9-45B8-9C4A-7EA0A86F1E43}"/>
    <cellStyle name="SAPBEXHLevel2X 6 5" xfId="2290" xr:uid="{6F2BDA69-B5E0-49C3-91A0-711ADD2C65E3}"/>
    <cellStyle name="SAPBEXHLevel2X 6_DSub" xfId="2289" xr:uid="{F631E52C-1479-4FAD-A963-9A20A5E8BFE5}"/>
    <cellStyle name="SAPBEXHLevel2X 7" xfId="2288" xr:uid="{C7AAE625-E6C0-45A3-8E2A-A99C99F4CB0A}"/>
    <cellStyle name="SAPBEXHLevel2X 7 2" xfId="2287" xr:uid="{CCE53874-249D-4FDC-966A-999576247384}"/>
    <cellStyle name="SAPBEXHLevel2X 7 2 2" xfId="2286" xr:uid="{B2CD86BF-B294-433A-83DE-1859C330D785}"/>
    <cellStyle name="SAPBEXHLevel2X 7 2 2 2" xfId="2285" xr:uid="{BD8ED84A-9CD1-4A61-9E24-F477199E12D0}"/>
    <cellStyle name="SAPBEXHLevel2X 7 2 3" xfId="2284" xr:uid="{48CA199B-CC60-441E-99DB-785191C339BC}"/>
    <cellStyle name="SAPBEXHLevel2X 7 2 3 2" xfId="2283" xr:uid="{8FE2811B-53F2-46F6-B661-62D69C94E3BD}"/>
    <cellStyle name="SAPBEXHLevel2X 7 2 4" xfId="2282" xr:uid="{A5E4A860-E90D-41ED-8818-AB627A9D337C}"/>
    <cellStyle name="SAPBEXHLevel2X 7 2 5" xfId="2281" xr:uid="{ACEE57C4-E2DE-4E6A-9929-946956E9AD03}"/>
    <cellStyle name="SAPBEXHLevel2X 7 2 6" xfId="2280" xr:uid="{3E5FADDB-D377-4803-9ED3-C884E9B57AE2}"/>
    <cellStyle name="SAPBEXHLevel2X 7 3" xfId="2279" xr:uid="{8545AFBA-A024-42FD-9077-F079A92CC5F6}"/>
    <cellStyle name="SAPBEXHLevel2X 8" xfId="2278" xr:uid="{271A6059-3599-42F7-B62E-E51EAD1AB65B}"/>
    <cellStyle name="SAPBEXHLevel2X 8 2" xfId="2277" xr:uid="{6C66980D-6C17-40E4-AAE5-C3EFDE4BA990}"/>
    <cellStyle name="SAPBEXHLevel2X 8 2 2" xfId="2276" xr:uid="{04636ED9-ED92-459D-8E54-748A203AE0D1}"/>
    <cellStyle name="SAPBEXHLevel2X 8 2 2 2" xfId="2275" xr:uid="{68E873A5-7452-4AE4-A597-751616EBE4E5}"/>
    <cellStyle name="SAPBEXHLevel2X 8 2 3" xfId="2274" xr:uid="{4FC4409A-D264-4941-892A-E9C6F1FE8D2B}"/>
    <cellStyle name="SAPBEXHLevel2X 8 2 3 2" xfId="2273" xr:uid="{EC5D7040-50D2-4FCC-BFB9-7FBF4D210132}"/>
    <cellStyle name="SAPBEXHLevel2X 8 2 4" xfId="2272" xr:uid="{7AEAA15A-F8B4-44DE-8DE7-1896E77F3124}"/>
    <cellStyle name="SAPBEXHLevel2X 8 2 5" xfId="2271" xr:uid="{7516FF4D-BA38-4C8F-9B41-FE1718C19159}"/>
    <cellStyle name="SAPBEXHLevel2X 8 2 6" xfId="2270" xr:uid="{A5CC5CEF-4D5B-4111-A81B-5189F8CA5980}"/>
    <cellStyle name="SAPBEXHLevel2X 8 3" xfId="2269" xr:uid="{5AB9FDEC-FE55-4EE3-B295-BCB990808C26}"/>
    <cellStyle name="SAPBEXHLevel2X 8 3 2" xfId="2268" xr:uid="{2A23FF7A-9584-40DA-B840-1FD257259BB9}"/>
    <cellStyle name="SAPBEXHLevel2X 8 4" xfId="2267" xr:uid="{BA21C4D6-CF07-4864-92E3-D2B05610F381}"/>
    <cellStyle name="SAPBEXHLevel2X 8 4 2" xfId="2266" xr:uid="{4F63B125-78D6-443D-82BD-76F49D7BCB12}"/>
    <cellStyle name="SAPBEXHLevel2X 8 5" xfId="2265" xr:uid="{0B0757F5-7FD3-48BA-A34B-87638CEF04B5}"/>
    <cellStyle name="SAPBEXHLevel2X 8 6" xfId="2264" xr:uid="{16A8F32D-9A87-4FDE-806E-2F7B6804B1C0}"/>
    <cellStyle name="SAPBEXHLevel2X 8 7" xfId="2263" xr:uid="{859D1744-D626-4178-B612-DBCA4543E527}"/>
    <cellStyle name="SAPBEXHLevel2X 8 8" xfId="2262" xr:uid="{03552CC7-5154-477D-A9BE-DF178EA73C63}"/>
    <cellStyle name="SAPBEXHLevel2X 9" xfId="2261" xr:uid="{D23E7BBF-9732-446D-AC5E-51DF1517F1F3}"/>
    <cellStyle name="SAPBEXHLevel2X 9 2" xfId="2260" xr:uid="{1C9610FD-744B-4E18-9B51-34B3F02F2161}"/>
    <cellStyle name="SAPBEXHLevel2X 9 2 2" xfId="2259" xr:uid="{A3D2CBFB-C002-480D-97D9-425F6AC41410}"/>
    <cellStyle name="SAPBEXHLevel2X 9 3" xfId="2258" xr:uid="{BBB94040-FE84-4383-9C3B-DE5AA318BF47}"/>
    <cellStyle name="SAPBEXHLevel2X 9 3 2" xfId="2257" xr:uid="{5D82E693-76DD-46D1-BF10-8B2E506473E7}"/>
    <cellStyle name="SAPBEXHLevel2X 9 4" xfId="2256" xr:uid="{25893F93-313D-4659-9E3A-6697FAB254AF}"/>
    <cellStyle name="SAPBEXHLevel2X 9 5" xfId="2255" xr:uid="{D8C000B4-ABB3-4483-A0E9-12FF5FFAD55B}"/>
    <cellStyle name="SAPBEXHLevel2X 9 6" xfId="2254" xr:uid="{8BDE9F68-404A-412D-BB46-2917DF5403BF}"/>
    <cellStyle name="SAPBEXHLevel2X_2014 GRC ED Capital Rev00" xfId="2253" xr:uid="{6E3EFA03-91C9-4F84-B275-FEAF27271E7B}"/>
    <cellStyle name="SAPBEXHLevel3" xfId="53762" xr:uid="{FD355EEB-E9B8-4B14-BE59-751EC140B7D8}"/>
    <cellStyle name="SAPBEXHLevel3 10" xfId="2252" xr:uid="{8A894048-E943-414D-BC27-8D0535A3B993}"/>
    <cellStyle name="SAPBEXHLevel3 11" xfId="2251" xr:uid="{DF8F0AA3-C071-4C24-BD20-B02F432F1188}"/>
    <cellStyle name="SAPBEXHLevel3 12" xfId="2250" xr:uid="{353B1893-7E6F-41F5-A384-988AED1DD4CC}"/>
    <cellStyle name="SAPBEXHLevel3 2" xfId="2249" xr:uid="{CE61B171-0093-48D4-B655-0957BF7402F6}"/>
    <cellStyle name="SAPBEXHLevel3 2 2" xfId="2248" xr:uid="{583392CC-087E-4505-9AC6-04BC27E47BE9}"/>
    <cellStyle name="SAPBEXHLevel3 2 2 2" xfId="2247" xr:uid="{A1D1AD64-33DA-4219-AE23-8031C56C4EF8}"/>
    <cellStyle name="SAPBEXHLevel3 2 2 2 2" xfId="2246" xr:uid="{450E4B4C-9C0A-45CD-8988-AE2EE73FDFFD}"/>
    <cellStyle name="SAPBEXHLevel3 2 2 2 2 2" xfId="2245" xr:uid="{F93B0106-1746-472A-BE0B-C18BBACF41FD}"/>
    <cellStyle name="SAPBEXHLevel3 2 2 2 2 2 2" xfId="2244" xr:uid="{FE0D31E3-7B11-48FD-8CE1-1B6B47D2D54F}"/>
    <cellStyle name="SAPBEXHLevel3 2 2 2 2 2 2 2" xfId="2243" xr:uid="{4B21F423-6D1E-4042-8FA7-F4733707CABC}"/>
    <cellStyle name="SAPBEXHLevel3 2 2 2 2 2 2 2 2" xfId="2242" xr:uid="{7CB0C317-1F86-4940-B00B-69431CC1AE5C}"/>
    <cellStyle name="SAPBEXHLevel3 2 2 2 2 2 2 3" xfId="2241" xr:uid="{E86150D7-3736-41EB-847A-1F919501DAB3}"/>
    <cellStyle name="SAPBEXHLevel3 2 2 2 2 2 2 4" xfId="2240" xr:uid="{EC54DCC0-F3FA-4689-BBF9-56C38BADDAD2}"/>
    <cellStyle name="SAPBEXHLevel3 2 2 2 2 2 3" xfId="2239" xr:uid="{87FCC7EC-626B-4BC1-9F77-6ADF5A5608DB}"/>
    <cellStyle name="SAPBEXHLevel3 2 2 2 2 2 3 2" xfId="2238" xr:uid="{804DB9D7-A470-4167-8B0C-56202D117C1B}"/>
    <cellStyle name="SAPBEXHLevel3 2 2 2 2 2 4" xfId="2237" xr:uid="{06B01778-4166-4437-A0E8-68CE2922A8B6}"/>
    <cellStyle name="SAPBEXHLevel3 2 2 2 2 2 4 2" xfId="2236" xr:uid="{09925FF6-23D0-4CB2-B14E-E8692D00C1C2}"/>
    <cellStyle name="SAPBEXHLevel3 2 2 2 2 2 5" xfId="2235" xr:uid="{87BC8F70-1ECA-4FBE-B746-CFF873CB4156}"/>
    <cellStyle name="SAPBEXHLevel3 2 2 2 2 3" xfId="2234" xr:uid="{D74F0310-290F-49A2-BDB3-9DADB19BCBB3}"/>
    <cellStyle name="SAPBEXHLevel3 2 2 2 2 3 2" xfId="2233" xr:uid="{33CA96D9-0DC9-4583-98D8-3435D1E801D1}"/>
    <cellStyle name="SAPBEXHLevel3 2 2 2 2 3 2 2" xfId="2232" xr:uid="{8C9EE5D9-1D58-40CE-BD06-C3F4C627D56A}"/>
    <cellStyle name="SAPBEXHLevel3 2 2 2 2 3 3" xfId="2231" xr:uid="{3F4FB907-9A96-450C-95D0-EC58AB206A51}"/>
    <cellStyle name="SAPBEXHLevel3 2 2 2 2 3 4" xfId="2230" xr:uid="{2AA0550C-E505-49DE-8A61-7F1F1095D11D}"/>
    <cellStyle name="SAPBEXHLevel3 2 2 2 2 4" xfId="2229" xr:uid="{DB38BD23-8CD9-48CE-9176-7F4BC4D124C8}"/>
    <cellStyle name="SAPBEXHLevel3 2 2 2 2_Forecast" xfId="2228" xr:uid="{84122AF9-8691-4C9D-B44E-85B87532B334}"/>
    <cellStyle name="SAPBEXHLevel3 2 2 2 3" xfId="2227" xr:uid="{4222A636-3FED-44F9-BB78-FB1E66C37C56}"/>
    <cellStyle name="SAPBEXHLevel3 2 2 2 3 2" xfId="2226" xr:uid="{BD9338F1-4664-46FA-BDDD-0492D47933D4}"/>
    <cellStyle name="SAPBEXHLevel3 2 2 2 3 2 2" xfId="2225" xr:uid="{34316A93-0189-4F83-8607-E286A2BA3168}"/>
    <cellStyle name="SAPBEXHLevel3 2 2 2 3 2 2 2" xfId="2224" xr:uid="{E80AC791-EC64-468D-86B5-79E239ADCEA9}"/>
    <cellStyle name="SAPBEXHLevel3 2 2 2 3 2 3" xfId="2223" xr:uid="{8FC106DA-F5FB-4B9C-AE15-D7B37E378E84}"/>
    <cellStyle name="SAPBEXHLevel3 2 2 2 3 2 4" xfId="2222" xr:uid="{6639889F-3A79-430B-BFFD-2BFCD22B123C}"/>
    <cellStyle name="SAPBEXHLevel3 2 2 2 3 3" xfId="2221" xr:uid="{694A3F4D-F11D-4C79-8ACE-294FD385F314}"/>
    <cellStyle name="SAPBEXHLevel3 2 2 2 3 3 2" xfId="2220" xr:uid="{1C3C2197-6D8E-41CC-A02C-93A34BAE8459}"/>
    <cellStyle name="SAPBEXHLevel3 2 2 2 3 4" xfId="2219" xr:uid="{E78D8E1E-91F8-4FCA-AAA5-4DBF8C4342B1}"/>
    <cellStyle name="SAPBEXHLevel3 2 2 2 3 4 2" xfId="2218" xr:uid="{7A4F7D2F-266E-4DD0-B412-811690C1A1BF}"/>
    <cellStyle name="SAPBEXHLevel3 2 2 2 3 5" xfId="2217" xr:uid="{BF574B15-E744-4B1D-8F41-A0E7F48EB80A}"/>
    <cellStyle name="SAPBEXHLevel3 2 2 2 4" xfId="2216" xr:uid="{010368D2-720F-42F8-BD19-7E8475178A6D}"/>
    <cellStyle name="SAPBEXHLevel3 2 2 2 4 2" xfId="2215" xr:uid="{F463388A-1906-4C67-BCAD-CE385AC07151}"/>
    <cellStyle name="SAPBEXHLevel3 2 2 2 4 2 2" xfId="2214" xr:uid="{4D7EA017-F65B-4365-AA11-D859D95172F4}"/>
    <cellStyle name="SAPBEXHLevel3 2 2 2 4 3" xfId="2213" xr:uid="{CFA438D1-B41A-4601-A6AF-DFC5D5D18486}"/>
    <cellStyle name="SAPBEXHLevel3 2 2 2 4 4" xfId="2212" xr:uid="{E03A3969-9435-42FB-A1FD-4A97084392F5}"/>
    <cellStyle name="SAPBEXHLevel3 2 2 2 5" xfId="2211" xr:uid="{500B02BF-A550-4177-BFB3-07ECAC80EE8C}"/>
    <cellStyle name="SAPBEXHLevel3 2 2 2_DSub" xfId="2210" xr:uid="{C73308A7-5435-4B43-A347-FE022F60A7AB}"/>
    <cellStyle name="SAPBEXHLevel3 2 2 3" xfId="2209" xr:uid="{EF435989-FF16-496D-BE88-207439AD7B8D}"/>
    <cellStyle name="SAPBEXHLevel3 2 2 3 2" xfId="2208" xr:uid="{7B7EC571-4290-4C66-85E5-A4D1AC85001B}"/>
    <cellStyle name="SAPBEXHLevel3 2 2 3 2 2" xfId="2207" xr:uid="{1DC39379-198A-4581-A088-DD5A95450BED}"/>
    <cellStyle name="SAPBEXHLevel3 2 2 3 2 2 2" xfId="2206" xr:uid="{3CD95833-0FAF-4571-B60F-016A012BFAF8}"/>
    <cellStyle name="SAPBEXHLevel3 2 2 3 2 2 2 2" xfId="2205" xr:uid="{3FEA8ADF-A9BD-4E0F-8B16-4FEF89F9A036}"/>
    <cellStyle name="SAPBEXHLevel3 2 2 3 2 2 2 2 2" xfId="2204" xr:uid="{9D0C3FFA-BC03-4090-85AC-1003611F4BFE}"/>
    <cellStyle name="SAPBEXHLevel3 2 2 3 2 2 2 3" xfId="2203" xr:uid="{1DA7F1AD-9E86-4D27-9507-E35260CADE22}"/>
    <cellStyle name="SAPBEXHLevel3 2 2 3 2 2 2 4" xfId="2202" xr:uid="{F75C35CD-AFBE-46F8-851E-C83B09B60B9E}"/>
    <cellStyle name="SAPBEXHLevel3 2 2 3 2 2 3" xfId="2201" xr:uid="{530EF243-0D0E-4376-8BE7-8323FACD3F16}"/>
    <cellStyle name="SAPBEXHLevel3 2 2 3 2 2 3 2" xfId="2200" xr:uid="{E684FD07-68F9-48FC-AA78-49EE9DF5D394}"/>
    <cellStyle name="SAPBEXHLevel3 2 2 3 2 2 4" xfId="2199" xr:uid="{86B89C5F-7F8E-436F-8C0F-176B372FCBE9}"/>
    <cellStyle name="SAPBEXHLevel3 2 2 3 2 2 4 2" xfId="2198" xr:uid="{FAC87F09-DF3C-41F1-8867-54509511A1CE}"/>
    <cellStyle name="SAPBEXHLevel3 2 2 3 2 2 5" xfId="2197" xr:uid="{28CC6460-6584-4BA9-B65B-66857E36FB9F}"/>
    <cellStyle name="SAPBEXHLevel3 2 2 3 2 3" xfId="2196" xr:uid="{D7AC2EEA-7FD8-43C9-AA20-82DF3CEC9E1B}"/>
    <cellStyle name="SAPBEXHLevel3 2 2 3 2 3 2" xfId="2195" xr:uid="{23846FD8-C6D8-4B97-A678-7F3A7637B55E}"/>
    <cellStyle name="SAPBEXHLevel3 2 2 3 2 3 2 2" xfId="2194" xr:uid="{9CBD54B5-20E5-4356-81B9-3139FC828441}"/>
    <cellStyle name="SAPBEXHLevel3 2 2 3 2 3 3" xfId="2193" xr:uid="{41076284-F220-4298-9172-BA0E389A8773}"/>
    <cellStyle name="SAPBEXHLevel3 2 2 3 2 3 4" xfId="2192" xr:uid="{8403751F-AEA0-4B1A-97BD-720650DA6EB9}"/>
    <cellStyle name="SAPBEXHLevel3 2 2 3 2 4" xfId="2191" xr:uid="{8A13ECB6-5A9D-4ACC-B19D-CFB3CDFF135E}"/>
    <cellStyle name="SAPBEXHLevel3 2 2 3 2_Forecast" xfId="2190" xr:uid="{25CE9B5D-D909-4AE2-A438-36873C52BE38}"/>
    <cellStyle name="SAPBEXHLevel3 2 2 3 3" xfId="2189" xr:uid="{C6BE6687-3305-4B91-8DBF-42E255814E2E}"/>
    <cellStyle name="SAPBEXHLevel3 2 2 3 3 2" xfId="2188" xr:uid="{1845C822-A82D-471A-A0B7-7F13D5A2148D}"/>
    <cellStyle name="SAPBEXHLevel3 2 2 3 3 2 2" xfId="2187" xr:uid="{42284F75-DD7A-4795-AD79-1E086F112DE0}"/>
    <cellStyle name="SAPBEXHLevel3 2 2 3 3 2 2 2" xfId="2186" xr:uid="{54AB895E-B2E1-4FF0-A7DE-CB6FFCE6632D}"/>
    <cellStyle name="SAPBEXHLevel3 2 2 3 3 2 3" xfId="2185" xr:uid="{A0857244-2B6E-485A-810E-AC985090135C}"/>
    <cellStyle name="SAPBEXHLevel3 2 2 3 3 2 4" xfId="2184" xr:uid="{660C1E1A-7CC0-45E9-A15B-A0FEB1524616}"/>
    <cellStyle name="SAPBEXHLevel3 2 2 3 3 3" xfId="2183" xr:uid="{BE6CB973-4EB1-49BA-8EB9-ADD56D13A6CE}"/>
    <cellStyle name="SAPBEXHLevel3 2 2 3 3 3 2" xfId="2182" xr:uid="{DD474AE7-F15E-4628-8951-10B5E0562E3A}"/>
    <cellStyle name="SAPBEXHLevel3 2 2 3 3 4" xfId="2181" xr:uid="{4C45A8E5-8BFC-420D-AA76-B6595B6C6232}"/>
    <cellStyle name="SAPBEXHLevel3 2 2 3 3 4 2" xfId="2180" xr:uid="{29AB2D5D-A154-49F0-845F-D9C24C8C049E}"/>
    <cellStyle name="SAPBEXHLevel3 2 2 3 3 5" xfId="2179" xr:uid="{02DA8EF3-8577-4212-AFB5-B809834332F3}"/>
    <cellStyle name="SAPBEXHLevel3 2 2 3 4" xfId="2178" xr:uid="{7E80D06E-9DE4-4915-80E4-4548B65FFF8E}"/>
    <cellStyle name="SAPBEXHLevel3 2 2 3 4 2" xfId="2177" xr:uid="{1C7F0B75-F458-4E11-AB1E-AD1CD3ED7998}"/>
    <cellStyle name="SAPBEXHLevel3 2 2 3 4 2 2" xfId="2176" xr:uid="{085090D0-2A61-45EB-9B73-0D6BD37A54F4}"/>
    <cellStyle name="SAPBEXHLevel3 2 2 3 4 3" xfId="2175" xr:uid="{A5EB72F6-0D3B-4A8A-8139-5E78EB3EB8FD}"/>
    <cellStyle name="SAPBEXHLevel3 2 2 3 4 4" xfId="2174" xr:uid="{1F9C388C-02E0-46AB-A623-C7D73B54E058}"/>
    <cellStyle name="SAPBEXHLevel3 2 2 3 5" xfId="2173" xr:uid="{516C15AD-CD3B-46F6-8C18-C34AF3F362D8}"/>
    <cellStyle name="SAPBEXHLevel3 2 2 3_DSub" xfId="2172" xr:uid="{5A3ACD62-1AFB-46FE-A52B-5441D614150F}"/>
    <cellStyle name="SAPBEXHLevel3 2 2 4" xfId="2171" xr:uid="{393FFE9B-7B2C-467B-B040-4A49C8D84113}"/>
    <cellStyle name="SAPBEXHLevel3 2 2 4 2" xfId="2170" xr:uid="{B290663F-2EC0-4883-8F0E-F4AA28D3DF80}"/>
    <cellStyle name="SAPBEXHLevel3 2 2 4 2 2" xfId="2169" xr:uid="{E22F80D4-9EF1-4F4A-A31F-3FE83399413A}"/>
    <cellStyle name="SAPBEXHLevel3 2 2 4 2 2 2" xfId="2168" xr:uid="{78DD62BC-65E3-4999-A846-DD5A51B06E1D}"/>
    <cellStyle name="SAPBEXHLevel3 2 2 4 2 2 2 2" xfId="2167" xr:uid="{6AB8CF3B-D916-4CB8-B67D-72A0A6E6660E}"/>
    <cellStyle name="SAPBEXHLevel3 2 2 4 2 2 3" xfId="2166" xr:uid="{8716207A-DAE4-4FD5-952D-5943CE71799B}"/>
    <cellStyle name="SAPBEXHLevel3 2 2 4 2 2 4" xfId="2165" xr:uid="{267871F4-7039-4C24-8C7B-952C2DFB2B9B}"/>
    <cellStyle name="SAPBEXHLevel3 2 2 4 2 3" xfId="2164" xr:uid="{E24B666C-87F3-480E-B7F2-2C79241883D3}"/>
    <cellStyle name="SAPBEXHLevel3 2 2 4 2 3 2" xfId="2163" xr:uid="{C70849BB-8FB9-4B03-BCBB-0B68AE7A686E}"/>
    <cellStyle name="SAPBEXHLevel3 2 2 4 2 4" xfId="2162" xr:uid="{AF8E9D9D-F727-4EC2-A5D6-55EA66EB7CCB}"/>
    <cellStyle name="SAPBEXHLevel3 2 2 4 2 4 2" xfId="185" xr:uid="{1A5FBBB4-9221-4365-9E1F-96DFD941BEB4}"/>
    <cellStyle name="SAPBEXHLevel3 2 2 4 2 5" xfId="184" xr:uid="{818DA93A-98BE-4209-BDE8-46973BAD6C14}"/>
    <cellStyle name="SAPBEXHLevel3 2 2 4 3" xfId="183" xr:uid="{A8258DF5-3291-48E4-BC0A-163F48D05CFD}"/>
    <cellStyle name="SAPBEXHLevel3 2 2 4 3 2" xfId="182" xr:uid="{3696960F-7E49-4522-82A1-C83541F704D6}"/>
    <cellStyle name="SAPBEXHLevel3 2 2 4 3 2 2" xfId="53966" xr:uid="{1EF98C54-B61F-4CA3-A31A-5A2BD55BFC31}"/>
    <cellStyle name="SAPBEXHLevel3 2 2 4 3 3" xfId="181" xr:uid="{2C7A4F34-2F10-4C56-9FD5-C204B703C575}"/>
    <cellStyle name="SAPBEXHLevel3 2 2 4 3 4" xfId="180" xr:uid="{6658456C-C81C-4D90-8416-3483C9623520}"/>
    <cellStyle name="SAPBEXHLevel3 2 2 4 4" xfId="2161" xr:uid="{52B25B0E-C7DB-44B0-B53F-711CD712EE91}"/>
    <cellStyle name="SAPBEXHLevel3 2 2 4_Forecast" xfId="53954" xr:uid="{2E273AB3-0AB7-4296-883D-6E078BCE3CE9}"/>
    <cellStyle name="SAPBEXHLevel3 2 2 5" xfId="2160" xr:uid="{FCA45A3A-0349-45B8-89BE-2EC2C313930B}"/>
    <cellStyle name="SAPBEXHLevel3 2 2 5 2" xfId="125" xr:uid="{F1C3FE5F-F6C2-4030-A450-47E847615C42}"/>
    <cellStyle name="SAPBEXHLevel3 2 2 5 2 2" xfId="179" xr:uid="{7B6F1310-E7D8-4AA3-89A8-3EB3F8640C99}"/>
    <cellStyle name="SAPBEXHLevel3 2 2 5 2 2 2" xfId="178" xr:uid="{F1042AEE-78B7-4840-8801-48836DB4799B}"/>
    <cellStyle name="SAPBEXHLevel3 2 2 5 2 3" xfId="177" xr:uid="{A2577384-FF9E-436E-BE1C-FAEAC0FC827A}"/>
    <cellStyle name="SAPBEXHLevel3 2 2 5 2 4" xfId="2159" xr:uid="{0991EE61-0B40-4960-B654-1495CE90FFD2}"/>
    <cellStyle name="SAPBEXHLevel3 2 2 5 3" xfId="2158" xr:uid="{32429CA4-FE74-49AB-9DE3-5F5B78BC8678}"/>
    <cellStyle name="SAPBEXHLevel3 2 2 5 3 2" xfId="2157" xr:uid="{361742AC-E41A-4A72-BC34-1E750ABB3DD1}"/>
    <cellStyle name="SAPBEXHLevel3 2 2 5 4" xfId="2156" xr:uid="{3DFE0E38-B5AB-4532-A1E3-247334BCB46E}"/>
    <cellStyle name="SAPBEXHLevel3 2 2 5 4 2" xfId="2155" xr:uid="{57E89E6F-B5F8-430A-9981-260B67DDDE2E}"/>
    <cellStyle name="SAPBEXHLevel3 2 2 5 5" xfId="2154" xr:uid="{09EA61BB-7751-41F4-98F9-EC9F50F9F6DB}"/>
    <cellStyle name="SAPBEXHLevel3 2 2 6" xfId="2153" xr:uid="{23BC093A-B170-414C-BA28-158B086139DA}"/>
    <cellStyle name="SAPBEXHLevel3 2 2 6 2" xfId="176" xr:uid="{1D469354-190A-4A38-9D37-6A715535756B}"/>
    <cellStyle name="SAPBEXHLevel3 2 2 6 2 2" xfId="2152" xr:uid="{60E089FF-4344-4AE1-B898-3AAFD991C43D}"/>
    <cellStyle name="SAPBEXHLevel3 2 2 6 3" xfId="2151" xr:uid="{032F1892-F3CE-4E8C-A68E-A8EC99F8E794}"/>
    <cellStyle name="SAPBEXHLevel3 2 2 6 4" xfId="2150" xr:uid="{448653A8-C9BB-44A9-A3D0-67E8116CDB9F}"/>
    <cellStyle name="SAPBEXHLevel3 2 2 7" xfId="2149" xr:uid="{92E60AFD-2B8D-4D8C-BEBF-1216806996DD}"/>
    <cellStyle name="SAPBEXHLevel3 2 2 8" xfId="2148" xr:uid="{F969A91B-62DB-4808-AA36-1C0EF96BC70A}"/>
    <cellStyle name="SAPBEXHLevel3 2 2 9" xfId="2147" xr:uid="{9C3EAEFC-4D19-4371-829C-49C6AAACCDED}"/>
    <cellStyle name="SAPBEXHLevel3 2 2_DSub" xfId="2146" xr:uid="{838AEE29-24B3-4AF3-A0FB-A9146AD1DF04}"/>
    <cellStyle name="SAPBEXHLevel3 2 3" xfId="2145" xr:uid="{97A887E4-5AE0-4FB9-9F59-ABEDC67043EF}"/>
    <cellStyle name="SAPBEXHLevel3 2 3 2" xfId="2144" xr:uid="{270BE5D7-05AB-4A6D-B769-D4F71D51F51E}"/>
    <cellStyle name="SAPBEXHLevel3 2 3 2 2" xfId="2143" xr:uid="{DF90FD3E-EA02-43C2-9968-AD07FE8A0775}"/>
    <cellStyle name="SAPBEXHLevel3 2 3 2 2 2" xfId="2142" xr:uid="{83A2DE3A-D255-46A3-A7C1-FC4F1C4BE46E}"/>
    <cellStyle name="SAPBEXHLevel3 2 3 2 2 2 2" xfId="2141" xr:uid="{CB2E0FA8-8955-4426-B0A3-3BCAB87646B7}"/>
    <cellStyle name="SAPBEXHLevel3 2 3 2 2 2 2 2" xfId="2140" xr:uid="{7E3A4554-FE25-45E9-AE6C-9FE219C60F90}"/>
    <cellStyle name="SAPBEXHLevel3 2 3 2 2 2 2 2 2" xfId="2139" xr:uid="{7EFB0186-9CE8-4111-88CE-632D80E2DFFB}"/>
    <cellStyle name="SAPBEXHLevel3 2 3 2 2 2 2 3" xfId="2138" xr:uid="{2E8B763A-3DC2-4CFE-9BA5-AD21D36B4AA9}"/>
    <cellStyle name="SAPBEXHLevel3 2 3 2 2 2 2 4" xfId="2137" xr:uid="{C2D92E0C-8E33-4F68-8B36-396F7D4D0A87}"/>
    <cellStyle name="SAPBEXHLevel3 2 3 2 2 2 3" xfId="2136" xr:uid="{43C9E317-4E8D-45CD-973E-5E6487530BDB}"/>
    <cellStyle name="SAPBEXHLevel3 2 3 2 2 2 3 2" xfId="2135" xr:uid="{7B927F17-9B02-4779-9495-AA0BD2D03157}"/>
    <cellStyle name="SAPBEXHLevel3 2 3 2 2 2 4" xfId="2134" xr:uid="{754CBBF6-D1B2-4944-B7D3-F8701CE17958}"/>
    <cellStyle name="SAPBEXHLevel3 2 3 2 2 2 4 2" xfId="2133" xr:uid="{F4868160-DA1A-4C66-8AEA-31F62929F892}"/>
    <cellStyle name="SAPBEXHLevel3 2 3 2 2 2 5" xfId="2132" xr:uid="{F9DAD79E-394E-4375-9F0E-FF1A8D82354A}"/>
    <cellStyle name="SAPBEXHLevel3 2 3 2 2 3" xfId="2131" xr:uid="{0F43C0F7-8215-4118-A921-607A52BFCCE5}"/>
    <cellStyle name="SAPBEXHLevel3 2 3 2 2 3 2" xfId="2130" xr:uid="{47E6CB02-37E5-4536-812A-547BF4ED6D07}"/>
    <cellStyle name="SAPBEXHLevel3 2 3 2 2 3 2 2" xfId="2129" xr:uid="{F065B91C-5BCF-4C9F-9886-E7F0927E4484}"/>
    <cellStyle name="SAPBEXHLevel3 2 3 2 2 3 3" xfId="2128" xr:uid="{BA0F5712-D3F8-4DC2-B65D-7824F18F6016}"/>
    <cellStyle name="SAPBEXHLevel3 2 3 2 2 3 4" xfId="2127" xr:uid="{B7AC545D-6B38-4E31-B1E2-1A6E203BC2F1}"/>
    <cellStyle name="SAPBEXHLevel3 2 3 2 2 4" xfId="2126" xr:uid="{24325437-EC00-4722-9E6B-25DECC73F337}"/>
    <cellStyle name="SAPBEXHLevel3 2 3 2 2_Forecast" xfId="2125" xr:uid="{9FDD9312-3FA4-4191-BD37-EC467ABE396C}"/>
    <cellStyle name="SAPBEXHLevel3 2 3 2 3" xfId="2124" xr:uid="{3B7727D6-BCBD-4C49-8E00-F4C399EE1FCD}"/>
    <cellStyle name="SAPBEXHLevel3 2 3 2 3 2" xfId="2123" xr:uid="{4CC30375-2623-4BA4-A1E1-A133014FDAB2}"/>
    <cellStyle name="SAPBEXHLevel3 2 3 2 3 2 2" xfId="2122" xr:uid="{78837B58-F77B-4D8D-B598-76A1DE43700B}"/>
    <cellStyle name="SAPBEXHLevel3 2 3 2 3 2 2 2" xfId="2121" xr:uid="{40E16613-8C2B-498E-8728-CB1C62A3EAB8}"/>
    <cellStyle name="SAPBEXHLevel3 2 3 2 3 2 3" xfId="2120" xr:uid="{DE10F997-79B9-4F97-8091-43B8706D222A}"/>
    <cellStyle name="SAPBEXHLevel3 2 3 2 3 2 4" xfId="2119" xr:uid="{78B1CF91-8CDC-4009-B9C3-DD20A1F93AD9}"/>
    <cellStyle name="SAPBEXHLevel3 2 3 2 3 3" xfId="2118" xr:uid="{9214A2D4-8BC0-4562-9009-D60FA99A6138}"/>
    <cellStyle name="SAPBEXHLevel3 2 3 2 3 3 2" xfId="2117" xr:uid="{39093C98-0B81-4AF9-81D8-FEA8D130EA79}"/>
    <cellStyle name="SAPBEXHLevel3 2 3 2 3 4" xfId="2116" xr:uid="{106E1A03-AB5C-425A-8318-31E517A78F9C}"/>
    <cellStyle name="SAPBEXHLevel3 2 3 2 3 4 2" xfId="2115" xr:uid="{3CFE463B-7525-47E7-BF53-358D4D5B47D8}"/>
    <cellStyle name="SAPBEXHLevel3 2 3 2 3 5" xfId="2114" xr:uid="{D25062D6-0A8D-48C5-AF39-373149480E8E}"/>
    <cellStyle name="SAPBEXHLevel3 2 3 2 4" xfId="2113" xr:uid="{984F2FF1-B7BB-4D51-9089-8C7FC5E27474}"/>
    <cellStyle name="SAPBEXHLevel3 2 3 2 4 2" xfId="2112" xr:uid="{89D25799-6959-403A-A285-A4BB7F414A29}"/>
    <cellStyle name="SAPBEXHLevel3 2 3 2 4 2 2" xfId="2111" xr:uid="{47B51BFC-B9C2-43DB-B6B5-19E53B6F50E8}"/>
    <cellStyle name="SAPBEXHLevel3 2 3 2 4 3" xfId="2110" xr:uid="{6C9D5946-FBB7-4625-8F6A-AEBC4EB2FEA2}"/>
    <cellStyle name="SAPBEXHLevel3 2 3 2 4 4" xfId="2109" xr:uid="{CD9FF26D-9978-4C0B-A549-B3BC7BF142A5}"/>
    <cellStyle name="SAPBEXHLevel3 2 3 2 5" xfId="2108" xr:uid="{A114D451-7AD8-4ECB-8488-26505FABE6AC}"/>
    <cellStyle name="SAPBEXHLevel3 2 3 2_DSub" xfId="2107" xr:uid="{01EB9225-D3C1-40D3-9155-0BD9ECC2596C}"/>
    <cellStyle name="SAPBEXHLevel3 2 3 3" xfId="2106" xr:uid="{55E4980B-0ED9-4942-9E6C-E3D0F1F344B0}"/>
    <cellStyle name="SAPBEXHLevel3 2 3 3 2" xfId="2105" xr:uid="{C4AAA9B0-0069-405F-8865-295009DD91F1}"/>
    <cellStyle name="SAPBEXHLevel3 2 3 3 2 2" xfId="2104" xr:uid="{7E80EDE2-EFC6-424E-A6CC-C2321FB58150}"/>
    <cellStyle name="SAPBEXHLevel3 2 3 3 2 2 2" xfId="2103" xr:uid="{74B3BA89-F6B5-471F-A213-364AD936FCFB}"/>
    <cellStyle name="SAPBEXHLevel3 2 3 3 2 2 2 2" xfId="2102" xr:uid="{82C8572E-FD5E-4C63-8A37-47252D11AFF4}"/>
    <cellStyle name="SAPBEXHLevel3 2 3 3 2 2 3" xfId="2101" xr:uid="{FCB61B93-7EF4-4275-9EA1-531D62188506}"/>
    <cellStyle name="SAPBEXHLevel3 2 3 3 2 2 4" xfId="2100" xr:uid="{7A591605-A601-4246-8837-6BEF997362CC}"/>
    <cellStyle name="SAPBEXHLevel3 2 3 3 2 3" xfId="2099" xr:uid="{56781453-F276-46DF-B879-336300E0C9FE}"/>
    <cellStyle name="SAPBEXHLevel3 2 3 3 2 3 2" xfId="2098" xr:uid="{BFC075E5-44AC-4D36-89BB-CEBB8B6DFB6A}"/>
    <cellStyle name="SAPBEXHLevel3 2 3 3 2 4" xfId="2097" xr:uid="{1A354613-E4B5-4F5D-ACBF-3DF78A0B0D23}"/>
    <cellStyle name="SAPBEXHLevel3 2 3 3 2 4 2" xfId="2096" xr:uid="{9A70558C-E289-408A-A888-7EC422442697}"/>
    <cellStyle name="SAPBEXHLevel3 2 3 3 2 5" xfId="2095" xr:uid="{52F63DC7-EEA5-4A3B-B3C5-EDDA63E62778}"/>
    <cellStyle name="SAPBEXHLevel3 2 3 3 3" xfId="2094" xr:uid="{EBC06594-2CF2-4465-994C-762D1CBFD77D}"/>
    <cellStyle name="SAPBEXHLevel3 2 3 3 3 2" xfId="2093" xr:uid="{75796334-DE6A-4A44-A6DE-A6FFF4963291}"/>
    <cellStyle name="SAPBEXHLevel3 2 3 3 3 2 2" xfId="2092" xr:uid="{A39D5213-1982-4F93-8757-07E80122C57F}"/>
    <cellStyle name="SAPBEXHLevel3 2 3 3 3 3" xfId="175" xr:uid="{C482C0D0-F26A-4B53-9B8B-5BFC0AC1394A}"/>
    <cellStyle name="SAPBEXHLevel3 2 3 3 3 4" xfId="2091" xr:uid="{CB00ECA3-CC91-4D94-899A-96AA57D1801E}"/>
    <cellStyle name="SAPBEXHLevel3 2 3 3 4" xfId="2090" xr:uid="{38124971-3154-4263-8817-693DF9D006E6}"/>
    <cellStyle name="SAPBEXHLevel3 2 3 3_Forecast" xfId="2089" xr:uid="{96EE67E6-44BA-4BE1-B50D-119320214104}"/>
    <cellStyle name="SAPBEXHLevel3 2 3 4" xfId="2088" xr:uid="{C3C47E59-D50F-4F0E-BE51-3BCE0DA119CE}"/>
    <cellStyle name="SAPBEXHLevel3 2 3 4 2" xfId="2087" xr:uid="{D1A9D4D1-FB92-4723-9C9E-AC7D74CB5F07}"/>
    <cellStyle name="SAPBEXHLevel3 2 3 4 2 2" xfId="2086" xr:uid="{C9DFC783-090B-4D08-8BF5-CE5969CAD3AB}"/>
    <cellStyle name="SAPBEXHLevel3 2 3 4 2 2 2" xfId="2085" xr:uid="{891956D2-61BB-4A06-95A7-0F557B07AAFE}"/>
    <cellStyle name="SAPBEXHLevel3 2 3 4 2 3" xfId="2084" xr:uid="{F4C8019B-166F-4557-95E5-2C48C57FCC4B}"/>
    <cellStyle name="SAPBEXHLevel3 2 3 4 2 4" xfId="2083" xr:uid="{7AA895AC-0347-4D69-B7E5-3107F7AA4CA0}"/>
    <cellStyle name="SAPBEXHLevel3 2 3 4 3" xfId="2082" xr:uid="{3F10D19C-D3B8-4C57-A36E-939ADB280439}"/>
    <cellStyle name="SAPBEXHLevel3 2 3 4 3 2" xfId="2081" xr:uid="{C74AFF37-A3DB-4D94-9D3D-6C22329C092F}"/>
    <cellStyle name="SAPBEXHLevel3 2 3 4 4" xfId="2080" xr:uid="{9E9177D2-665C-4B10-BA24-318BCCD7BC3D}"/>
    <cellStyle name="SAPBEXHLevel3 2 3 4 4 2" xfId="2079" xr:uid="{A1567A67-4F87-492E-958F-59FCC1B690EE}"/>
    <cellStyle name="SAPBEXHLevel3 2 3 4 5" xfId="2078" xr:uid="{B625D7B8-5117-4B30-8824-C0433D7B5C7E}"/>
    <cellStyle name="SAPBEXHLevel3 2 3 5" xfId="2077" xr:uid="{A37FAC54-43FA-40BD-9A2E-C13AC6B3535C}"/>
    <cellStyle name="SAPBEXHLevel3 2 3 5 2" xfId="2076" xr:uid="{2FBD4125-5877-4B83-956A-61F13D235620}"/>
    <cellStyle name="SAPBEXHLevel3 2 3 5 2 2" xfId="2075" xr:uid="{897C8D67-8685-4216-9388-F82BE50945F8}"/>
    <cellStyle name="SAPBEXHLevel3 2 3 5 3" xfId="2074" xr:uid="{F23D1BFE-71AF-4669-B9D0-09CBA2923494}"/>
    <cellStyle name="SAPBEXHLevel3 2 3 5 4" xfId="2073" xr:uid="{7B08D599-A642-4946-B3FE-29CB4F343A75}"/>
    <cellStyle name="SAPBEXHLevel3 2 3 6" xfId="2072" xr:uid="{3CB5F5D1-13FC-4670-A962-CCCBC66AF9F4}"/>
    <cellStyle name="SAPBEXHLevel3 2 3_DSub" xfId="2071" xr:uid="{E61853CE-73E4-4839-8543-F60BDBD6697C}"/>
    <cellStyle name="SAPBEXHLevel3 2 4" xfId="2070" xr:uid="{7D03F509-67B8-4861-B7D0-B3D5A2AB74C5}"/>
    <cellStyle name="SAPBEXHLevel3 2 4 2" xfId="2069" xr:uid="{6FF2A167-C3FC-4A65-A026-2E172D5D4FDF}"/>
    <cellStyle name="SAPBEXHLevel3 2 4 2 2" xfId="2068" xr:uid="{CDA9D130-05D0-4B24-80F6-4B8F6C1806BF}"/>
    <cellStyle name="SAPBEXHLevel3 2 4 2 2 2" xfId="2067" xr:uid="{918213CA-6A19-4675-817A-3EFCD3C97CC6}"/>
    <cellStyle name="SAPBEXHLevel3 2 4 2 2 2 2" xfId="2066" xr:uid="{29AFC95C-AE9B-4533-BFF7-FB4A1468F58F}"/>
    <cellStyle name="SAPBEXHLevel3 2 4 2 2 3" xfId="2065" xr:uid="{4C91E014-2FCC-458F-8E77-6D1BE74A70F4}"/>
    <cellStyle name="SAPBEXHLevel3 2 4 2 2 4" xfId="2064" xr:uid="{D754C142-D211-477E-A47F-E933E008B81F}"/>
    <cellStyle name="SAPBEXHLevel3 2 4 2 3" xfId="2063" xr:uid="{45D972FF-B9F7-4D6E-A754-9C31E76B72F7}"/>
    <cellStyle name="SAPBEXHLevel3 2 4 2 3 2" xfId="2062" xr:uid="{EE379AC8-5C39-4841-9BCA-1620FB45A43B}"/>
    <cellStyle name="SAPBEXHLevel3 2 4 2 4" xfId="2061" xr:uid="{B0EA0B5F-89EE-49DD-8B8B-95247FAD2D74}"/>
    <cellStyle name="SAPBEXHLevel3 2 4 2 4 2" xfId="2060" xr:uid="{12CF7BD5-31EA-4141-99FE-84198E622819}"/>
    <cellStyle name="SAPBEXHLevel3 2 4 2 5" xfId="2059" xr:uid="{53EF235D-8221-4908-8A29-1125A8C630AD}"/>
    <cellStyle name="SAPBEXHLevel3 2 4 3" xfId="2058" xr:uid="{0156B7DE-E853-4442-8EE8-DD20C4646791}"/>
    <cellStyle name="SAPBEXHLevel3 2 4 3 2" xfId="2057" xr:uid="{FDD918F4-8950-4F0B-987E-9BF3305B0850}"/>
    <cellStyle name="SAPBEXHLevel3 2 4 3 2 2" xfId="2056" xr:uid="{8D8BC278-CE2C-49F7-8D5B-76C1116972F6}"/>
    <cellStyle name="SAPBEXHLevel3 2 4 3 3" xfId="2055" xr:uid="{1AAB214D-DDB5-4398-BCA6-E014B2E7BAA4}"/>
    <cellStyle name="SAPBEXHLevel3 2 4 3 4" xfId="2054" xr:uid="{6316FD16-3218-4357-8FBA-F8D62501A895}"/>
    <cellStyle name="SAPBEXHLevel3 2 4 4" xfId="2053" xr:uid="{89F55DDD-BD6B-4E17-8482-F3DCBB7FED27}"/>
    <cellStyle name="SAPBEXHLevel3 2 4_Forecast" xfId="2052" xr:uid="{EB899F0F-4BD0-4A2E-8A7F-D292D9E060BA}"/>
    <cellStyle name="SAPBEXHLevel3 2 5" xfId="2051" xr:uid="{FCD60553-DF63-4FD2-9781-81D9626590F2}"/>
    <cellStyle name="SAPBEXHLevel3 2 5 2" xfId="2050" xr:uid="{0A0165E0-C1A3-482C-B5C9-CE961574C6D3}"/>
    <cellStyle name="SAPBEXHLevel3 2 5 2 2" xfId="2049" xr:uid="{89F27C4E-22B4-4DA9-B0A7-685B77316E39}"/>
    <cellStyle name="SAPBEXHLevel3 2 5 2 2 2" xfId="2048" xr:uid="{7C260084-F083-4872-9A4C-EA05E9930DBD}"/>
    <cellStyle name="SAPBEXHLevel3 2 5 2 2 2 2" xfId="2047" xr:uid="{BC899267-A7DC-4BA5-8806-945B80B0ED67}"/>
    <cellStyle name="SAPBEXHLevel3 2 5 2 2 3" xfId="2046" xr:uid="{6C776D11-85BC-47A6-88D9-0775BE4E1C1E}"/>
    <cellStyle name="SAPBEXHLevel3 2 5 2 2 4" xfId="2045" xr:uid="{85CBC995-4F2C-4D9F-B443-F21BD7C4D7B0}"/>
    <cellStyle name="SAPBEXHLevel3 2 5 2 3" xfId="2044" xr:uid="{CB272A2F-B27C-448A-8CF9-0A953CEAC3E7}"/>
    <cellStyle name="SAPBEXHLevel3 2 5 2 3 2" xfId="2043" xr:uid="{13172064-7495-4D99-A175-72A9A8AD122F}"/>
    <cellStyle name="SAPBEXHLevel3 2 5 2 4" xfId="2042" xr:uid="{D663827E-CF13-4F83-B143-6DA571923BC0}"/>
    <cellStyle name="SAPBEXHLevel3 2 5 2 5" xfId="2041" xr:uid="{E6A094C7-61C2-4EA9-A09B-C80CE9AF2622}"/>
    <cellStyle name="SAPBEXHLevel3 2 5 3" xfId="2040" xr:uid="{ADFFD5DA-EB8F-49D3-8A1F-9B44468235C7}"/>
    <cellStyle name="SAPBEXHLevel3 2 5 3 2" xfId="2039" xr:uid="{09F57C2F-402A-4B36-9162-7A25A98F455F}"/>
    <cellStyle name="SAPBEXHLevel3 2 5 3 2 2" xfId="2038" xr:uid="{5A96BA56-E56A-44F5-8635-FF58F348366A}"/>
    <cellStyle name="SAPBEXHLevel3 2 5 3 3" xfId="2037" xr:uid="{D8E304CB-ABFD-49EA-994E-CCDF19DE4D87}"/>
    <cellStyle name="SAPBEXHLevel3 2 5 3 4" xfId="2036" xr:uid="{FC33DAB4-0433-4CEF-BE68-2094E1D20EF4}"/>
    <cellStyle name="SAPBEXHLevel3 2 5 4" xfId="2035" xr:uid="{E76ACF6C-828B-4304-867B-9FE0A4E0B333}"/>
    <cellStyle name="SAPBEXHLevel3 2 6" xfId="2034" xr:uid="{BCAAE264-8AA2-4580-80AC-97E163DF39D0}"/>
    <cellStyle name="SAPBEXHLevel3 2 6 2" xfId="2033" xr:uid="{00A34239-2ABE-45D5-ACB7-B6CA0C9B5A2B}"/>
    <cellStyle name="SAPBEXHLevel3 2 6 2 2" xfId="2032" xr:uid="{B4C177CF-246F-4B03-B12B-593CDE794A3E}"/>
    <cellStyle name="SAPBEXHLevel3 2 6 2 2 2" xfId="174" xr:uid="{2F927F27-2A1C-4BEA-8F1E-F880706F2C39}"/>
    <cellStyle name="SAPBEXHLevel3 2 6 2 3" xfId="2031" xr:uid="{6A751E98-F41E-437B-93BA-26A329172909}"/>
    <cellStyle name="SAPBEXHLevel3 2 6 2 4" xfId="2030" xr:uid="{7EF8EF67-F40E-443C-83E5-63B166B59392}"/>
    <cellStyle name="SAPBEXHLevel3 2 6 3" xfId="2029" xr:uid="{5356C721-A36D-4B69-901E-815CD82E56F2}"/>
    <cellStyle name="SAPBEXHLevel3 2 6 3 2" xfId="2028" xr:uid="{3D68B30D-C10B-4A63-A2EB-110F1F0C7C50}"/>
    <cellStyle name="SAPBEXHLevel3 2 6 4" xfId="2027" xr:uid="{249E25AD-FD40-456A-AC68-4027E6DAA368}"/>
    <cellStyle name="SAPBEXHLevel3 2 6 5" xfId="2026" xr:uid="{6F6F7C02-670A-4F30-8ADA-BDDA16F49C57}"/>
    <cellStyle name="SAPBEXHLevel3 2 7" xfId="2025" xr:uid="{B9B49360-124F-4684-A89D-A7941B572943}"/>
    <cellStyle name="SAPBEXHLevel3 2 7 2" xfId="2024" xr:uid="{8E16C792-13BF-4B69-9EA4-D23E5FD97592}"/>
    <cellStyle name="SAPBEXHLevel3 2 7 2 2" xfId="2023" xr:uid="{E90108A2-0D58-46AD-8654-5CB30F0391C2}"/>
    <cellStyle name="SAPBEXHLevel3 2 7 3" xfId="2022" xr:uid="{D76E9C85-0B35-453A-86A9-1DEA0E7C0F5A}"/>
    <cellStyle name="SAPBEXHLevel3 2 7 4" xfId="2021" xr:uid="{3C93029F-D18A-4CF8-8186-949C47E18227}"/>
    <cellStyle name="SAPBEXHLevel3 2 8" xfId="2020" xr:uid="{4AC0DDD1-C85A-4D6B-8CF6-43B678CB2990}"/>
    <cellStyle name="SAPBEXHLevel3 2_07 SBI IIC Monthly Report_July_Day 6_08082011" xfId="2019" xr:uid="{CFE7DA5F-2454-4EC0-A419-82045E260AA8}"/>
    <cellStyle name="SAPBEXHLevel3 3" xfId="2018" xr:uid="{9D3A586A-DA8E-43DA-8E4F-819160BA7F01}"/>
    <cellStyle name="SAPBEXHLevel3 3 2" xfId="2017" xr:uid="{AB79A4B1-38ED-4604-98E4-E501DC564DCE}"/>
    <cellStyle name="SAPBEXHLevel3 3 2 2" xfId="2016" xr:uid="{DEDC6BE3-B8F9-436C-A579-CB73E6FA6FF3}"/>
    <cellStyle name="SAPBEXHLevel3 3 2 2 2" xfId="2015" xr:uid="{BA816628-6530-4D3E-84A3-BF9BEDC4C82C}"/>
    <cellStyle name="SAPBEXHLevel3 3 2 2 2 2" xfId="2014" xr:uid="{8C23A347-7035-4CE7-82FB-EAF8661840A2}"/>
    <cellStyle name="SAPBEXHLevel3 3 2 2 3" xfId="2013" xr:uid="{26676B6D-0DB2-408F-9BF9-97F00FD0625E}"/>
    <cellStyle name="SAPBEXHLevel3 3 2 2 4" xfId="2012" xr:uid="{45054AD0-2010-4329-9D94-E8E255FCB069}"/>
    <cellStyle name="SAPBEXHLevel3 3 2 3" xfId="2011" xr:uid="{1693F127-A1E1-4391-9F9A-69F845B8BF8D}"/>
    <cellStyle name="SAPBEXHLevel3 3 2 3 2" xfId="2010" xr:uid="{B6C512FC-479D-4D70-9C9B-F24F6BA7CA92}"/>
    <cellStyle name="SAPBEXHLevel3 3 2 3 2 2" xfId="2009" xr:uid="{7E4ECC57-ADB5-46A3-B878-CCE61AED10D4}"/>
    <cellStyle name="SAPBEXHLevel3 3 2 3 3" xfId="2008" xr:uid="{6CD4D153-6F88-4981-82FD-B6043D9B4BF1}"/>
    <cellStyle name="SAPBEXHLevel3 3 2 4" xfId="2007" xr:uid="{1D9624D3-BD27-4E48-8E05-4691FD6D82F2}"/>
    <cellStyle name="SAPBEXHLevel3 3 2 4 2" xfId="2006" xr:uid="{3503E6CE-391F-4145-A503-2E81C88DF77B}"/>
    <cellStyle name="SAPBEXHLevel3 3 2 5" xfId="2005" xr:uid="{2EF23309-13A7-409E-A941-3B655D5D5770}"/>
    <cellStyle name="SAPBEXHLevel3 3 3" xfId="2004" xr:uid="{C4200A4D-924F-46DC-96FA-4605C46DC179}"/>
    <cellStyle name="SAPBEXHLevel3 3 3 2" xfId="2003" xr:uid="{AA2934FF-9F49-4193-BA5E-524094B50DF4}"/>
    <cellStyle name="SAPBEXHLevel3 3 3 2 2" xfId="2002" xr:uid="{7254B93F-B5F6-4995-97F7-23CDB2EB22AA}"/>
    <cellStyle name="SAPBEXHLevel3 3 3 3" xfId="2001" xr:uid="{945E0000-0C5B-4632-B492-2C1DD4BF7F12}"/>
    <cellStyle name="SAPBEXHLevel3 3 3 4" xfId="2000" xr:uid="{AE5EC21C-23F9-43BA-A597-7A71C77EDD21}"/>
    <cellStyle name="SAPBEXHLevel3 3 4" xfId="1999" xr:uid="{D8B7C1A4-B58E-4099-97FD-06E7567A9F57}"/>
    <cellStyle name="SAPBEXHLevel3 3 4 2" xfId="1998" xr:uid="{702F05DE-5036-45E6-ACC6-652AEF3F1BD9}"/>
    <cellStyle name="SAPBEXHLevel3 3 5" xfId="1997" xr:uid="{6293BB74-BFF5-4DF4-8179-33171249FAC7}"/>
    <cellStyle name="SAPBEXHLevel3 3_Forecast" xfId="1996" xr:uid="{2595B5C1-0247-45AB-BA12-664418C409D0}"/>
    <cellStyle name="SAPBEXHLevel3 4" xfId="1995" xr:uid="{ED374EE6-1FCF-441C-BB16-A2C67D2B76D1}"/>
    <cellStyle name="SAPBEXHLevel3 4 2" xfId="1994" xr:uid="{060C811C-965E-4531-8CF0-5E598AA33678}"/>
    <cellStyle name="SAPBEXHLevel3 4 2 2" xfId="1993" xr:uid="{9973F72A-9A7E-4E73-AD15-A1919266E6F5}"/>
    <cellStyle name="SAPBEXHLevel3 4 2 2 2" xfId="1992" xr:uid="{5B9D0768-660F-474B-8EE1-C0EF7A822159}"/>
    <cellStyle name="SAPBEXHLevel3 4 2 2 2 2" xfId="1991" xr:uid="{D6D313CC-EA54-4C6D-A416-08D676D85677}"/>
    <cellStyle name="SAPBEXHLevel3 4 2 2 3" xfId="1990" xr:uid="{242FCB70-95E2-450B-9930-2189F983F05B}"/>
    <cellStyle name="SAPBEXHLevel3 4 2 2 4" xfId="1989" xr:uid="{59CD1ADF-7AF7-4E78-A3AF-47C86657DBDE}"/>
    <cellStyle name="SAPBEXHLevel3 4 2 3" xfId="1988" xr:uid="{EF233D0E-D079-4655-B7F5-87F0A2ED1DBF}"/>
    <cellStyle name="SAPBEXHLevel3 4 2 3 2" xfId="1987" xr:uid="{44AB6714-6DC2-46AC-AD64-D5A9BB1866CD}"/>
    <cellStyle name="SAPBEXHLevel3 4 2 4" xfId="1986" xr:uid="{014D8D49-6F6C-490F-A552-9E7B3B2D6FD8}"/>
    <cellStyle name="SAPBEXHLevel3 4 2 5" xfId="1985" xr:uid="{C4790EB6-6467-44FD-BA44-B919F56B6779}"/>
    <cellStyle name="SAPBEXHLevel3 4 3" xfId="1984" xr:uid="{B5AD6E4F-4332-4421-A8A9-A13BF0B1DA82}"/>
    <cellStyle name="SAPBEXHLevel3 4 3 2" xfId="1983" xr:uid="{3BFCF2BA-9E08-463A-9C07-44451ED1C17B}"/>
    <cellStyle name="SAPBEXHLevel3 4 3 2 2" xfId="1982" xr:uid="{4A3BD1CB-0284-4940-929F-6D2307F5275B}"/>
    <cellStyle name="SAPBEXHLevel3 4 3 3" xfId="1981" xr:uid="{A2A9D2D3-12FC-4F1C-94E2-C5837E5C67D0}"/>
    <cellStyle name="SAPBEXHLevel3 4 3 4" xfId="1980" xr:uid="{D97EAAA1-988D-4BFC-B744-882E507FC08D}"/>
    <cellStyle name="SAPBEXHLevel3 4 4" xfId="1979" xr:uid="{77869613-3AB9-46BC-8500-E53F49E1A034}"/>
    <cellStyle name="SAPBEXHLevel3 4 4 2" xfId="1978" xr:uid="{28006F76-73FE-4D85-8222-7F58AC2B334D}"/>
    <cellStyle name="SAPBEXHLevel3 4 5" xfId="173" xr:uid="{CF9C4E28-5B83-46F9-8355-ADBE5ADA4016}"/>
    <cellStyle name="SAPBEXHLevel3 5" xfId="1977" xr:uid="{A7331036-0AB3-46F2-8CB5-1387E8583355}"/>
    <cellStyle name="SAPBEXHLevel3 5 2" xfId="1976" xr:uid="{01D4AA06-B084-42D5-B406-6F8EC96DA7C3}"/>
    <cellStyle name="SAPBEXHLevel3 5 2 2" xfId="1975" xr:uid="{B8DAA2BE-B357-444C-AE95-01166AFF6787}"/>
    <cellStyle name="SAPBEXHLevel3 5 2 2 2" xfId="1974" xr:uid="{B4D27025-3CB8-44C6-8B3E-04DC2E0CAAF6}"/>
    <cellStyle name="SAPBEXHLevel3 5 2 2 2 2" xfId="172" xr:uid="{F7B6FD89-6BCA-4C7C-BD46-0DDAE5CABD6C}"/>
    <cellStyle name="SAPBEXHLevel3 5 2 2 3" xfId="1973" xr:uid="{94B97A1B-88CB-434E-8B8A-802ACC395E89}"/>
    <cellStyle name="SAPBEXHLevel3 5 2 2 4" xfId="1972" xr:uid="{5A6C3292-F3E1-4C56-89F0-BF16B3B002A9}"/>
    <cellStyle name="SAPBEXHLevel3 5 2 3" xfId="1971" xr:uid="{D03C3276-D938-4BFC-A4FD-A28C42A23025}"/>
    <cellStyle name="SAPBEXHLevel3 5 2 3 2" xfId="1970" xr:uid="{A5EA18EF-39C1-49A6-8ACE-F68DF1B160FD}"/>
    <cellStyle name="SAPBEXHLevel3 5 2 4" xfId="1969" xr:uid="{89A40B61-65EE-4503-B7AA-BA26E025366F}"/>
    <cellStyle name="SAPBEXHLevel3 5 2 5" xfId="1968" xr:uid="{F5CF7F0B-3C2E-4078-8919-C0FD1BBD147B}"/>
    <cellStyle name="SAPBEXHLevel3 5 3" xfId="1967" xr:uid="{3C67CC31-E392-4640-BF40-B2A0D6A1563E}"/>
    <cellStyle name="SAPBEXHLevel3 5 3 2" xfId="1966" xr:uid="{E908D921-90EC-40E3-B816-160486259CCF}"/>
    <cellStyle name="SAPBEXHLevel3 5 3 2 2" xfId="1965" xr:uid="{65C76678-2F4C-44C7-9499-867900D12BBA}"/>
    <cellStyle name="SAPBEXHLevel3 5 3 3" xfId="1964" xr:uid="{80CD19D8-EE02-4763-B5F3-7FD067DFA411}"/>
    <cellStyle name="SAPBEXHLevel3 5 3 4" xfId="1963" xr:uid="{E02EF758-7154-4F71-80F4-8EB4CCA5C024}"/>
    <cellStyle name="SAPBEXHLevel3 6" xfId="1962" xr:uid="{3FE663C3-C800-4E40-B1DD-F28426517BFD}"/>
    <cellStyle name="SAPBEXHLevel3 6 2" xfId="1961" xr:uid="{DD375784-B422-4227-B48F-A6A2CBBE07C2}"/>
    <cellStyle name="SAPBEXHLevel3 6 2 2" xfId="1960" xr:uid="{E9D71003-11DC-4B1A-BBFA-43407917F0B7}"/>
    <cellStyle name="SAPBEXHLevel3 6 2 2 2" xfId="1959" xr:uid="{2CE7A018-F78A-44E7-91BC-4C038A92EE5D}"/>
    <cellStyle name="SAPBEXHLevel3 6 2 2 2 2" xfId="1958" xr:uid="{C5E7C911-2B92-484B-B891-921D9B3C79D5}"/>
    <cellStyle name="SAPBEXHLevel3 6 2 2 3" xfId="1957" xr:uid="{322F0C94-12F1-4CE1-B872-E2E28C3E27AA}"/>
    <cellStyle name="SAPBEXHLevel3 6 2 2 4" xfId="1956" xr:uid="{2D7854E5-8529-4CF0-9987-8B2FD45492A6}"/>
    <cellStyle name="SAPBEXHLevel3 6 2 3" xfId="1955" xr:uid="{6CB503BD-187B-413A-973B-6F2EBBE644C6}"/>
    <cellStyle name="SAPBEXHLevel3 6 2 3 2" xfId="1954" xr:uid="{6189A242-2305-4776-BEBE-2DDE018203AA}"/>
    <cellStyle name="SAPBEXHLevel3 6 2 4" xfId="1953" xr:uid="{4DB790DD-7111-4067-B611-FE1E00C5A988}"/>
    <cellStyle name="SAPBEXHLevel3 6 2 5" xfId="1952" xr:uid="{3AB3E8DD-1C99-4C5C-B619-0DE908AADCE7}"/>
    <cellStyle name="SAPBEXHLevel3 6 3" xfId="1951" xr:uid="{AD20A643-2694-4F05-9657-1BBF7FD96AEF}"/>
    <cellStyle name="SAPBEXHLevel3 6 3 2" xfId="1950" xr:uid="{96636F0F-C61F-4840-92CB-BA28E97F9F70}"/>
    <cellStyle name="SAPBEXHLevel3 6 3 2 2" xfId="1949" xr:uid="{13B3968C-8E00-4BE7-918F-7E15B8704880}"/>
    <cellStyle name="SAPBEXHLevel3 6 3 3" xfId="1948" xr:uid="{2E024DA2-247F-408D-AE5E-5591BF10290F}"/>
    <cellStyle name="SAPBEXHLevel3 6 3 4" xfId="1947" xr:uid="{BAEAD406-634B-4E72-AA81-6731272F0455}"/>
    <cellStyle name="SAPBEXHLevel3 6 4" xfId="1946" xr:uid="{A7CEC611-BFFA-417B-9459-2B467D89F986}"/>
    <cellStyle name="SAPBEXHLevel3 6 4 2" xfId="1945" xr:uid="{C959E5D0-ECE8-425E-8F7F-92CF5525A2DB}"/>
    <cellStyle name="SAPBEXHLevel3 6 5" xfId="1944" xr:uid="{C950812D-F1B6-49E3-B109-F58B65BEA5D8}"/>
    <cellStyle name="SAPBEXHLevel3 6 5 2" xfId="1943" xr:uid="{B9F5E68B-93B6-4187-BD11-E5A0CA6E95F2}"/>
    <cellStyle name="SAPBEXHLevel3 6 6" xfId="1942" xr:uid="{5C3ADCD6-0C9B-4797-A6DE-54FE9A788516}"/>
    <cellStyle name="SAPBEXHLevel3 6 7" xfId="1941" xr:uid="{3FE2C04C-6B0F-437A-8F90-868A6F91C584}"/>
    <cellStyle name="SAPBEXHLevel3 6 8" xfId="1940" xr:uid="{967A6390-62D6-4BC4-AB22-55E255139499}"/>
    <cellStyle name="SAPBEXHLevel3 6 9" xfId="1939" xr:uid="{30DD84B4-D531-4B52-BA2E-E21B0AFC5E53}"/>
    <cellStyle name="SAPBEXHLevel3 7" xfId="1938" xr:uid="{A88365F1-E23A-4E2E-A5B4-F1B5815062E0}"/>
    <cellStyle name="SAPBEXHLevel3 7 2" xfId="1937" xr:uid="{6EA303FD-AA9C-4335-90D7-4D087CF7A674}"/>
    <cellStyle name="SAPBEXHLevel3 7 2 2" xfId="1936" xr:uid="{388AC904-AF10-4132-9FBE-A8C29BEC2112}"/>
    <cellStyle name="SAPBEXHLevel3 7 2 2 2" xfId="1935" xr:uid="{E26D41BB-517B-48C9-B29B-D38C715B357D}"/>
    <cellStyle name="SAPBEXHLevel3 7 2 3" xfId="1934" xr:uid="{A200F32D-E544-487E-9360-CB214DA65155}"/>
    <cellStyle name="SAPBEXHLevel3 7 2 4" xfId="1933" xr:uid="{C8C11B3A-FB3D-4200-B12D-3FA119F00BD7}"/>
    <cellStyle name="SAPBEXHLevel3 7 3" xfId="1932" xr:uid="{48BF4B36-D67F-4A70-BF34-07148B1365DD}"/>
    <cellStyle name="SAPBEXHLevel3 7 3 2" xfId="1931" xr:uid="{87DE5F8E-5882-484F-A8EC-4860D7712E36}"/>
    <cellStyle name="SAPBEXHLevel3 7 4" xfId="1930" xr:uid="{8A1DABE3-73AC-4D8E-92EF-2783F660734E}"/>
    <cellStyle name="SAPBEXHLevel3 7 5" xfId="1929" xr:uid="{012F99C5-ECE2-4640-858F-6AC657E317F2}"/>
    <cellStyle name="SAPBEXHLevel3 8" xfId="1928" xr:uid="{6EE2B367-A858-47E0-A35D-CF5BFA84FCC0}"/>
    <cellStyle name="SAPBEXHLevel3 8 2" xfId="1927" xr:uid="{E2BFC9B4-67F0-4842-A558-51B0BAF0B931}"/>
    <cellStyle name="SAPBEXHLevel3 8 2 2" xfId="1926" xr:uid="{888B4788-C146-4F98-A2E9-505FFCC89B0E}"/>
    <cellStyle name="SAPBEXHLevel3 8 3" xfId="1925" xr:uid="{5DE95BE0-F936-441C-8652-7E05734BA008}"/>
    <cellStyle name="SAPBEXHLevel3 8 4" xfId="1924" xr:uid="{7A8F8814-F239-4C45-8954-3A527314EC68}"/>
    <cellStyle name="SAPBEXHLevel3 9" xfId="1923" xr:uid="{66663F52-EEC7-48AF-A9E2-B1DCBB5D2704}"/>
    <cellStyle name="SAPBEXHLevel3 9 2" xfId="1922" xr:uid="{B7DDAB8B-4F87-4BDC-885A-4E936C4A937E}"/>
    <cellStyle name="SAPBEXHLevel3 9 2 2" xfId="1921" xr:uid="{934E5FB2-F524-4C04-82B3-433960044E17}"/>
    <cellStyle name="SAPBEXHLevel3 9 3" xfId="1920" xr:uid="{FBA2CCAF-1A53-4057-9C33-56545F591113}"/>
    <cellStyle name="SAPBEXHLevel3 9 4" xfId="1919" xr:uid="{08BD283C-0F3B-4A0C-B03C-F160154CA28D}"/>
    <cellStyle name="SAPBEXHLevel3_ IIC Summary " xfId="73" xr:uid="{67A17053-69CE-494D-A69D-2F83C6B3D039}"/>
    <cellStyle name="SAPBEXHLevel3X" xfId="53761" xr:uid="{84E9B5D2-A6A2-48E2-8ABC-2968468F9066}"/>
    <cellStyle name="SAPBEXHLevel3X 10" xfId="1918" xr:uid="{519172DB-3300-4B0D-A2B0-66E1704F0593}"/>
    <cellStyle name="SAPBEXHLevel3X 10 2" xfId="171" xr:uid="{FB8AFEC1-49C6-40B2-91E0-9150FD53796B}"/>
    <cellStyle name="SAPBEXHLevel3X 10 2 2" xfId="1917" xr:uid="{B88B8BB3-A539-4EEE-8223-26C4FEBA5BC9}"/>
    <cellStyle name="SAPBEXHLevel3X 10 3" xfId="1916" xr:uid="{7005000D-5E8E-4AFE-939B-F36665EAFA06}"/>
    <cellStyle name="SAPBEXHLevel3X 10 3 2" xfId="1915" xr:uid="{709211CA-B73C-453D-B311-742D4E585AD2}"/>
    <cellStyle name="SAPBEXHLevel3X 10 4" xfId="1914" xr:uid="{D1287F08-3D0F-48CA-8634-D5F01EE9A679}"/>
    <cellStyle name="SAPBEXHLevel3X 10 5" xfId="170" xr:uid="{F29097CD-402D-4017-8D0B-BD25ECD02A12}"/>
    <cellStyle name="SAPBEXHLevel3X 10 6" xfId="1913" xr:uid="{798A4D6F-59D0-4900-B96F-5FE648948393}"/>
    <cellStyle name="SAPBEXHLevel3X 11" xfId="1912" xr:uid="{2A8AD0DB-6103-4A0E-9A0D-CE137AADFE67}"/>
    <cellStyle name="SAPBEXHLevel3X 12" xfId="1911" xr:uid="{5060F546-E211-4DC1-B693-DBF54A7F8498}"/>
    <cellStyle name="SAPBEXHLevel3X 13" xfId="1910" xr:uid="{FBA7A781-6B45-4C8D-87E0-7B9078818506}"/>
    <cellStyle name="SAPBEXHLevel3X 14" xfId="1909" xr:uid="{08ECCD22-9FDD-4293-9A96-A39F776E0B42}"/>
    <cellStyle name="SAPBEXHLevel3X 15" xfId="1908" xr:uid="{A7D461AE-8DDC-47EF-ABE3-BF63F02D92A4}"/>
    <cellStyle name="SAPBEXHLevel3X 2" xfId="1907" xr:uid="{909B853C-7474-411D-94F9-49C306999CD0}"/>
    <cellStyle name="SAPBEXHLevel3X 2 2" xfId="1906" xr:uid="{7DE34F8E-568F-4E4F-8AB7-C13DCB4AACFF}"/>
    <cellStyle name="SAPBEXHLevel3X 2 2 2" xfId="1905" xr:uid="{D8778F9F-50B1-4545-A3B9-7847AD24E993}"/>
    <cellStyle name="SAPBEXHLevel3X 2 2 2 2" xfId="1904" xr:uid="{F2756E28-1775-417C-AF34-6C8F691FF630}"/>
    <cellStyle name="SAPBEXHLevel3X 2 2 2 2 2" xfId="1903" xr:uid="{1A5C7F91-B76B-4265-B3F5-3A295C4634B6}"/>
    <cellStyle name="SAPBEXHLevel3X 2 2 2 3" xfId="1902" xr:uid="{4463532C-3534-495C-A404-06DA6F22865F}"/>
    <cellStyle name="SAPBEXHLevel3X 2 2 2 3 2" xfId="1901" xr:uid="{196DD884-C41B-4226-85DC-7C12245FA2E8}"/>
    <cellStyle name="SAPBEXHLevel3X 2 2 2 4" xfId="1900" xr:uid="{687D9D8D-7157-4520-98C0-D7B216959AD2}"/>
    <cellStyle name="SAPBEXHLevel3X 2 2 2 4 2" xfId="1899" xr:uid="{2272E992-07BE-4809-B21A-2D257FC22C00}"/>
    <cellStyle name="SAPBEXHLevel3X 2 2 2 5" xfId="1898" xr:uid="{7664BB4A-88F8-4AA1-851C-C8B95525D5B0}"/>
    <cellStyle name="SAPBEXHLevel3X 2 2 2 6" xfId="1897" xr:uid="{2D909932-EDA7-463E-B337-B8BE7EA52650}"/>
    <cellStyle name="SAPBEXHLevel3X 2 2 3" xfId="1896" xr:uid="{9E1B5DF3-7BF6-4F61-918E-4B17DDBDECAC}"/>
    <cellStyle name="SAPBEXHLevel3X 2 2 4" xfId="1895" xr:uid="{D6EAD747-6ABE-4C68-9ACF-58B6D5E02696}"/>
    <cellStyle name="SAPBEXHLevel3X 2 2_Forecast" xfId="1894" xr:uid="{F6B7F958-83A4-45EE-B3BA-07DEA54251A1}"/>
    <cellStyle name="SAPBEXHLevel3X 2 3" xfId="1893" xr:uid="{94AD188C-1C5D-46D6-9A82-96097AA000AE}"/>
    <cellStyle name="SAPBEXHLevel3X 2 3 2" xfId="1892" xr:uid="{AFBC1A7C-F3BF-44B4-AA5B-BE460DECD6A5}"/>
    <cellStyle name="SAPBEXHLevel3X 2 3 2 2" xfId="1891" xr:uid="{563E662A-1C7E-4D1B-A0C9-F8533DF2E18A}"/>
    <cellStyle name="SAPBEXHLevel3X 2 3 2 2 2" xfId="1890" xr:uid="{5C1B837D-3C3A-4C7F-B682-DFEAA7147C9D}"/>
    <cellStyle name="SAPBEXHLevel3X 2 3 2 3" xfId="1889" xr:uid="{6A5E7D5C-C6E6-4C35-90C2-1DB778DCE9DE}"/>
    <cellStyle name="SAPBEXHLevel3X 2 3 2 3 2" xfId="1888" xr:uid="{9152C73A-5068-4B15-9509-7CD7AA74D899}"/>
    <cellStyle name="SAPBEXHLevel3X 2 3 2 4" xfId="1887" xr:uid="{CE89667D-9A25-4DA1-9472-11EDCF830345}"/>
    <cellStyle name="SAPBEXHLevel3X 2 3 2 4 2" xfId="1886" xr:uid="{F440C8CE-AB69-4DA0-A9B1-34A5BEB54CCB}"/>
    <cellStyle name="SAPBEXHLevel3X 2 3 2 5" xfId="1885" xr:uid="{6E8C734B-3D6C-477D-8C93-A9D869DDA316}"/>
    <cellStyle name="SAPBEXHLevel3X 2 3 2 6" xfId="1884" xr:uid="{0F01F3FB-36FB-4414-9D25-5A6531140004}"/>
    <cellStyle name="SAPBEXHLevel3X 2 3 3" xfId="1883" xr:uid="{BEE9CC03-99F9-4AC1-BCC0-7EC803F3ABD5}"/>
    <cellStyle name="SAPBEXHLevel3X 2 3_Forecast" xfId="1882" xr:uid="{E77B54EF-3840-499F-90E6-2DA7ABC03450}"/>
    <cellStyle name="SAPBEXHLevel3X 2 4" xfId="1881" xr:uid="{F5EE1EE4-A812-4E86-A200-60805736FCC1}"/>
    <cellStyle name="SAPBEXHLevel3X 2 4 2" xfId="1880" xr:uid="{729527B4-E2CF-4FB2-8BDE-B30AA2C6CEB0}"/>
    <cellStyle name="SAPBEXHLevel3X 2 4 2 2" xfId="1879" xr:uid="{425C67B4-0DF5-4F6E-8CF6-2B7136805701}"/>
    <cellStyle name="SAPBEXHLevel3X 2 4 2 2 2" xfId="1878" xr:uid="{040EA14E-D1CC-4962-8AA6-3F75C03ECEA5}"/>
    <cellStyle name="SAPBEXHLevel3X 2 4 2 3" xfId="1877" xr:uid="{D2CF674E-A27C-44E3-BFE5-5E5CA57FB039}"/>
    <cellStyle name="SAPBEXHLevel3X 2 4 2 3 2" xfId="1876" xr:uid="{A86624DA-67BE-40D1-ACAE-2BD22A74E923}"/>
    <cellStyle name="SAPBEXHLevel3X 2 4 2 4" xfId="1875" xr:uid="{31070A1B-9B35-4F56-9D3E-40976A23F7E0}"/>
    <cellStyle name="SAPBEXHLevel3X 2 4 2 5" xfId="1874" xr:uid="{E0CC414B-4962-4A9C-A5B5-677492054612}"/>
    <cellStyle name="SAPBEXHLevel3X 2 4 2 6" xfId="1873" xr:uid="{EC239B2B-679A-4AE1-AC62-3347D3F77187}"/>
    <cellStyle name="SAPBEXHLevel3X 2 4 3" xfId="1872" xr:uid="{2E0CEFE9-F32C-465B-BF21-A8800B4805A4}"/>
    <cellStyle name="SAPBEXHLevel3X 2 4 3 2" xfId="1871" xr:uid="{A07D9BC5-4A53-47E7-AD56-611B18D01FB0}"/>
    <cellStyle name="SAPBEXHLevel3X 2 4 4" xfId="1870" xr:uid="{C21AECBD-19AE-45FA-9016-D86A7A790C89}"/>
    <cellStyle name="SAPBEXHLevel3X 2 4 4 2" xfId="1869" xr:uid="{23C452C4-9E8C-4DA3-BC59-736C6F9D9C8B}"/>
    <cellStyle name="SAPBEXHLevel3X 2 4 5" xfId="1868" xr:uid="{56089480-B575-43D9-B9C9-1D56A8E5533C}"/>
    <cellStyle name="SAPBEXHLevel3X 2 4 5 2" xfId="1867" xr:uid="{DE95E9B7-ADF9-4E65-A004-2A3A5D3CF633}"/>
    <cellStyle name="SAPBEXHLevel3X 2 4 6" xfId="1866" xr:uid="{FB67D5BF-F773-4F4F-90BD-6649A1EE01C6}"/>
    <cellStyle name="SAPBEXHLevel3X 2 4 7" xfId="1865" xr:uid="{D5F5ADB1-512D-4E04-AC1B-5C3C17CB9A82}"/>
    <cellStyle name="SAPBEXHLevel3X 2 4 8" xfId="1864" xr:uid="{0B848EDE-4ABC-4D00-98C8-258F3E754224}"/>
    <cellStyle name="SAPBEXHLevel3X 2 5" xfId="1863" xr:uid="{1F8E75EF-1225-4B2F-A8B3-6C7C898CADF6}"/>
    <cellStyle name="SAPBEXHLevel3X 2 5 2" xfId="1862" xr:uid="{F12E6099-125D-4F7D-8EC1-77DD5FF87673}"/>
    <cellStyle name="SAPBEXHLevel3X 2 5 2 2" xfId="1861" xr:uid="{7E0FCFB1-86AA-4077-8736-69DC245D12E4}"/>
    <cellStyle name="SAPBEXHLevel3X 2 5 3" xfId="1860" xr:uid="{FE2B0929-AB55-4647-B62B-3B7FBE9019C9}"/>
    <cellStyle name="SAPBEXHLevel3X 2 5 3 2" xfId="1859" xr:uid="{ABBFC3AF-7742-470A-899E-77F5DCB3753F}"/>
    <cellStyle name="SAPBEXHLevel3X 2 5 4" xfId="1858" xr:uid="{B3458D49-521E-455F-BF27-959AB3A0CF81}"/>
    <cellStyle name="SAPBEXHLevel3X 2 5 5" xfId="1857" xr:uid="{15867D7B-9EF6-4D60-BCCD-3BB0867DE313}"/>
    <cellStyle name="SAPBEXHLevel3X 2 5 6" xfId="1856" xr:uid="{096FC461-4EA2-41D4-913A-CC265C1EA18C}"/>
    <cellStyle name="SAPBEXHLevel3X 2 6" xfId="1855" xr:uid="{0BED9B95-F866-4CCA-A5C0-B7AB94394B34}"/>
    <cellStyle name="SAPBEXHLevel3X 2_DSub" xfId="1854" xr:uid="{05A60A9A-3BBD-4B83-AB94-E809ACA999D5}"/>
    <cellStyle name="SAPBEXHLevel3X 3" xfId="1853" xr:uid="{A11F5394-0A04-4A96-9B7C-E6A5E958D2B2}"/>
    <cellStyle name="SAPBEXHLevel3X 3 2" xfId="169" xr:uid="{F760AAF8-0845-4E58-8070-E224AE060B34}"/>
    <cellStyle name="SAPBEXHLevel3X 3 2 2" xfId="1852" xr:uid="{EB4356D0-B14A-42DA-8305-248D5BD2C2F0}"/>
    <cellStyle name="SAPBEXHLevel3X 3 2 2 2" xfId="1851" xr:uid="{EA3991DE-85DF-46E8-9921-183C8EDC459F}"/>
    <cellStyle name="SAPBEXHLevel3X 3 2 2 2 2" xfId="1850" xr:uid="{EF7006AA-C4D5-4DC3-8EA9-702C2EE105F9}"/>
    <cellStyle name="SAPBEXHLevel3X 3 2 2 3" xfId="1849" xr:uid="{A0C1E6A7-3FEA-42C1-B311-6411FF5AE52F}"/>
    <cellStyle name="SAPBEXHLevel3X 3 2 2 3 2" xfId="1848" xr:uid="{693CE78E-11F5-4000-B0E8-4A0546300517}"/>
    <cellStyle name="SAPBEXHLevel3X 3 2 2 4" xfId="1847" xr:uid="{2F8FC205-D796-4CB7-89AB-BF5F6D5A7CC0}"/>
    <cellStyle name="SAPBEXHLevel3X 3 2 2 4 2" xfId="1846" xr:uid="{8F113860-22FA-491C-8DDF-15D9BA9300B5}"/>
    <cellStyle name="SAPBEXHLevel3X 3 2 2 5" xfId="1845" xr:uid="{5005A502-665C-4C2D-A9DD-9E7DE9AA0E3A}"/>
    <cellStyle name="SAPBEXHLevel3X 3 2 2 6" xfId="1844" xr:uid="{30BE7719-6156-4343-9E44-771725C03BEC}"/>
    <cellStyle name="SAPBEXHLevel3X 3 2 3" xfId="1843" xr:uid="{0326A652-0225-4CC1-ADFB-A0A927F33D62}"/>
    <cellStyle name="SAPBEXHLevel3X 3 2 3 2" xfId="1842" xr:uid="{650CB03B-8171-42DE-A63D-9CA3EB0996A5}"/>
    <cellStyle name="SAPBEXHLevel3X 3 2 3 2 2" xfId="1841" xr:uid="{8BC3B9B5-A774-4EE5-9602-C97F3F43D7CB}"/>
    <cellStyle name="SAPBEXHLevel3X 3 2 3 3" xfId="1840" xr:uid="{8C8F3B5C-29B1-4A61-B79E-01829EAF5D6D}"/>
    <cellStyle name="SAPBEXHLevel3X 3 2 4" xfId="1839" xr:uid="{75BE4BA8-E44F-4E89-BCC8-4CD89FC88309}"/>
    <cellStyle name="SAPBEXHLevel3X 3 2_Forecast" xfId="1838" xr:uid="{40076556-E574-4C93-933A-A12BF8C2FF88}"/>
    <cellStyle name="SAPBEXHLevel3X 3 3" xfId="1837" xr:uid="{FA64D07A-0A49-4204-967F-68CFABAD1D74}"/>
    <cellStyle name="SAPBEXHLevel3X 3 3 2" xfId="1836" xr:uid="{674C4176-4FB3-4B0E-9898-D6C42DFB07F5}"/>
    <cellStyle name="SAPBEXHLevel3X 3 3 2 2" xfId="1835" xr:uid="{0CDAF93D-3629-4C93-9269-35AC2079BABE}"/>
    <cellStyle name="SAPBEXHLevel3X 3 3 2 2 2" xfId="1834" xr:uid="{825FD74F-8D32-4F04-A77E-143AC64B8A57}"/>
    <cellStyle name="SAPBEXHLevel3X 3 3 2 3" xfId="1833" xr:uid="{7E7A0956-3CE5-46FF-93CB-D4957A773565}"/>
    <cellStyle name="SAPBEXHLevel3X 3 3 2 3 2" xfId="1832" xr:uid="{3C6EDC4A-EEA4-473E-B1EC-1828E95156CE}"/>
    <cellStyle name="SAPBEXHLevel3X 3 3 2 4" xfId="1831" xr:uid="{A4EDEEFF-58BC-4107-AA67-E8FF8DC21D16}"/>
    <cellStyle name="SAPBEXHLevel3X 3 3 2 4 2" xfId="168" xr:uid="{0982EB78-B266-4231-9D19-DF8B5A483EA5}"/>
    <cellStyle name="SAPBEXHLevel3X 3 3 2 5" xfId="111" xr:uid="{6FD87DE2-53B7-42B2-A745-199DED55FE42}"/>
    <cellStyle name="SAPBEXHLevel3X 3 3 2 6" xfId="109" xr:uid="{EE0D811F-0B36-4E1C-85C6-CE8FB7A6D55A}"/>
    <cellStyle name="SAPBEXHLevel3X 3 3 3" xfId="1830" xr:uid="{08CD355C-6E98-4E01-BDB9-54F699FB7917}"/>
    <cellStyle name="SAPBEXHLevel3X 3 3_Forecast" xfId="167" xr:uid="{FC855353-59DC-4C43-8D83-38D8EA8FDB71}"/>
    <cellStyle name="SAPBEXHLevel3X 3 4" xfId="166" xr:uid="{03A2F779-6738-4221-B0D6-2F2B802B511E}"/>
    <cellStyle name="SAPBEXHLevel3X 3 4 2" xfId="1829" xr:uid="{F9A6DE3C-9015-4C67-B8AA-E32CDA528BBA}"/>
    <cellStyle name="SAPBEXHLevel3X 3 4 2 2" xfId="165" xr:uid="{4C1DEDC6-F9E2-4288-8F80-29E66BC4830F}"/>
    <cellStyle name="SAPBEXHLevel3X 3 4 3" xfId="1828" xr:uid="{ACBBF3A8-55BE-4526-8385-6E98E7A79581}"/>
    <cellStyle name="SAPBEXHLevel3X 3 4 3 2" xfId="1827" xr:uid="{99F061E4-A262-43AE-9B04-F7AB1FA20087}"/>
    <cellStyle name="SAPBEXHLevel3X 3 4 4" xfId="1826" xr:uid="{BBE10DD4-7C45-44B8-BF12-FDCC29E074D3}"/>
    <cellStyle name="SAPBEXHLevel3X 3 4 4 2" xfId="1825" xr:uid="{429365EB-E376-4D5E-9DCA-CC3CB6C8F282}"/>
    <cellStyle name="SAPBEXHLevel3X 3 4 5" xfId="1824" xr:uid="{A2860375-1AEE-4082-B3D2-596C7E51CAA6}"/>
    <cellStyle name="SAPBEXHLevel3X 3 4 6" xfId="1823" xr:uid="{F8DFEEB2-1AE5-43BF-8F65-98336F98472B}"/>
    <cellStyle name="SAPBEXHLevel3X 3 5" xfId="1822" xr:uid="{7DDE3051-B875-4AEF-A300-27945528AAC4}"/>
    <cellStyle name="SAPBEXHLevel3X 3_DSub" xfId="1821" xr:uid="{83D73C5E-A081-4D9D-8AA2-86275322F6C7}"/>
    <cellStyle name="SAPBEXHLevel3X 4" xfId="1820" xr:uid="{CF31D58C-EFEB-41C4-86EC-5C4ED7F675D2}"/>
    <cellStyle name="SAPBEXHLevel3X 4 2" xfId="1819" xr:uid="{5BAC55F9-2466-4712-9030-8E57598DCD6E}"/>
    <cellStyle name="SAPBEXHLevel3X 4 2 2" xfId="1818" xr:uid="{F6D4D04C-AC26-404B-A375-36B62808EC1B}"/>
    <cellStyle name="SAPBEXHLevel3X 4 2 2 2" xfId="1817" xr:uid="{C94738B2-142B-49BC-B469-5ECDCA749C3B}"/>
    <cellStyle name="SAPBEXHLevel3X 4 2 2 2 2" xfId="1816" xr:uid="{2F0A239C-D737-490C-93C7-BA4CEB9B25B2}"/>
    <cellStyle name="SAPBEXHLevel3X 4 2 2 2 2 2" xfId="1815" xr:uid="{5ED06C36-1CA6-413F-8E19-6697769347B1}"/>
    <cellStyle name="SAPBEXHLevel3X 4 2 2 2 3" xfId="1814" xr:uid="{C82DB2B6-FDD6-4F86-9808-E9854965AAE8}"/>
    <cellStyle name="SAPBEXHLevel3X 4 2 2 2 3 2" xfId="1813" xr:uid="{F08764C4-8D5D-4E25-98ED-08E5E9267FED}"/>
    <cellStyle name="SAPBEXHLevel3X 4 2 2 2 4" xfId="1812" xr:uid="{D198594B-EED0-43B4-A9CA-F07BFCC498A4}"/>
    <cellStyle name="SAPBEXHLevel3X 4 2 2 2 4 2" xfId="1811" xr:uid="{476F96B3-915F-4BFB-8B74-9223FE2D380D}"/>
    <cellStyle name="SAPBEXHLevel3X 4 2 2 2 5" xfId="1810" xr:uid="{1313F544-13CD-4380-9D8A-78CA86C32B34}"/>
    <cellStyle name="SAPBEXHLevel3X 4 2 2 2 6" xfId="1809" xr:uid="{A7527BB5-81FC-4C23-B115-29388D076816}"/>
    <cellStyle name="SAPBEXHLevel3X 4 2 2 3" xfId="1808" xr:uid="{EB9440F8-DBF4-467C-8AE1-A3BEF7980EFD}"/>
    <cellStyle name="SAPBEXHLevel3X 4 2 2_Forecast" xfId="1807" xr:uid="{95C6789D-5D4F-47D2-9DA2-C68CD14FE6FF}"/>
    <cellStyle name="SAPBEXHLevel3X 4 2 3" xfId="1806" xr:uid="{9C5AAB03-9729-4B46-BCEA-4FC7377C19CE}"/>
    <cellStyle name="SAPBEXHLevel3X 4 2 3 2" xfId="1805" xr:uid="{66D0252A-E2BC-4FD8-91E9-0D809873227C}"/>
    <cellStyle name="SAPBEXHLevel3X 4 2 3 2 2" xfId="1804" xr:uid="{15F31DA6-0E1A-45A0-A29B-AFB76F54179B}"/>
    <cellStyle name="SAPBEXHLevel3X 4 2 3 2 2 2" xfId="1803" xr:uid="{CC0DA6E1-4373-4A4E-B984-B04C7254F25B}"/>
    <cellStyle name="SAPBEXHLevel3X 4 2 3 2 3" xfId="1802" xr:uid="{B6D1A70A-709D-486D-8B84-047E17F97EF8}"/>
    <cellStyle name="SAPBEXHLevel3X 4 2 3 2 3 2" xfId="1801" xr:uid="{9422BAA3-D969-4180-A83C-584ED32E8E84}"/>
    <cellStyle name="SAPBEXHLevel3X 4 2 3 2 4" xfId="1800" xr:uid="{76C240CE-F9F0-4FCB-862D-77E90EC1905D}"/>
    <cellStyle name="SAPBEXHLevel3X 4 2 3 2 4 2" xfId="1799" xr:uid="{7D832B30-61E7-4E65-BE29-F536277A42C6}"/>
    <cellStyle name="SAPBEXHLevel3X 4 2 3 2 5" xfId="1798" xr:uid="{FD85CDBA-AF07-47DB-A2CA-FD2F46A25D19}"/>
    <cellStyle name="SAPBEXHLevel3X 4 2 3 2 6" xfId="1797" xr:uid="{2576FC64-9B9E-4EED-A363-9E8B78E43E94}"/>
    <cellStyle name="SAPBEXHLevel3X 4 2 3 3" xfId="1796" xr:uid="{394A2A77-6A71-4D78-8E6E-9767A1B106E5}"/>
    <cellStyle name="SAPBEXHLevel3X 4 2 3_Forecast" xfId="1795" xr:uid="{95D58BEB-D7FE-446F-954A-7833B65B369B}"/>
    <cellStyle name="SAPBEXHLevel3X 4 2 4" xfId="1794" xr:uid="{4A2333CA-24A7-4D84-A52E-BE8AC144D9C0}"/>
    <cellStyle name="SAPBEXHLevel3X 4 2 4 2" xfId="1793" xr:uid="{A0413CB5-9FC5-4492-8847-67C207574E54}"/>
    <cellStyle name="SAPBEXHLevel3X 4 2 4 2 2" xfId="1792" xr:uid="{DDC478AF-11B8-4B95-BE65-F3F735A2EFA1}"/>
    <cellStyle name="SAPBEXHLevel3X 4 2 4 3" xfId="1791" xr:uid="{CEF58BB6-BE9E-47B2-A374-8C2B7EC452A6}"/>
    <cellStyle name="SAPBEXHLevel3X 4 2 4 3 2" xfId="1790" xr:uid="{8CEFD83E-A077-4578-BE4B-9F9893018438}"/>
    <cellStyle name="SAPBEXHLevel3X 4 2 4 4" xfId="1789" xr:uid="{ADB71560-690D-4077-B174-1A40832EEA96}"/>
    <cellStyle name="SAPBEXHLevel3X 4 2 4 4 2" xfId="1788" xr:uid="{5937CD55-75F1-40A8-B8F1-7FA4010AFBD1}"/>
    <cellStyle name="SAPBEXHLevel3X 4 2 4 5" xfId="1787" xr:uid="{ECAB744D-E30F-4979-AF7B-3E69797E64DF}"/>
    <cellStyle name="SAPBEXHLevel3X 4 2 4 6" xfId="1786" xr:uid="{E4FA9003-4D8E-4C85-B879-764CDA240C46}"/>
    <cellStyle name="SAPBEXHLevel3X 4 2 5" xfId="1785" xr:uid="{009AF654-7215-452F-8085-893C681619E5}"/>
    <cellStyle name="SAPBEXHLevel3X 4 2_DSub" xfId="1784" xr:uid="{C0AC35C6-0558-4C97-9632-D471D34D2E4C}"/>
    <cellStyle name="SAPBEXHLevel3X 4 3" xfId="1783" xr:uid="{D107AC62-6BCF-4D0C-A60A-1076A8E69A0F}"/>
    <cellStyle name="SAPBEXHLevel3X 4 3 2" xfId="1782" xr:uid="{16D497B8-C810-4B16-82FD-9A824903FEC5}"/>
    <cellStyle name="SAPBEXHLevel3X 4 3 2 2" xfId="1781" xr:uid="{827CB644-ABE0-4028-BDCB-AA1937DBBEAF}"/>
    <cellStyle name="SAPBEXHLevel3X 4 3 2 2 2" xfId="1780" xr:uid="{85DC96B1-DEC1-4785-9AAF-EF289B94A1D4}"/>
    <cellStyle name="SAPBEXHLevel3X 4 3 2 2 2 2" xfId="1779" xr:uid="{947854CC-2FA8-40D7-8195-7450CF9291C1}"/>
    <cellStyle name="SAPBEXHLevel3X 4 3 2 2 3" xfId="1778" xr:uid="{5D6D93B0-C7E0-4932-961D-FFB5C9B81B85}"/>
    <cellStyle name="SAPBEXHLevel3X 4 3 2 2 3 2" xfId="1777" xr:uid="{F00B6B71-4F13-482F-8AF6-3C363F622FDE}"/>
    <cellStyle name="SAPBEXHLevel3X 4 3 2 2 4" xfId="1776" xr:uid="{17072FCC-9755-4745-948B-9691AF848A74}"/>
    <cellStyle name="SAPBEXHLevel3X 4 3 2 2 4 2" xfId="1775" xr:uid="{68D3A22E-7C1E-45B5-86E5-0F140DFBD633}"/>
    <cellStyle name="SAPBEXHLevel3X 4 3 2 2 5" xfId="1774" xr:uid="{299FA910-D098-49B6-8576-3CEE44C4611D}"/>
    <cellStyle name="SAPBEXHLevel3X 4 3 2 2 6" xfId="1773" xr:uid="{EE58DD33-44C5-4D26-85D4-3D9A08FC0EF6}"/>
    <cellStyle name="SAPBEXHLevel3X 4 3 2 3" xfId="1772" xr:uid="{2D11126A-E197-46CC-BF7C-93BCC63B963E}"/>
    <cellStyle name="SAPBEXHLevel3X 4 3 2_Forecast" xfId="1771" xr:uid="{D338F9D5-1F2B-45D5-AD04-C1D4980AF8EF}"/>
    <cellStyle name="SAPBEXHLevel3X 4 3 3" xfId="1770" xr:uid="{F5E406DE-6D55-4CF7-AA34-D0E4C12492E4}"/>
    <cellStyle name="SAPBEXHLevel3X 4 3 3 2" xfId="1769" xr:uid="{BB63EA21-246C-4D18-8BEA-DE9D0252335A}"/>
    <cellStyle name="SAPBEXHLevel3X 4 3 3 2 2" xfId="1768" xr:uid="{A5D35833-8C1F-490A-BB4D-CD060AB84E0C}"/>
    <cellStyle name="SAPBEXHLevel3X 4 3 3 3" xfId="1767" xr:uid="{1164370C-8B73-4B7F-AE3B-2A97C1804BB1}"/>
    <cellStyle name="SAPBEXHLevel3X 4 3 3 3 2" xfId="1766" xr:uid="{D8D56EA9-5EC8-4262-81A6-50828EB5B06D}"/>
    <cellStyle name="SAPBEXHLevel3X 4 3 3 4" xfId="1765" xr:uid="{1B346240-0018-4CAE-906C-F94A27D96BA8}"/>
    <cellStyle name="SAPBEXHLevel3X 4 3 3 4 2" xfId="1764" xr:uid="{9AAA9427-F993-46D3-BA87-246DA7ABAAD3}"/>
    <cellStyle name="SAPBEXHLevel3X 4 3 3 5" xfId="1763" xr:uid="{24A7382C-51A6-444F-9FAD-7656554B91A8}"/>
    <cellStyle name="SAPBEXHLevel3X 4 3 3 6" xfId="1762" xr:uid="{B20C889F-594E-42BB-8455-CE35E4AB6F4C}"/>
    <cellStyle name="SAPBEXHLevel3X 4 3 4" xfId="1761" xr:uid="{AFD45B68-5B90-4F0B-B800-2A6DB96D4FC7}"/>
    <cellStyle name="SAPBEXHLevel3X 4 3_DSub" xfId="1760" xr:uid="{47794735-88F9-4449-9B7D-D25CF55203CE}"/>
    <cellStyle name="SAPBEXHLevel3X 4 4" xfId="1759" xr:uid="{401BB9EB-0550-4CF2-8C33-FEEADB270F3E}"/>
    <cellStyle name="SAPBEXHLevel3X 4 4 2" xfId="1758" xr:uid="{C6D52400-067E-4B00-8591-77F2F1FFF956}"/>
    <cellStyle name="SAPBEXHLevel3X 4 4 2 2" xfId="1757" xr:uid="{83C87399-B72B-4818-8196-7F18BC84B55D}"/>
    <cellStyle name="SAPBEXHLevel3X 4 4 2 2 2" xfId="1756" xr:uid="{B1D5B990-2BF2-4C66-AE65-80A9A89A1BA8}"/>
    <cellStyle name="SAPBEXHLevel3X 4 4 2 3" xfId="1755" xr:uid="{4654E81C-4AC7-49B1-A698-4865345B512E}"/>
    <cellStyle name="SAPBEXHLevel3X 4 4 2 3 2" xfId="1754" xr:uid="{8E53AEA3-D697-445A-BD0C-B3874DBB0C55}"/>
    <cellStyle name="SAPBEXHLevel3X 4 4 2 4" xfId="1753" xr:uid="{1DD618FF-17BA-4EB7-A395-5C2421685B84}"/>
    <cellStyle name="SAPBEXHLevel3X 4 4 2 4 2" xfId="1752" xr:uid="{394EB750-329E-4D3F-A519-20F0C3410F93}"/>
    <cellStyle name="SAPBEXHLevel3X 4 4 2 5" xfId="1751" xr:uid="{683CE1FA-8EA5-4E0B-A4A2-AC717E52DB02}"/>
    <cellStyle name="SAPBEXHLevel3X 4 4 2 6" xfId="1750" xr:uid="{8B299E01-B3D6-400E-A954-2DA275D9ADE6}"/>
    <cellStyle name="SAPBEXHLevel3X 4 4 3" xfId="1749" xr:uid="{C2E44E4B-0698-4203-884B-5BCEAAFB83EA}"/>
    <cellStyle name="SAPBEXHLevel3X 4 4_Forecast" xfId="1748" xr:uid="{4B247FEA-1A33-447B-B423-8FD3103C300D}"/>
    <cellStyle name="SAPBEXHLevel3X 4 5" xfId="1747" xr:uid="{9AA928A4-8C3F-46B1-9134-AE8C77F2AFFE}"/>
    <cellStyle name="SAPBEXHLevel3X 4 5 2" xfId="1746" xr:uid="{AAC8B2ED-9B1D-4C30-B9A1-46D84FF714A7}"/>
    <cellStyle name="SAPBEXHLevel3X 4 5 2 2" xfId="1745" xr:uid="{1DE69424-D792-4379-BC35-E12CD0CA0CBB}"/>
    <cellStyle name="SAPBEXHLevel3X 4 5 3" xfId="1744" xr:uid="{DEFF2FB7-F4BE-42B1-98C6-3749CBCA230A}"/>
    <cellStyle name="SAPBEXHLevel3X 4 5 3 2" xfId="1743" xr:uid="{20395857-8B87-4A2F-9E0C-EB2787AF3B45}"/>
    <cellStyle name="SAPBEXHLevel3X 4 5 4" xfId="1742" xr:uid="{FACE1314-D77D-438B-AEB6-DF294C058C42}"/>
    <cellStyle name="SAPBEXHLevel3X 4 5 4 2" xfId="1741" xr:uid="{61B5DB5C-EC25-4277-A085-B47253315436}"/>
    <cellStyle name="SAPBEXHLevel3X 4 5 5" xfId="1740" xr:uid="{26F332B7-B183-400C-A638-22B4965063D0}"/>
    <cellStyle name="SAPBEXHLevel3X 4 5 6" xfId="1739" xr:uid="{FD03FCA6-A990-47CB-B685-1AC4E8EA91A7}"/>
    <cellStyle name="SAPBEXHLevel3X 4 6" xfId="1738" xr:uid="{8172EE99-11C8-441F-AD47-75181BAA4036}"/>
    <cellStyle name="SAPBEXHLevel3X 4_DSub" xfId="1737" xr:uid="{65D042CD-D42F-4D8F-ADA0-1BEDBB8990F8}"/>
    <cellStyle name="SAPBEXHLevel3X 5" xfId="1736" xr:uid="{376D80B7-BD6F-40B2-8E39-DCF3B3AA6A3E}"/>
    <cellStyle name="SAPBEXHLevel3X 5 2" xfId="1735" xr:uid="{A42B389F-E065-46C7-ACF3-4DE20CB79156}"/>
    <cellStyle name="SAPBEXHLevel3X 5 2 2" xfId="1734" xr:uid="{37C3B453-DF93-48B1-9ACF-B836098BFB70}"/>
    <cellStyle name="SAPBEXHLevel3X 5 2 2 2" xfId="1733" xr:uid="{A5B807D7-C675-4B1A-8738-1AD8AD6FD258}"/>
    <cellStyle name="SAPBEXHLevel3X 5 2 2 2 2" xfId="1732" xr:uid="{2160F8BD-B58C-4B3B-B255-3634A4556629}"/>
    <cellStyle name="SAPBEXHLevel3X 5 2 2 3" xfId="1731" xr:uid="{6CE29B7B-C6D5-4D93-BD0B-3F9797BA7AE9}"/>
    <cellStyle name="SAPBEXHLevel3X 5 2 2 3 2" xfId="1730" xr:uid="{B5D46B65-DC69-4BDD-B4E6-830D37D28F35}"/>
    <cellStyle name="SAPBEXHLevel3X 5 2 2 4" xfId="1729" xr:uid="{141B41F7-AC89-400F-9357-F4CD61892810}"/>
    <cellStyle name="SAPBEXHLevel3X 5 2 2 4 2" xfId="1728" xr:uid="{66112A71-7BE1-4646-A4A9-8E8218E827D8}"/>
    <cellStyle name="SAPBEXHLevel3X 5 2 2 5" xfId="1727" xr:uid="{F16F9B52-4DE1-4DFD-8668-9707776188BC}"/>
    <cellStyle name="SAPBEXHLevel3X 5 2 2 6" xfId="1726" xr:uid="{28121C14-7D72-43B7-B60C-5662E35CC8D5}"/>
    <cellStyle name="SAPBEXHLevel3X 5 2 3" xfId="1725" xr:uid="{2B5F2684-99E3-4558-82C4-5DAEF5B28354}"/>
    <cellStyle name="SAPBEXHLevel3X 5 2_Forecast" xfId="1724" xr:uid="{730F4008-92B8-45AB-9A1B-0882BBC7AE84}"/>
    <cellStyle name="SAPBEXHLevel3X 5 3" xfId="1723" xr:uid="{0C84A926-32C4-4A6A-ABE2-6A4D6068EBFE}"/>
    <cellStyle name="SAPBEXHLevel3X 5 3 2" xfId="1722" xr:uid="{11933EC2-E130-41F6-8DE6-09A9716FCDFB}"/>
    <cellStyle name="SAPBEXHLevel3X 5 3 2 2" xfId="1721" xr:uid="{D2E5F69C-6C0C-464C-BC62-0143127DD2DD}"/>
    <cellStyle name="SAPBEXHLevel3X 5 3 2 2 2" xfId="1720" xr:uid="{9B7417B9-E9B3-4DCC-869D-65A2F77FF73E}"/>
    <cellStyle name="SAPBEXHLevel3X 5 3 2 3" xfId="1719" xr:uid="{E079D902-BF26-4571-8941-FE79D21E60BD}"/>
    <cellStyle name="SAPBEXHLevel3X 5 3 2 3 2" xfId="1718" xr:uid="{99C7252B-96DC-43CE-84C6-3FD387B08192}"/>
    <cellStyle name="SAPBEXHLevel3X 5 3 2 4" xfId="1717" xr:uid="{8EF400DB-49C4-456A-A02D-4859FA2B6756}"/>
    <cellStyle name="SAPBEXHLevel3X 5 3 2 4 2" xfId="1716" xr:uid="{E7087BEC-A998-4E2C-8845-688A1D843D43}"/>
    <cellStyle name="SAPBEXHLevel3X 5 3 2 5" xfId="1715" xr:uid="{1B3DB5A5-A4B7-4A10-A02C-733CE964F6C0}"/>
    <cellStyle name="SAPBEXHLevel3X 5 3 2 6" xfId="1714" xr:uid="{9BA24A6D-E503-48E0-96A7-754B11FD6202}"/>
    <cellStyle name="SAPBEXHLevel3X 5 3 3" xfId="1713" xr:uid="{A6EDF9D3-675C-4653-99BB-B566B41F4D5B}"/>
    <cellStyle name="SAPBEXHLevel3X 5 3_Forecast" xfId="1712" xr:uid="{8079CCD5-0E7E-4078-A9C2-E3814A6D0861}"/>
    <cellStyle name="SAPBEXHLevel3X 5 4" xfId="1711" xr:uid="{25FBC7D7-4C59-479D-A95D-73EE8C4BCC07}"/>
    <cellStyle name="SAPBEXHLevel3X 5 4 2" xfId="1710" xr:uid="{D98C72BE-EB1C-4C7F-80E1-8307145F3D4C}"/>
    <cellStyle name="SAPBEXHLevel3X 5 4 2 2" xfId="1709" xr:uid="{52EA8E10-E8EA-4F66-BDCA-3F199F03C124}"/>
    <cellStyle name="SAPBEXHLevel3X 5 4 3" xfId="1708" xr:uid="{AE6CDDF5-9035-487E-9BA2-DD8FF363C40B}"/>
    <cellStyle name="SAPBEXHLevel3X 5 4 3 2" xfId="1707" xr:uid="{7F69537F-46C5-41D0-A803-D65E94FD36EA}"/>
    <cellStyle name="SAPBEXHLevel3X 5 4 4" xfId="1706" xr:uid="{320835C2-4C75-4983-987E-399EBFAF3858}"/>
    <cellStyle name="SAPBEXHLevel3X 5 4 4 2" xfId="1705" xr:uid="{522495B6-6CB4-4A96-9193-BA6A219BE1FD}"/>
    <cellStyle name="SAPBEXHLevel3X 5 4 5" xfId="1704" xr:uid="{34FADEE0-4AFD-471D-966C-550B306D7DD4}"/>
    <cellStyle name="SAPBEXHLevel3X 5 4 6" xfId="1703" xr:uid="{974C99B5-E669-45A4-955A-BF39F4003F7E}"/>
    <cellStyle name="SAPBEXHLevel3X 5 5" xfId="1702" xr:uid="{D4B6ED66-44D1-4F1D-99B2-A791665CDB67}"/>
    <cellStyle name="SAPBEXHLevel3X 5_DSub" xfId="1701" xr:uid="{2E3F8985-0F25-4878-ADA5-CBDE975B3C7A}"/>
    <cellStyle name="SAPBEXHLevel3X 6" xfId="1700" xr:uid="{C6EEB3C6-7D5D-49D2-93D1-4E140298C67F}"/>
    <cellStyle name="SAPBEXHLevel3X 6 2" xfId="1699" xr:uid="{CE48D233-B109-4CDD-ACA8-CCCAB9ACFEA0}"/>
    <cellStyle name="SAPBEXHLevel3X 6 2 2" xfId="1698" xr:uid="{1866C3D9-9DAC-4D21-BAE1-23EB2F68FA42}"/>
    <cellStyle name="SAPBEXHLevel3X 6 2 2 2" xfId="1697" xr:uid="{61E59EBE-22B5-4840-921C-DE05E4825A58}"/>
    <cellStyle name="SAPBEXHLevel3X 6 2 2 2 2" xfId="1696" xr:uid="{BA6F0155-5C58-4A63-A2F4-A8A2E758D7DC}"/>
    <cellStyle name="SAPBEXHLevel3X 6 2 2 3" xfId="1695" xr:uid="{34D8A6B0-963E-4B85-B72B-3B1F6F7B67EA}"/>
    <cellStyle name="SAPBEXHLevel3X 6 2 2 3 2" xfId="1694" xr:uid="{5F4DC157-65DB-4179-9DF6-473F9AC7BF11}"/>
    <cellStyle name="SAPBEXHLevel3X 6 2 2 4" xfId="1693" xr:uid="{B7A7F00B-0A98-434D-B945-0D6F59E0E3BF}"/>
    <cellStyle name="SAPBEXHLevel3X 6 2 2 4 2" xfId="1692" xr:uid="{C1F9B31C-959F-438C-9427-AD8E37F1D3FD}"/>
    <cellStyle name="SAPBEXHLevel3X 6 2 2 5" xfId="1691" xr:uid="{A84B4F51-8A23-470C-BDB0-AD3D7F4133E2}"/>
    <cellStyle name="SAPBEXHLevel3X 6 2 2 6" xfId="1690" xr:uid="{6A7F421E-C9BA-4839-ADE5-EFB8D370DB02}"/>
    <cellStyle name="SAPBEXHLevel3X 6 2 3" xfId="1689" xr:uid="{8FE968D6-1635-4E2D-B38B-63CBED3D44F6}"/>
    <cellStyle name="SAPBEXHLevel3X 6 2_Forecast" xfId="1688" xr:uid="{00B4F057-294D-4419-957B-6313046A5C2B}"/>
    <cellStyle name="SAPBEXHLevel3X 6 3" xfId="1687" xr:uid="{3CA75AF3-47BC-40AA-A2CC-A5B146A90ED3}"/>
    <cellStyle name="SAPBEXHLevel3X 6 3 2" xfId="1686" xr:uid="{940C0A21-0F5B-403A-AC23-F866E8D9D87F}"/>
    <cellStyle name="SAPBEXHLevel3X 6 3 2 2" xfId="1685" xr:uid="{755A67FE-60D4-454E-85AC-47AF10898B24}"/>
    <cellStyle name="SAPBEXHLevel3X 6 3 2 2 2" xfId="1684" xr:uid="{F7C11A56-1FF1-45FC-BE94-3A2D380DC794}"/>
    <cellStyle name="SAPBEXHLevel3X 6 3 2 3" xfId="1683" xr:uid="{F30B8476-426C-4391-B7BF-BBFB439092F6}"/>
    <cellStyle name="SAPBEXHLevel3X 6 3 2 3 2" xfId="1682" xr:uid="{0CCBAB2B-2E8D-42FF-97DE-E23C42A08A50}"/>
    <cellStyle name="SAPBEXHLevel3X 6 3 2 4" xfId="1681" xr:uid="{5AFE34B7-CF00-4AD7-B540-588BD353BF62}"/>
    <cellStyle name="SAPBEXHLevel3X 6 3 2 4 2" xfId="1680" xr:uid="{B5832A97-9C5F-46DA-8E29-83D4CEE4125C}"/>
    <cellStyle name="SAPBEXHLevel3X 6 3 2 5" xfId="1679" xr:uid="{8734962A-A42D-4254-8425-156FA3E17DB0}"/>
    <cellStyle name="SAPBEXHLevel3X 6 3 2 6" xfId="1678" xr:uid="{6A811B8E-9395-4303-931E-88F0D7CD062A}"/>
    <cellStyle name="SAPBEXHLevel3X 6 3 3" xfId="1677" xr:uid="{6DA3A73C-64B4-41D4-8B49-952EE30EE0D5}"/>
    <cellStyle name="SAPBEXHLevel3X 6 3_Forecast" xfId="1676" xr:uid="{3E3CBD24-22C2-4989-99DB-2E6FEFF2C589}"/>
    <cellStyle name="SAPBEXHLevel3X 6 4" xfId="1675" xr:uid="{18309E5B-CED0-43BE-801C-01DB2A264CE9}"/>
    <cellStyle name="SAPBEXHLevel3X 6 4 2" xfId="1674" xr:uid="{78BAFA1A-5DD1-40B7-BCE5-70189C1D0062}"/>
    <cellStyle name="SAPBEXHLevel3X 6 4 2 2" xfId="1673" xr:uid="{11A43B42-0A15-4001-9986-0E02A4780E63}"/>
    <cellStyle name="SAPBEXHLevel3X 6 4 3" xfId="1672" xr:uid="{E8EF13BD-7DAA-4B17-9233-A5DE7EC4F614}"/>
    <cellStyle name="SAPBEXHLevel3X 6 4 3 2" xfId="1671" xr:uid="{2534C181-DCFC-42C1-86C6-6DC9B1E6DDC4}"/>
    <cellStyle name="SAPBEXHLevel3X 6 4 4" xfId="1670" xr:uid="{63E36797-4838-48D5-9691-FA0CCDC225A5}"/>
    <cellStyle name="SAPBEXHLevel3X 6 4 4 2" xfId="1669" xr:uid="{EBDA9F3A-8AFE-4655-8D4D-A8B142D49296}"/>
    <cellStyle name="SAPBEXHLevel3X 6 4 5" xfId="1668" xr:uid="{DB1271DE-7F46-4F28-9752-3580A4C68970}"/>
    <cellStyle name="SAPBEXHLevel3X 6 4 6" xfId="1667" xr:uid="{3792E170-812F-4FC5-BE39-60A4B8074765}"/>
    <cellStyle name="SAPBEXHLevel3X 6 5" xfId="1666" xr:uid="{1C6E195C-622B-4D80-867C-34A34F39368C}"/>
    <cellStyle name="SAPBEXHLevel3X 6_DSub" xfId="1665" xr:uid="{34585AD6-2387-4962-A8CE-86D38631969A}"/>
    <cellStyle name="SAPBEXHLevel3X 7" xfId="1664" xr:uid="{BF227EAD-8939-4167-986E-7120807441C4}"/>
    <cellStyle name="SAPBEXHLevel3X 7 2" xfId="1663" xr:uid="{638D92CD-296A-4EBF-94CD-3E0C7CEA42AF}"/>
    <cellStyle name="SAPBEXHLevel3X 7 2 2" xfId="1662" xr:uid="{C2F13B77-98AC-4B29-B7E5-B73BDA938EF2}"/>
    <cellStyle name="SAPBEXHLevel3X 7 2 2 2" xfId="1661" xr:uid="{08210C5A-A2DD-444F-ABF2-422AEAEB3968}"/>
    <cellStyle name="SAPBEXHLevel3X 7 2 3" xfId="1660" xr:uid="{69F185FD-E40B-4D10-923A-3B451EFC0471}"/>
    <cellStyle name="SAPBEXHLevel3X 7 2 3 2" xfId="1659" xr:uid="{777A2DC2-CA69-4525-82DD-50ABA10AAB53}"/>
    <cellStyle name="SAPBEXHLevel3X 7 2 4" xfId="1658" xr:uid="{8BFB315B-8A46-41CF-B114-F295AB885661}"/>
    <cellStyle name="SAPBEXHLevel3X 7 2 5" xfId="1657" xr:uid="{60149165-0EDE-42FB-B2F3-0F84CD3796CB}"/>
    <cellStyle name="SAPBEXHLevel3X 7 2 6" xfId="1656" xr:uid="{C99A18C2-A6FA-46A6-BC01-42A3BDD22882}"/>
    <cellStyle name="SAPBEXHLevel3X 7 3" xfId="1655" xr:uid="{01E9F45B-26A7-45DA-84A8-36F67EA0D56F}"/>
    <cellStyle name="SAPBEXHLevel3X 8" xfId="1654" xr:uid="{A7CB294C-7158-41D2-947B-79A8E011BCE2}"/>
    <cellStyle name="SAPBEXHLevel3X 8 2" xfId="1653" xr:uid="{4C7B8311-F655-4B50-AA87-C7E4717EC246}"/>
    <cellStyle name="SAPBEXHLevel3X 8 2 2" xfId="1652" xr:uid="{74271F15-9E42-4ED7-823A-037664918013}"/>
    <cellStyle name="SAPBEXHLevel3X 8 2 2 2" xfId="1651" xr:uid="{BB574135-0E61-42E5-A9A2-3462C8232587}"/>
    <cellStyle name="SAPBEXHLevel3X 8 2 3" xfId="1650" xr:uid="{FB294C2D-6073-4189-93A0-696FD3C91A80}"/>
    <cellStyle name="SAPBEXHLevel3X 8 2 3 2" xfId="1649" xr:uid="{2056C45F-C75D-4B47-AA56-468D8D5B6F25}"/>
    <cellStyle name="SAPBEXHLevel3X 8 2 4" xfId="1648" xr:uid="{EC0AC6D3-4415-4CF3-BC05-304FB60E52BF}"/>
    <cellStyle name="SAPBEXHLevel3X 8 2 5" xfId="1647" xr:uid="{37870172-DF52-44A4-B05F-6ACD3D233350}"/>
    <cellStyle name="SAPBEXHLevel3X 8 2 6" xfId="1646" xr:uid="{EDF764A0-AB67-411C-A785-EC582CE3BD49}"/>
    <cellStyle name="SAPBEXHLevel3X 8 3" xfId="1645" xr:uid="{6A9721EB-7949-44A0-A1F2-4295DDA9F678}"/>
    <cellStyle name="SAPBEXHLevel3X 8 3 2" xfId="1644" xr:uid="{9C597E5E-2100-408C-9465-36ECDD6263E1}"/>
    <cellStyle name="SAPBEXHLevel3X 8 4" xfId="1643" xr:uid="{EA1C4A0B-2184-4C1C-A2AD-D34C9BE10A61}"/>
    <cellStyle name="SAPBEXHLevel3X 8 4 2" xfId="1642" xr:uid="{337F99FC-4837-4005-AC11-8D177364F66A}"/>
    <cellStyle name="SAPBEXHLevel3X 8 5" xfId="1641" xr:uid="{FAB62FCA-1083-4683-8650-C75A68986646}"/>
    <cellStyle name="SAPBEXHLevel3X 8 6" xfId="1640" xr:uid="{2675937A-F43D-4F93-B854-C03202FA6F6E}"/>
    <cellStyle name="SAPBEXHLevel3X 8 7" xfId="1639" xr:uid="{50024796-8777-48CF-AEFE-A64CC1D9491A}"/>
    <cellStyle name="SAPBEXHLevel3X 8 8" xfId="1638" xr:uid="{3B834F5C-E46D-4C24-BE75-12B56AA6F3F6}"/>
    <cellStyle name="SAPBEXHLevel3X 9" xfId="1637" xr:uid="{F12D12E8-8BA3-4138-8B55-DAAF5715D079}"/>
    <cellStyle name="SAPBEXHLevel3X 9 2" xfId="1636" xr:uid="{8219FDA6-76F8-492B-9DAC-EF6F5BB525C4}"/>
    <cellStyle name="SAPBEXHLevel3X 9 2 2" xfId="1635" xr:uid="{9D3B5D32-9264-47D1-B775-BEA4A4FDE215}"/>
    <cellStyle name="SAPBEXHLevel3X 9 3" xfId="1634" xr:uid="{9D7963FF-6393-4202-A272-412937097ED0}"/>
    <cellStyle name="SAPBEXHLevel3X 9 3 2" xfId="1633" xr:uid="{593F568C-BCC3-43DD-9FE0-A5B3F02DD2CF}"/>
    <cellStyle name="SAPBEXHLevel3X 9 4" xfId="1632" xr:uid="{74CB5EBC-2A8D-454C-8AAD-ECA0E1F0E3DD}"/>
    <cellStyle name="SAPBEXHLevel3X 9 5" xfId="1631" xr:uid="{C444EC1E-7395-43C6-883C-7FD9E6666EF8}"/>
    <cellStyle name="SAPBEXHLevel3X 9 6" xfId="1630" xr:uid="{0252FC86-4330-4555-AF09-0D32E11A16CB}"/>
    <cellStyle name="SAPBEXHLevel3X_2014 GRC ED Capital Rev00" xfId="1629" xr:uid="{D082CFC7-5182-4C85-A1F0-924D3784F977}"/>
    <cellStyle name="SAPBEXinputData" xfId="1628" xr:uid="{1287A953-941D-4251-B29A-69B548C7E510}"/>
    <cellStyle name="SAPBEXinputData 2" xfId="1627" xr:uid="{2679E2D3-73DA-4218-B850-31B6FA506C85}"/>
    <cellStyle name="SAPBEXinputData 2 2" xfId="1626" xr:uid="{CD4D9A41-78FA-41D6-BC38-B32CA7642BF7}"/>
    <cellStyle name="SAPBEXinputData 3" xfId="1625" xr:uid="{78939DB2-A5C8-4FD5-9834-AFD656CA7060}"/>
    <cellStyle name="SAPBEXinputData 3 2" xfId="1624" xr:uid="{13A37FB9-9081-46BB-988A-5E7A98F9E09F}"/>
    <cellStyle name="SAPBEXinputData 4" xfId="1623" xr:uid="{FE0CB5D7-18EE-4267-9475-B0E07F175045}"/>
    <cellStyle name="SAPBEXinputData_07 SBI IIC Monthly Report_July_Day 6_08082011" xfId="1622" xr:uid="{1A06170F-EE65-4E76-98D4-CE850FB056BD}"/>
    <cellStyle name="SAPBEXresData" xfId="53760" xr:uid="{530B9260-DEF5-4329-92AA-EED27A0C790B}"/>
    <cellStyle name="SAPBEXresData 10" xfId="1621" xr:uid="{F0D4E5A2-5C19-4F56-98A0-C69A249BD8CA}"/>
    <cellStyle name="SAPBEXresData 2" xfId="1620" xr:uid="{86BBC7CC-3A50-4175-B7C7-2F384DDF3101}"/>
    <cellStyle name="SAPBEXresData 2 2" xfId="1619" xr:uid="{0A993184-1BA9-4712-8DE6-2457B01D7BFB}"/>
    <cellStyle name="SAPBEXresData 2 2 2" xfId="1618" xr:uid="{1857D15C-AAC7-4DA1-94D2-A87C8C0BE72F}"/>
    <cellStyle name="SAPBEXresData 2 2 2 2" xfId="1617" xr:uid="{2F999B56-44FB-4170-B7C2-2D7B64DDF743}"/>
    <cellStyle name="SAPBEXresData 2 2 3" xfId="1616" xr:uid="{B5398DAF-044A-4AD4-97CB-4634182C0098}"/>
    <cellStyle name="SAPBEXresData 2 2 3 2" xfId="1615" xr:uid="{162FC780-33C2-4516-8500-1E9906788DE5}"/>
    <cellStyle name="SAPBEXresData 2 2 4" xfId="1614" xr:uid="{DA4186FA-5D1D-4A31-907F-2E13FD5F7CE4}"/>
    <cellStyle name="SAPBEXresData 2 2 4 2" xfId="1613" xr:uid="{24970E7A-1685-44A3-9B92-E578D1F1877F}"/>
    <cellStyle name="SAPBEXresData 2 2 5" xfId="1612" xr:uid="{4BAC031F-EF40-413A-86C3-81CBC32EAC28}"/>
    <cellStyle name="SAPBEXresData 2 2 6" xfId="1611" xr:uid="{12EC64CC-1614-4374-97E5-115AF221116D}"/>
    <cellStyle name="SAPBEXresData 2 3" xfId="1610" xr:uid="{C0A63726-DE94-4E09-B522-1ACE4B5239A3}"/>
    <cellStyle name="SAPBEXresData 2 3 2" xfId="1609" xr:uid="{098B665D-E892-48AD-A63B-2F0885484ABB}"/>
    <cellStyle name="SAPBEXresData 2 4" xfId="1608" xr:uid="{BBEE2CA1-3544-4816-9FDA-3067797EBDC7}"/>
    <cellStyle name="SAPBEXresData 2_Forecast" xfId="1607" xr:uid="{0AC834E4-A7A3-49E5-B898-3E204CC74C09}"/>
    <cellStyle name="SAPBEXresData 3" xfId="1606" xr:uid="{1467A935-463F-45C7-AE36-9C9BC0398D6D}"/>
    <cellStyle name="SAPBEXresData 3 2" xfId="1605" xr:uid="{A4DEB0D3-2FFA-49BF-8982-C6A983D80763}"/>
    <cellStyle name="SAPBEXresData 3 2 2" xfId="1604" xr:uid="{6339BEF3-984B-4D56-8E13-843480573A88}"/>
    <cellStyle name="SAPBEXresData 3 2 2 2" xfId="1603" xr:uid="{BB1026F4-8847-4E22-BD78-0BF4040B0167}"/>
    <cellStyle name="SAPBEXresData 3 2 3" xfId="1602" xr:uid="{959F41AF-343C-407B-B6E3-FFEB57AC45CD}"/>
    <cellStyle name="SAPBEXresData 3 2 3 2" xfId="1601" xr:uid="{86885357-FF6E-4505-8649-372EE86665D7}"/>
    <cellStyle name="SAPBEXresData 3 2 4" xfId="1600" xr:uid="{AAE41948-9A37-49D6-B9EB-B5997712AB1C}"/>
    <cellStyle name="SAPBEXresData 3 2 5" xfId="1599" xr:uid="{0BCAD6B9-8185-47DE-B2F0-92BAF004521B}"/>
    <cellStyle name="SAPBEXresData 3 2 6" xfId="1598" xr:uid="{A70E1048-C831-4DA4-8D7D-83E73AE80088}"/>
    <cellStyle name="SAPBEXresData 3 3" xfId="1597" xr:uid="{273F8667-29CB-4FF7-B901-1A45427F4191}"/>
    <cellStyle name="SAPBEXresData 3 3 2" xfId="1596" xr:uid="{C3FDD4FA-EA3C-49D2-9C61-28FAFBBA26F7}"/>
    <cellStyle name="SAPBEXresData 3 4" xfId="1595" xr:uid="{31911E1E-113C-48AB-97EB-99645441DE58}"/>
    <cellStyle name="SAPBEXresData 3 4 2" xfId="164" xr:uid="{09625483-B9E7-46E7-BEDE-E4E9FC31279F}"/>
    <cellStyle name="SAPBEXresData 3 5" xfId="1594" xr:uid="{F2EA40FC-BB72-45F5-BC11-EAAFF4D9A89D}"/>
    <cellStyle name="SAPBEXresData 4" xfId="1593" xr:uid="{591BDF30-1197-487E-9239-C7E45F70AB48}"/>
    <cellStyle name="SAPBEXresData 4 2" xfId="1592" xr:uid="{B1D2FC02-D30E-4EF3-8C99-D3A6FD16C6C4}"/>
    <cellStyle name="SAPBEXresData 4 2 2" xfId="1591" xr:uid="{A558BCCB-C7A1-49E2-A59E-8AFC3626E36A}"/>
    <cellStyle name="SAPBEXresData 4 2 2 2" xfId="1590" xr:uid="{E291A7E0-084C-4A30-B887-2AFE0314CEF4}"/>
    <cellStyle name="SAPBEXresData 4 2 3" xfId="1589" xr:uid="{5E9E4717-1623-4FC2-B66D-1740E420A7E8}"/>
    <cellStyle name="SAPBEXresData 4 2 3 2" xfId="1588" xr:uid="{4F10A974-1C92-41E0-98BB-B0FD492765A2}"/>
    <cellStyle name="SAPBEXresData 4 2 4" xfId="1587" xr:uid="{35E79031-A47E-4B84-B81D-33BE82B27667}"/>
    <cellStyle name="SAPBEXresData 4 2 5" xfId="1586" xr:uid="{9847EB59-AA5B-4032-84BE-02F6D2F7BBCE}"/>
    <cellStyle name="SAPBEXresData 4 2 6" xfId="1585" xr:uid="{64B3DE9E-3FA9-4622-992E-0A78AF3BACCC}"/>
    <cellStyle name="SAPBEXresData 4 3" xfId="1584" xr:uid="{320BDA04-A2AA-4F24-B69C-43132C3DD2A2}"/>
    <cellStyle name="SAPBEXresData 4 3 2" xfId="1583" xr:uid="{3D822D1A-52CD-4664-B917-436E1EF6B687}"/>
    <cellStyle name="SAPBEXresData 4 4" xfId="1582" xr:uid="{18442DE6-4F66-445A-AC3E-95A9E3869A23}"/>
    <cellStyle name="SAPBEXresData 4 4 2" xfId="1581" xr:uid="{4ACD078C-AC8B-418A-B29B-53E02CF5E543}"/>
    <cellStyle name="SAPBEXresData 4 5" xfId="1580" xr:uid="{FC59E0BF-2B68-4981-9940-343FA790D797}"/>
    <cellStyle name="SAPBEXresData 4 6" xfId="1579" xr:uid="{8D882DA2-D617-4A45-899A-7EC760D4962C}"/>
    <cellStyle name="SAPBEXresData 4 7" xfId="1578" xr:uid="{02229AB0-1475-430E-9148-356B82083AFA}"/>
    <cellStyle name="SAPBEXresData 4 8" xfId="1577" xr:uid="{AD7BCB7C-BE66-4060-B0B2-38425D95B42D}"/>
    <cellStyle name="SAPBEXresData 5" xfId="1576" xr:uid="{827CDDDA-BCBE-42A6-94F5-185148BDAA8A}"/>
    <cellStyle name="SAPBEXresData 5 2" xfId="1575" xr:uid="{DB252360-CB10-4B2A-9250-3897AB29A7BC}"/>
    <cellStyle name="SAPBEXresData 5 2 2" xfId="1574" xr:uid="{5D8DDABD-A8B5-4338-8B10-0350AF6DC8A7}"/>
    <cellStyle name="SAPBEXresData 5 3" xfId="1573" xr:uid="{7DC91E83-710F-49D4-8512-8977EA366232}"/>
    <cellStyle name="SAPBEXresData 5 3 2" xfId="1572" xr:uid="{F0BFBA16-6869-4A4E-B1D5-7FB5B429DDCA}"/>
    <cellStyle name="SAPBEXresData 5 4" xfId="1571" xr:uid="{7596B37D-5EE2-44C4-BFEA-72650F430A12}"/>
    <cellStyle name="SAPBEXresData 5 5" xfId="1570" xr:uid="{233DA078-4F8C-4A83-AE9E-2C95922DCF2F}"/>
    <cellStyle name="SAPBEXresData 5 6" xfId="1569" xr:uid="{B31CF7B4-19D4-457B-9702-9E15849A7126}"/>
    <cellStyle name="SAPBEXresData 6" xfId="1568" xr:uid="{E71E0503-F628-4582-B97C-9C30B28C54C4}"/>
    <cellStyle name="SAPBEXresData 6 2" xfId="1567" xr:uid="{B021C90C-A170-4C29-A0D1-4F66B3D43F13}"/>
    <cellStyle name="SAPBEXresData 6 2 2" xfId="1566" xr:uid="{B5963DA2-1E0C-4175-B0D4-72A461E8E1F8}"/>
    <cellStyle name="SAPBEXresData 6 3" xfId="1565" xr:uid="{14BEC053-FF42-4A8F-8A54-B9C3E8617B21}"/>
    <cellStyle name="SAPBEXresData 7" xfId="1564" xr:uid="{F3C4E24B-4D33-4F0D-9F90-475F3170BF9D}"/>
    <cellStyle name="SAPBEXresData 7 2" xfId="1563" xr:uid="{D9811DC3-8C0F-47F5-94CB-2987F6DF8018}"/>
    <cellStyle name="SAPBEXresData 8" xfId="1562" xr:uid="{B54374B5-1EEC-430E-9877-8D3008D023B7}"/>
    <cellStyle name="SAPBEXresData 9" xfId="1561" xr:uid="{421D093F-417A-4604-9915-6AC17E0A178B}"/>
    <cellStyle name="SAPBEXresData_DSub" xfId="1560" xr:uid="{BEB15242-7820-4752-B568-9BADECEAA14D}"/>
    <cellStyle name="SAPBEXresDataEmph" xfId="53759" xr:uid="{350596E2-EB33-4AB1-8054-2C4D8344D645}"/>
    <cellStyle name="SAPBEXresDataEmph 2" xfId="1559" xr:uid="{B8278346-A7B5-424D-9B36-4591C286C4D8}"/>
    <cellStyle name="SAPBEXresDataEmph 2 2" xfId="1558" xr:uid="{FCA8C266-55F8-4783-9F8B-E23A02D67C5E}"/>
    <cellStyle name="SAPBEXresDataEmph 2 2 2" xfId="1557" xr:uid="{6822DC1B-EBAE-4D0D-B775-E77E0439F30D}"/>
    <cellStyle name="SAPBEXresDataEmph 2 2 2 2" xfId="1556" xr:uid="{B675C86A-DDE8-4670-8D6E-711BD5216B35}"/>
    <cellStyle name="SAPBEXresDataEmph 2 2 3" xfId="1555" xr:uid="{90EF3F31-E91A-4EF8-8A7B-56AFE737940C}"/>
    <cellStyle name="SAPBEXresDataEmph 2 2 3 2" xfId="1554" xr:uid="{E980108B-6527-4CDB-97A9-BAE8A48C9B3B}"/>
    <cellStyle name="SAPBEXresDataEmph 2 2 4" xfId="1553" xr:uid="{8CD18839-F8DE-4CE3-ACA7-4AACE395B159}"/>
    <cellStyle name="SAPBEXresDataEmph 2 2 5" xfId="1552" xr:uid="{28C6A85E-5EF5-4E1B-9940-A4DAA4BD8535}"/>
    <cellStyle name="SAPBEXresDataEmph 2 2 6" xfId="1551" xr:uid="{68847C86-8485-41BC-9B51-F2669658E5E3}"/>
    <cellStyle name="SAPBEXresDataEmph 2 3" xfId="1550" xr:uid="{E797346A-B29C-44B1-9231-21EFB6AE43AB}"/>
    <cellStyle name="SAPBEXresDataEmph 3" xfId="1549" xr:uid="{3D14D534-CDD7-4616-91C7-8BDD954BA374}"/>
    <cellStyle name="SAPBEXresDataEmph 3 2" xfId="1548" xr:uid="{A2D7CA72-F875-442E-B8A6-62248A60026A}"/>
    <cellStyle name="SAPBEXresDataEmph 3 2 2" xfId="1547" xr:uid="{7356A33B-5893-4019-A220-ADD5F91325A0}"/>
    <cellStyle name="SAPBEXresDataEmph 3 2 2 2" xfId="1546" xr:uid="{6B867C0C-DAC0-47E2-8C84-F1E246587FBA}"/>
    <cellStyle name="SAPBEXresDataEmph 3 2 3" xfId="1545" xr:uid="{68675EAE-470F-41DB-979B-42B7EDE54259}"/>
    <cellStyle name="SAPBEXresDataEmph 3 2 3 2" xfId="1544" xr:uid="{7A10A60C-9CA8-484F-BD77-302FF3BB8E79}"/>
    <cellStyle name="SAPBEXresDataEmph 3 2 4" xfId="1543" xr:uid="{CABFFFDE-2CED-4BAE-BFB5-52C91F7D0564}"/>
    <cellStyle name="SAPBEXresDataEmph 3 2 5" xfId="1542" xr:uid="{E264AF2E-4449-4159-81AE-AE50D2D63E0E}"/>
    <cellStyle name="SAPBEXresDataEmph 3 2 6" xfId="1541" xr:uid="{19CDD94C-7CBC-4ECD-BE53-828CEA1B9885}"/>
    <cellStyle name="SAPBEXresDataEmph 3 3" xfId="1540" xr:uid="{3F65CBB6-2EDB-43A1-AD76-342DC5821B67}"/>
    <cellStyle name="SAPBEXresDataEmph 3 3 2" xfId="1539" xr:uid="{BBBAF7AD-8107-421F-B911-CCC60E7411E5}"/>
    <cellStyle name="SAPBEXresDataEmph 3 4" xfId="1538" xr:uid="{B3BE4BA4-CEC8-4243-9CA8-A5FD3598E35D}"/>
    <cellStyle name="SAPBEXresDataEmph 3 4 2" xfId="1537" xr:uid="{245F9FE0-C729-4C7D-B1A8-3ADD60B18B55}"/>
    <cellStyle name="SAPBEXresDataEmph 3 5" xfId="1536" xr:uid="{C2AF3764-F8DE-42EF-AB4F-6BD88395ABE0}"/>
    <cellStyle name="SAPBEXresDataEmph 3 6" xfId="1535" xr:uid="{724B0F18-F308-4CE7-9760-5CF21E067B15}"/>
    <cellStyle name="SAPBEXresDataEmph 3 7" xfId="1534" xr:uid="{5E884996-D3D1-4219-B3D5-8B829ABB881D}"/>
    <cellStyle name="SAPBEXresDataEmph 3 8" xfId="1533" xr:uid="{E9D4CB1F-D526-4A12-A843-4435E4E7101E}"/>
    <cellStyle name="SAPBEXresDataEmph 4" xfId="1532" xr:uid="{8524BF89-EC04-42B9-BBF4-CBF9FE731FEF}"/>
    <cellStyle name="SAPBEXresDataEmph 4 2" xfId="1531" xr:uid="{9A9E23AC-0E7C-4949-9567-371ABA24A95A}"/>
    <cellStyle name="SAPBEXresDataEmph 4 2 2" xfId="1530" xr:uid="{795D76AA-8FA4-4223-9B22-FE6A0088CA6B}"/>
    <cellStyle name="SAPBEXresDataEmph 4 3" xfId="1529" xr:uid="{F312E3AF-421B-4127-BA6A-32FA9BFC7229}"/>
    <cellStyle name="SAPBEXresDataEmph 4 3 2" xfId="1528" xr:uid="{DCD1883E-FE62-48C2-9C6E-CEAAEB18E056}"/>
    <cellStyle name="SAPBEXresDataEmph 4 4" xfId="1527" xr:uid="{929A4F43-F4FE-44B4-9267-D0AB21F06004}"/>
    <cellStyle name="SAPBEXresDataEmph 4 5" xfId="1526" xr:uid="{1CD39EB3-4A21-47AF-85B0-B77D304AC3E9}"/>
    <cellStyle name="SAPBEXresDataEmph 4 6" xfId="1525" xr:uid="{AB197497-3261-4932-9C2B-B8CA7D96C703}"/>
    <cellStyle name="SAPBEXresDataEmph 5" xfId="163" xr:uid="{6B19161D-91FF-4F68-8522-63C96E07D6A7}"/>
    <cellStyle name="SAPBEXresDataEmph 6" xfId="53973" xr:uid="{728BC53A-D254-47E7-A790-68D2919A0B3D}"/>
    <cellStyle name="SAPBEXresDataEmph_Forecast" xfId="162" xr:uid="{E3B95DF5-AA44-4A13-88D2-119856319EED}"/>
    <cellStyle name="SAPBEXresExc1" xfId="53758" xr:uid="{FB1A0D95-8B0D-48CD-999D-894E5F60AB04}"/>
    <cellStyle name="SAPBEXresExc1 2" xfId="161" xr:uid="{B2ABCFB6-54A6-4EAC-8AB5-B6C5E7DF7242}"/>
    <cellStyle name="SAPBEXresExc1 2 2" xfId="1524" xr:uid="{1B26A643-746A-4508-A5C2-19AE7CFA38BD}"/>
    <cellStyle name="SAPBEXresExc1 2 2 2" xfId="1523" xr:uid="{6C110AFC-C02B-4546-B583-7ABB4EFE85AA}"/>
    <cellStyle name="SAPBEXresExc1 2 3" xfId="53997" xr:uid="{0F78D503-39B3-44CB-BE17-B78035A3D75F}"/>
    <cellStyle name="SAPBEXresExc1 2 4" xfId="1522" xr:uid="{CCD56E95-E3DE-46A4-A203-3FA207A5B77A}"/>
    <cellStyle name="SAPBEXresExc1 2_07 SBI IIC Monthly Report_July_Day 6_08082011" xfId="160" xr:uid="{4B3EFA5E-9E92-49EE-BAD4-06E75D91DE78}"/>
    <cellStyle name="SAPBEXresExc1 3" xfId="1521" xr:uid="{D97D5468-4961-4773-9E20-33873F2E852C}"/>
    <cellStyle name="SAPBEXresExc1 3 2" xfId="1520" xr:uid="{A5A4F701-5263-42CC-BAB5-CDA0AD61ADE1}"/>
    <cellStyle name="SAPBEXresExc1 4" xfId="1519" xr:uid="{ED0F3FEF-5464-48E9-81A3-95B2101005B3}"/>
    <cellStyle name="SAPBEXresExc1 4 2" xfId="1518" xr:uid="{12BBA6EA-2508-436A-9A1A-D051CBD73978}"/>
    <cellStyle name="SAPBEXresExc1 4 2 2" xfId="159" xr:uid="{7F3C6224-E89C-4004-AA01-C8555F23DEF3}"/>
    <cellStyle name="SAPBEXresExc1 4 3" xfId="1517" xr:uid="{DF4381CD-27BA-4F3C-BCD3-FE3948A6C0FF}"/>
    <cellStyle name="SAPBEXresExc1 5" xfId="1516" xr:uid="{D2B83211-39BE-4871-B5BC-77ADAD90DD7A}"/>
    <cellStyle name="SAPBEXresExc1_ IIC Summary " xfId="74" xr:uid="{4F5D8C60-9DDB-425D-8CBD-B08B6845A221}"/>
    <cellStyle name="SAPBEXresExc1Emph" xfId="53757" xr:uid="{15968A88-38E0-468B-A630-120736907FDC}"/>
    <cellStyle name="SAPBEXresExc1Emph 2" xfId="1515" xr:uid="{15A32EF5-E72F-48DD-9C8C-EFD817EB8A53}"/>
    <cellStyle name="SAPBEXresExc1Emph 2 2" xfId="53982" xr:uid="{718A8092-675D-45DC-BECD-959B7BFEC762}"/>
    <cellStyle name="SAPBEXresExc1Emph 2 2 2" xfId="1514" xr:uid="{1DDE45CC-20A6-4805-8522-D2EFC71A4EA8}"/>
    <cellStyle name="SAPBEXresExc1Emph 2 3" xfId="1513" xr:uid="{F630C435-A7D3-4046-ADFD-BDA106400643}"/>
    <cellStyle name="SAPBEXresExc1Emph 2 4" xfId="1512" xr:uid="{019831E0-B10F-442A-B4E9-55758DB88AE1}"/>
    <cellStyle name="SAPBEXresExc1Emph 2_07 SBI IIC Monthly Report_July_Day 6_08082011" xfId="158" xr:uid="{A9606127-1670-40CF-92D8-58F733660C9A}"/>
    <cellStyle name="SAPBEXresExc1Emph 3" xfId="157" xr:uid="{75A10BE3-331B-4755-8CB5-EA41BF250C31}"/>
    <cellStyle name="SAPBEXresExc1Emph 3 2" xfId="156" xr:uid="{4549F22B-4283-4718-8C9C-79677084E1D6}"/>
    <cellStyle name="SAPBEXresExc1Emph 4" xfId="155" xr:uid="{CC1243EA-DB18-41EB-A36F-D7F17C62F9AC}"/>
    <cellStyle name="SAPBEXresExc1Emph 4 2" xfId="154" xr:uid="{3B62FF2F-117B-4107-B261-1DF939AB0156}"/>
    <cellStyle name="SAPBEXresExc1Emph 4 2 2" xfId="54007" xr:uid="{D0700E11-F5F0-41A7-B44F-CC1FFD2497B7}"/>
    <cellStyle name="SAPBEXresExc1Emph 4 3" xfId="1511" xr:uid="{D5969977-8387-46B3-88AF-4D30AB49304F}"/>
    <cellStyle name="SAPBEXresExc1Emph 5" xfId="1510" xr:uid="{16F85835-A328-489C-A529-831E13F08A9A}"/>
    <cellStyle name="SAPBEXresExc1Emph_ IIC Summary " xfId="75" xr:uid="{8A552A06-8FCD-4C1C-BE63-709A9736FA1A}"/>
    <cellStyle name="SAPBEXresExc2" xfId="53756" xr:uid="{4BBA8120-9CFA-4DC4-ADDF-7AB1B884C99C}"/>
    <cellStyle name="SAPBEXresExc2 2" xfId="1509" xr:uid="{778EAFE6-52B3-49BA-AD25-F2EEDF4D7A5E}"/>
    <cellStyle name="SAPBEXresExc2 2 2" xfId="1508" xr:uid="{4DE48A1D-6217-41ED-991C-1D61967FB830}"/>
    <cellStyle name="SAPBEXresExc2 2 2 2" xfId="1507" xr:uid="{E546B5B1-C1A6-4747-9F22-F0C514F0365B}"/>
    <cellStyle name="SAPBEXresExc2 2 3" xfId="1506" xr:uid="{F46EF055-14AA-467B-8AB7-1C4E322AF58D}"/>
    <cellStyle name="SAPBEXresExc2 2 4" xfId="1505" xr:uid="{0A2EF8AF-CB21-4733-9DDA-CD4C4434BC00}"/>
    <cellStyle name="SAPBEXresExc2 2_07 SBI IIC Monthly Report_July_Day 6_08082011" xfId="53984" xr:uid="{1366DBF2-5D16-4A79-9025-B92E047988C9}"/>
    <cellStyle name="SAPBEXresExc2 3" xfId="1504" xr:uid="{D60C4183-98A0-4AEA-BF89-A5CA1D3CBB83}"/>
    <cellStyle name="SAPBEXresExc2 3 2" xfId="1503" xr:uid="{6332670B-51BD-44BB-AE56-656743924FBC}"/>
    <cellStyle name="SAPBEXresExc2 4" xfId="1502" xr:uid="{85A80AB2-A20D-4F5B-8B08-8DCFC329AF78}"/>
    <cellStyle name="SAPBEXresExc2 4 2" xfId="1501" xr:uid="{CAC3F01E-5A0D-475D-A50D-090E2E882B35}"/>
    <cellStyle name="SAPBEXresExc2 4 2 2" xfId="1500" xr:uid="{9745CDD8-E546-4F32-BB4E-63137440B98E}"/>
    <cellStyle name="SAPBEXresExc2 4 3" xfId="1499" xr:uid="{22605B3D-8F89-48EE-8FC7-B9FE39DD7EF2}"/>
    <cellStyle name="SAPBEXresExc2 5" xfId="1498" xr:uid="{492E9545-D164-43BF-B17D-4775FFCA1EE8}"/>
    <cellStyle name="SAPBEXresExc2_ IIC Summary " xfId="76" xr:uid="{9D10A5E5-136A-4870-BDDC-874AD277896E}"/>
    <cellStyle name="SAPBEXresExc2Emph" xfId="53755" xr:uid="{DA33F41E-FBD9-4664-BE3E-FFC205E18131}"/>
    <cellStyle name="SAPBEXresExc2Emph 2" xfId="1497" xr:uid="{C24F09DD-4542-49C9-ABE7-2746E6096B22}"/>
    <cellStyle name="SAPBEXresExc2Emph 2 2" xfId="1496" xr:uid="{0A5987DD-E1A7-4719-BF77-F3CCB329F033}"/>
    <cellStyle name="SAPBEXresExc2Emph 2 2 2" xfId="1495" xr:uid="{F1DB51B0-48DD-4A5A-B0B6-C11C24BF7A2B}"/>
    <cellStyle name="SAPBEXresExc2Emph 2 3" xfId="1494" xr:uid="{FD9D5BA3-BCC0-40B2-B28D-CD9826E55E10}"/>
    <cellStyle name="SAPBEXresExc2Emph 2 4" xfId="1493" xr:uid="{8DDFFF49-65A6-405E-B736-7EB52C4A84CA}"/>
    <cellStyle name="SAPBEXresExc2Emph 2_07 SBI IIC Monthly Report_July_Day 6_08082011" xfId="1492" xr:uid="{9358DD24-A615-4BE7-9826-5B90409F3120}"/>
    <cellStyle name="SAPBEXresExc2Emph 3" xfId="1491" xr:uid="{ECE38ADB-46A0-44E1-A3A0-500BEAF5DAD9}"/>
    <cellStyle name="SAPBEXresExc2Emph 3 2" xfId="1490" xr:uid="{F5B7B600-E499-4045-986D-AD21C9683994}"/>
    <cellStyle name="SAPBEXresExc2Emph 4" xfId="153" xr:uid="{60D12A12-3B39-44AC-A6D3-A04EA73670E3}"/>
    <cellStyle name="SAPBEXresExc2Emph 4 2" xfId="1489" xr:uid="{9A3E8121-E70F-478D-9EBB-28A7EF195304}"/>
    <cellStyle name="SAPBEXresExc2Emph 4 2 2" xfId="1488" xr:uid="{BF11FD32-BC27-4090-9C03-B997C6117E2B}"/>
    <cellStyle name="SAPBEXresExc2Emph 4 3" xfId="1487" xr:uid="{D2956840-3854-4952-9917-45B2E06720A5}"/>
    <cellStyle name="SAPBEXresExc2Emph 5" xfId="1486" xr:uid="{458977C7-4826-412C-A02D-247D39BC5573}"/>
    <cellStyle name="SAPBEXresExc2Emph_ IIC Summary " xfId="77" xr:uid="{B2F6FBB6-A915-45B1-A82E-191788FCA452}"/>
    <cellStyle name="SAPBEXresItem" xfId="53754" xr:uid="{FB6F0C1D-E511-4DC1-8DAF-D44DD4206DC5}"/>
    <cellStyle name="SAPBEXresItem 2" xfId="1485" xr:uid="{B675AF93-9F4F-4713-B78B-9039D818AAF1}"/>
    <cellStyle name="SAPBEXresItem 2 2" xfId="1484" xr:uid="{680A3576-B9FB-468D-81C9-4C4DDBB96127}"/>
    <cellStyle name="SAPBEXresItem 2 2 2" xfId="1483" xr:uid="{F3940F53-DABC-48C6-9ACA-5A32006FE902}"/>
    <cellStyle name="SAPBEXresItem 2 2 2 2" xfId="1482" xr:uid="{4D969BB0-CDA3-4784-9B24-E77B29520624}"/>
    <cellStyle name="SAPBEXresItem 2 2 3" xfId="1481" xr:uid="{5548C80D-DD74-4DD4-97CC-4293A531170A}"/>
    <cellStyle name="SAPBEXresItem 2 2 4" xfId="1480" xr:uid="{497998DE-CDAA-4C79-9CA2-9E710F2C2E21}"/>
    <cellStyle name="SAPBEXresItem 2 3" xfId="1479" xr:uid="{1D9AE394-8446-4AB9-AB53-B27848EB56E7}"/>
    <cellStyle name="SAPBEXresItem 2 3 2" xfId="1478" xr:uid="{493D0B7F-BE8F-4873-95DD-F331C1CDB8D7}"/>
    <cellStyle name="SAPBEXresItem 2 4" xfId="1477" xr:uid="{A9E2FDB8-5CD7-4387-9625-6F1B5536413C}"/>
    <cellStyle name="SAPBEXresItem 2 4 2" xfId="1476" xr:uid="{2C65B8F8-E2B2-48B7-8383-6331A762DBF1}"/>
    <cellStyle name="SAPBEXresItem 2 5" xfId="1475" xr:uid="{BBA787C3-39A8-462C-83A4-31BA670E3460}"/>
    <cellStyle name="SAPBEXresItem 2 5 2" xfId="1474" xr:uid="{69ED239A-133A-453C-97FA-59082789E9E6}"/>
    <cellStyle name="SAPBEXresItem 2 6" xfId="1473" xr:uid="{EC0B4C69-D4A9-4A8B-B7A5-D0C7861F0577}"/>
    <cellStyle name="SAPBEXresItem 3" xfId="1472" xr:uid="{138B03D1-FB2E-4B51-9BEA-1A50C29C66DE}"/>
    <cellStyle name="SAPBEXresItem 3 2" xfId="1471" xr:uid="{F8CF3D47-B8D6-43DB-A212-B553D3A5C760}"/>
    <cellStyle name="SAPBEXresItem 3 2 2" xfId="1470" xr:uid="{858D1D1B-DC0D-47E1-9179-00A22AE1A2DC}"/>
    <cellStyle name="SAPBEXresItem 3 2 2 2" xfId="1469" xr:uid="{B4351838-91D4-4355-8FA6-6A2EE45D1EC0}"/>
    <cellStyle name="SAPBEXresItem 3 2 2 2 2" xfId="1468" xr:uid="{B63A90FF-D089-4C93-8C0B-7D5473D96D62}"/>
    <cellStyle name="SAPBEXresItem 3 2 2 3" xfId="1467" xr:uid="{692D6D28-3A9B-41EB-93E5-9BC1F7F2FA3A}"/>
    <cellStyle name="SAPBEXresItem 3 2 2 4" xfId="1466" xr:uid="{C2D24B61-E094-4B1C-964C-BB1491F92CAA}"/>
    <cellStyle name="SAPBEXresItem 3 2 3" xfId="1465" xr:uid="{FD18EB77-F7C3-4B22-BF11-227B609377D3}"/>
    <cellStyle name="SAPBEXresItem 3 2 3 2" xfId="1464" xr:uid="{7F923C43-372F-461D-8DA8-4B547ADF955F}"/>
    <cellStyle name="SAPBEXresItem 3 2 4" xfId="1463" xr:uid="{4C93828D-CC81-4403-99AF-E5239A12C25A}"/>
    <cellStyle name="SAPBEXresItem 3 2 5" xfId="1462" xr:uid="{3CC85A9D-3475-416E-9F3B-362EF538312E}"/>
    <cellStyle name="SAPBEXresItem 3 3" xfId="1461" xr:uid="{58A57EE0-3992-4903-92B2-421C4A23C433}"/>
    <cellStyle name="SAPBEXresItem 3 3 2" xfId="1460" xr:uid="{1BAF2B68-1BD1-4427-AF78-09F4A9DF8CA9}"/>
    <cellStyle name="SAPBEXresItem 3 3 2 2" xfId="1459" xr:uid="{6BC8BE8F-C65F-404E-B978-8B36E53D9436}"/>
    <cellStyle name="SAPBEXresItem 3 3 3" xfId="1458" xr:uid="{F94D9111-C2C2-45F1-8674-B3CDC24D6068}"/>
    <cellStyle name="SAPBEXresItem 3 3 4" xfId="1457" xr:uid="{6856486E-1A86-41C9-97DA-13DF901254AE}"/>
    <cellStyle name="SAPBEXresItem 3 4" xfId="1456" xr:uid="{92E35680-C895-4EB4-A8C6-179ADA54FAE1}"/>
    <cellStyle name="SAPBEXresItem 4" xfId="1455" xr:uid="{2ACCD017-0916-46B1-B19E-A16CC4A0BA08}"/>
    <cellStyle name="SAPBEXresItem 4 2" xfId="1454" xr:uid="{B6BB959F-C4A2-4071-9618-4DEA283EB2F2}"/>
    <cellStyle name="SAPBEXresItem 4 2 2" xfId="1453" xr:uid="{FFEAAB77-4ACC-4799-9839-011BF873BBAD}"/>
    <cellStyle name="SAPBEXresItem 4 2 2 2" xfId="1452" xr:uid="{B0022993-DC05-41B9-94B7-94DE2F2B3322}"/>
    <cellStyle name="SAPBEXresItem 4 2 3" xfId="1451" xr:uid="{A908B54C-1FEC-4F5C-95E7-DA75B72FA5FF}"/>
    <cellStyle name="SAPBEXresItem 4 2 4" xfId="1450" xr:uid="{0D287A3A-BC61-492C-AB6A-A53D55EB051F}"/>
    <cellStyle name="SAPBEXresItem 4 3" xfId="1449" xr:uid="{9C5E2B93-94ED-4FBA-BA79-13FF2B7C24B6}"/>
    <cellStyle name="SAPBEXresItem 4 3 2" xfId="1448" xr:uid="{F4EC7222-3B11-4D73-9C91-A3C5053C0C27}"/>
    <cellStyle name="SAPBEXresItem 4 4" xfId="1447" xr:uid="{A6071505-BF00-44DC-AFDB-A5BA242F4D5D}"/>
    <cellStyle name="SAPBEXresItem 4 5" xfId="1446" xr:uid="{EC698562-17B6-4AC0-9F93-F311BC061CA6}"/>
    <cellStyle name="SAPBEXresItem 5" xfId="1445" xr:uid="{61A77A88-27D5-4DF1-9498-BEA34ED060EA}"/>
    <cellStyle name="SAPBEXresItem 5 2" xfId="1444" xr:uid="{255EFBDC-C1A9-4A32-886C-2CB16A20E5F3}"/>
    <cellStyle name="SAPBEXresItem 5 2 2" xfId="1443" xr:uid="{7A7834FC-E545-40B9-ABEF-0D810444B251}"/>
    <cellStyle name="SAPBEXresItem 5 3" xfId="1442" xr:uid="{E5528A46-4A26-43AA-8B0A-0A82964C3C2F}"/>
    <cellStyle name="SAPBEXresItem 6" xfId="1441" xr:uid="{5D3C33FE-974D-4DD4-8E58-3122314867BE}"/>
    <cellStyle name="SAPBEXresItem 6 2" xfId="1440" xr:uid="{FBDB2DF3-CB2C-4AFE-8F34-A9C65A8AA1B6}"/>
    <cellStyle name="SAPBEXresItem 6 2 2" xfId="1439" xr:uid="{FBBD5F00-3ECC-428D-B41C-C48BC62A509A}"/>
    <cellStyle name="SAPBEXresItem 7" xfId="1438" xr:uid="{2784A874-1A90-4098-9238-955C71ABFAED}"/>
    <cellStyle name="SAPBEXresItem 8" xfId="1437" xr:uid="{AD1B2D93-3C36-42FF-91B2-62A01FF26633}"/>
    <cellStyle name="SAPBEXresItem_ IIC Summary " xfId="78" xr:uid="{2858D2E5-3293-4968-AB4E-19BCDB120980}"/>
    <cellStyle name="SAPBEXresItemX" xfId="53753" xr:uid="{EB4A6760-4F5F-4901-8C58-C56D85B57125}"/>
    <cellStyle name="SAPBEXresItemX 10" xfId="1436" xr:uid="{79667AC1-1970-411C-9506-923721BA0B89}"/>
    <cellStyle name="SAPBEXresItemX 11" xfId="1435" xr:uid="{E1550EFD-C9DE-46DC-804C-BD55B26CC4F8}"/>
    <cellStyle name="SAPBEXresItemX 2" xfId="1434" xr:uid="{F25BB09D-B1B2-447A-82DF-887DBB6E88A4}"/>
    <cellStyle name="SAPBEXresItemX 2 2" xfId="1433" xr:uid="{5A90F42E-377B-4E77-A90B-0F42B4F5503A}"/>
    <cellStyle name="SAPBEXresItemX 2 2 2" xfId="1432" xr:uid="{E8474851-BE0F-4329-9EEE-5AC722738FAE}"/>
    <cellStyle name="SAPBEXresItemX 2 2 2 2" xfId="1431" xr:uid="{3E818D17-3535-4210-9723-FF3EB3CC6084}"/>
    <cellStyle name="SAPBEXresItemX 2 2 3" xfId="1430" xr:uid="{C92C8B83-8A96-4FC7-9444-EF663D975C9D}"/>
    <cellStyle name="SAPBEXresItemX 2 2 3 2" xfId="1429" xr:uid="{002A6A93-B0A9-4606-BD20-9E99687BCDEC}"/>
    <cellStyle name="SAPBEXresItemX 2 2 4" xfId="1428" xr:uid="{37D21AE2-650C-4F13-BB50-4AC8E80336D5}"/>
    <cellStyle name="SAPBEXresItemX 2 2 4 2" xfId="1427" xr:uid="{C81DED16-4F04-46C8-9E0C-EBB71F606FDA}"/>
    <cellStyle name="SAPBEXresItemX 2 2 5" xfId="1426" xr:uid="{E572644B-3C75-436B-A39F-6D1D12AD6D93}"/>
    <cellStyle name="SAPBEXresItemX 2 2 6" xfId="1425" xr:uid="{95AA8C30-F13A-4446-AB13-A3AA7807FF2A}"/>
    <cellStyle name="SAPBEXresItemX 2 3" xfId="1424" xr:uid="{1754B2F1-6F3E-4CD9-B866-26272A4939BC}"/>
    <cellStyle name="SAPBEXresItemX 2 3 2" xfId="1423" xr:uid="{635F6CF2-248A-4504-82CD-BDCF097A224D}"/>
    <cellStyle name="SAPBEXresItemX 2 4" xfId="1422" xr:uid="{ADB8C29D-C471-4546-BA4C-F468BA885694}"/>
    <cellStyle name="SAPBEXresItemX 2 5" xfId="1421" xr:uid="{99AECA3B-A2C6-4D24-884E-26E6FE0E5DC0}"/>
    <cellStyle name="SAPBEXresItemX 2 6" xfId="1420" xr:uid="{017866E5-FD54-4D11-95A3-77ADFBD4BC74}"/>
    <cellStyle name="SAPBEXresItemX 2_Forecast" xfId="1419" xr:uid="{5D7EF511-9FA4-40B8-83BB-9C7E0EACF9AD}"/>
    <cellStyle name="SAPBEXresItemX 3" xfId="1418" xr:uid="{24FEB5F7-4B97-4255-B05C-69B79FBC04C7}"/>
    <cellStyle name="SAPBEXresItemX 3 2" xfId="1417" xr:uid="{5A69FEBC-9267-4E85-9CA3-05B2B360147C}"/>
    <cellStyle name="SAPBEXresItemX 3 2 2" xfId="1416" xr:uid="{617ABD2D-0E0F-423A-9B5B-7042C553D65E}"/>
    <cellStyle name="SAPBEXresItemX 3 2 2 2" xfId="1415" xr:uid="{F0DF84E5-3692-4DDE-97C0-89587073EC1E}"/>
    <cellStyle name="SAPBEXresItemX 3 2 3" xfId="1414" xr:uid="{D1CACEAD-5B53-4E0B-BD32-ECAF144674A0}"/>
    <cellStyle name="SAPBEXresItemX 3 2 3 2" xfId="1413" xr:uid="{0A1E1BAA-A41E-46F8-84EC-3945DAB67085}"/>
    <cellStyle name="SAPBEXresItemX 3 2 4" xfId="1412" xr:uid="{6CA399F9-07ED-4371-ABB6-D755982C3F0A}"/>
    <cellStyle name="SAPBEXresItemX 3 2 5" xfId="1411" xr:uid="{363F210B-5A14-4848-A535-BC35DB3BE19A}"/>
    <cellStyle name="SAPBEXresItemX 3 2 6" xfId="1410" xr:uid="{FBCE8037-4335-4A0C-8024-362F8DEBE0EB}"/>
    <cellStyle name="SAPBEXresItemX 3 3" xfId="1409" xr:uid="{D647D970-FF3D-481D-834A-57C9EDD51458}"/>
    <cellStyle name="SAPBEXresItemX 3 3 2" xfId="1408" xr:uid="{629C9A00-77E0-4EE5-97F3-B5610424BC1F}"/>
    <cellStyle name="SAPBEXresItemX 3 4" xfId="1407" xr:uid="{5615B24C-0FE2-4A56-A9AE-8FE07BAB4434}"/>
    <cellStyle name="SAPBEXresItemX 3 4 2" xfId="1406" xr:uid="{3AFF1AF1-786A-4DAA-B1A7-9C84505317B4}"/>
    <cellStyle name="SAPBEXresItemX 3 5" xfId="1405" xr:uid="{6D56951B-4284-484F-B5B1-177CDA68B7D7}"/>
    <cellStyle name="SAPBEXresItemX 4" xfId="1404" xr:uid="{F29261CA-9FE5-40FF-B2B6-26DFF3C888BC}"/>
    <cellStyle name="SAPBEXresItemX 4 2" xfId="1403" xr:uid="{780C0C3D-461A-48FF-9A6D-A3C8F997C681}"/>
    <cellStyle name="SAPBEXresItemX 4 2 2" xfId="1402" xr:uid="{32BE0A02-EFF7-4BD8-A9A6-13E6F7C654F3}"/>
    <cellStyle name="SAPBEXresItemX 4 2 2 2" xfId="1401" xr:uid="{15D5E92D-1DCB-4365-9225-1D0C32775B82}"/>
    <cellStyle name="SAPBEXresItemX 4 2 3" xfId="1400" xr:uid="{557F0507-6EF1-423E-9DC3-9BCAA8B998EA}"/>
    <cellStyle name="SAPBEXresItemX 4 2 3 2" xfId="1399" xr:uid="{B32B3DA4-665E-4619-B232-12EAB74A3CA9}"/>
    <cellStyle name="SAPBEXresItemX 4 2 4" xfId="1398" xr:uid="{6BBB2621-6B29-4D9F-8AF1-9A17A1705BA8}"/>
    <cellStyle name="SAPBEXresItemX 4 2 5" xfId="1397" xr:uid="{4584EE8B-21D1-4BFB-9639-4F0BF373F4E7}"/>
    <cellStyle name="SAPBEXresItemX 4 2 6" xfId="1396" xr:uid="{F607085E-9E7F-4630-889C-8F6DA1C594CC}"/>
    <cellStyle name="SAPBEXresItemX 4 3" xfId="1395" xr:uid="{7E7E7B11-6021-43E3-8BFE-18CD8FDBF03A}"/>
    <cellStyle name="SAPBEXresItemX 4 3 2" xfId="1394" xr:uid="{AFA1C3CD-8066-49B6-82F9-A0A5839542E8}"/>
    <cellStyle name="SAPBEXresItemX 4 4" xfId="1393" xr:uid="{A7558FD0-F187-4E26-9D5B-97830B9972A1}"/>
    <cellStyle name="SAPBEXresItemX 4 4 2" xfId="1392" xr:uid="{93914EF9-F034-4E06-BE8B-F27978EB9C24}"/>
    <cellStyle name="SAPBEXresItemX 4 5" xfId="1391" xr:uid="{401AC9EE-4D70-4AA4-8B7D-D7EDC1EB46FC}"/>
    <cellStyle name="SAPBEXresItemX 4 6" xfId="1390" xr:uid="{E716E667-EB25-4307-9A14-21F6E682AA88}"/>
    <cellStyle name="SAPBEXresItemX 4 7" xfId="1389" xr:uid="{08F5905E-E592-4CCA-BC59-D87262E55F43}"/>
    <cellStyle name="SAPBEXresItemX 4 8" xfId="1388" xr:uid="{5B12A866-C29D-44BB-8CF2-65F03077E925}"/>
    <cellStyle name="SAPBEXresItemX 5" xfId="1387" xr:uid="{E400E4C8-1E49-40B6-8145-D2356AEDCD38}"/>
    <cellStyle name="SAPBEXresItemX 5 2" xfId="1386" xr:uid="{CB5F7568-FC4D-4594-9AD9-9F1AEF7FBA34}"/>
    <cellStyle name="SAPBEXresItemX 5 2 2" xfId="1385" xr:uid="{F8CCE143-DAC7-4171-B944-3EA8D9955E28}"/>
    <cellStyle name="SAPBEXresItemX 5 3" xfId="1384" xr:uid="{BA959201-DD6A-445B-BE7C-A71616AE94D3}"/>
    <cellStyle name="SAPBEXresItemX 5 3 2" xfId="1383" xr:uid="{CB72C1E1-0E4F-4B29-83C3-52AC085ADE70}"/>
    <cellStyle name="SAPBEXresItemX 5 4" xfId="1382" xr:uid="{22A3F5CD-0C9B-4191-8F79-F1E41E0F4EB4}"/>
    <cellStyle name="SAPBEXresItemX 5 5" xfId="1381" xr:uid="{3B79CAF9-D4F8-402E-9E27-D87442D6003F}"/>
    <cellStyle name="SAPBEXresItemX 5 6" xfId="1380" xr:uid="{79CF39D8-5EAB-48A0-BE03-BC2D43B779E9}"/>
    <cellStyle name="SAPBEXresItemX 6" xfId="1379" xr:uid="{8D1D4081-6CC8-4EEE-ACC7-4E6085B00606}"/>
    <cellStyle name="SAPBEXresItemX 6 2" xfId="152" xr:uid="{B3881F47-5D1C-4993-9309-889BB5C23F67}"/>
    <cellStyle name="SAPBEXresItemX 6 2 2" xfId="1378" xr:uid="{C740000F-6AA9-4CD9-80C1-F03FC0396414}"/>
    <cellStyle name="SAPBEXresItemX 6 3" xfId="1377" xr:uid="{205B0C14-CB4E-49F9-9B30-E7192534059C}"/>
    <cellStyle name="SAPBEXresItemX 7" xfId="1376" xr:uid="{1CB9E1FC-4028-4CBA-94CE-E159DAE794E8}"/>
    <cellStyle name="SAPBEXresItemX 7 2" xfId="1375" xr:uid="{6B551ABA-7E28-4169-B12E-B09514F1A7BB}"/>
    <cellStyle name="SAPBEXresItemX 8" xfId="1374" xr:uid="{B159B114-551E-47E2-8EF8-241F84E592C3}"/>
    <cellStyle name="SAPBEXresItemX 9" xfId="1373" xr:uid="{3C342821-35C5-45B0-A45D-8657673E5DC8}"/>
    <cellStyle name="SAPBEXresItemX_DSub" xfId="1372" xr:uid="{0EDF0ACA-535E-4ED4-A65C-C86D2D349CD3}"/>
    <cellStyle name="SAPBEXRow_Headings_SA" xfId="53752" xr:uid="{1A3DAF69-A47E-4948-A449-B5CF0CFED078}"/>
    <cellStyle name="SAPBEXRowResults_SA" xfId="53751" xr:uid="{4096A52C-E543-4A42-939C-F9CD100EA356}"/>
    <cellStyle name="SAPBEXstdData" xfId="53750" xr:uid="{39E7274B-43FB-4014-BB35-70EAAE1DCE73}"/>
    <cellStyle name="SAPBEXstdData 10" xfId="1371" xr:uid="{AD1C1EC7-E039-4301-ACBB-642D24222399}"/>
    <cellStyle name="SAPBEXstdData 10 10" xfId="1370" xr:uid="{AFB828CA-EE5F-45D6-B7C7-609A30751724}"/>
    <cellStyle name="SAPBEXstdData 11" xfId="1369" xr:uid="{07568DAD-B481-41E1-90B0-D1BA04494CCD}"/>
    <cellStyle name="SAPBEXstdData 2" xfId="1368" xr:uid="{78980F59-C6F4-49AA-98D2-1E9023D500A0}"/>
    <cellStyle name="SAPBEXstdData 2 2" xfId="1367" xr:uid="{3C7DA264-AD3A-4A14-83FC-E0B521B954F0}"/>
    <cellStyle name="SAPBEXstdData 2 2 2" xfId="1366" xr:uid="{55BB2D90-7082-4D00-A3F6-20F499703EAC}"/>
    <cellStyle name="SAPBEXstdData 2 2 2 2" xfId="1365" xr:uid="{5D216E05-BE61-451B-B86D-ACA3F9A2EC3C}"/>
    <cellStyle name="SAPBEXstdData 2 2 2 2 2" xfId="1364" xr:uid="{E1AEAF7D-5952-4669-B8BB-5B18A9FA54EF}"/>
    <cellStyle name="SAPBEXstdData 2 2 2 3" xfId="1363" xr:uid="{2CC2289F-A825-4E1C-9677-07E2DA6176A9}"/>
    <cellStyle name="SAPBEXstdData 2 2 2 4" xfId="1362" xr:uid="{5842FE39-9C66-4C33-9512-D2FF522C0948}"/>
    <cellStyle name="SAPBEXstdData 2 2 3" xfId="1361" xr:uid="{A2F33C85-0ED6-4687-98C8-98FB5702834D}"/>
    <cellStyle name="SAPBEXstdData 2 2 3 2" xfId="1360" xr:uid="{AA2D432A-64BE-4552-B65A-10FBF2CD7B01}"/>
    <cellStyle name="SAPBEXstdData 2 2 4" xfId="1359" xr:uid="{1C552702-9085-4660-B630-329A5F11DB10}"/>
    <cellStyle name="SAPBEXstdData 2 2 4 2" xfId="1358" xr:uid="{184209BC-DCCF-4DF4-AB67-815C4FB97740}"/>
    <cellStyle name="SAPBEXstdData 2 2 5" xfId="1357" xr:uid="{278DF156-EC1A-4AB0-9E6A-B6DCA370A193}"/>
    <cellStyle name="SAPBEXstdData 2 3" xfId="1356" xr:uid="{C5137D9E-56D7-415F-9147-418FAA89E91A}"/>
    <cellStyle name="SAPBEXstdData 2 3 2" xfId="1355" xr:uid="{B1A774A2-61CF-48BE-B4A6-D422B7EFE0FE}"/>
    <cellStyle name="SAPBEXstdData 2 3 2 2" xfId="1354" xr:uid="{CF1CDAB5-8778-4752-BA17-4E11A900D24D}"/>
    <cellStyle name="SAPBEXstdData 2 3 3" xfId="1353" xr:uid="{12BCACB5-E788-4AE0-8A3F-B317505F82E9}"/>
    <cellStyle name="SAPBEXstdData 2 3 4" xfId="1352" xr:uid="{08DB8E4F-348D-4C3E-B495-C688A8A43851}"/>
    <cellStyle name="SAPBEXstdData 2 4" xfId="1351" xr:uid="{DE5DDE94-F57A-469F-B972-5CD7D1AE5E80}"/>
    <cellStyle name="SAPBEXstdData 2 5" xfId="1350" xr:uid="{E2B2616D-3065-4AE1-A757-628DAD593DD6}"/>
    <cellStyle name="SAPBEXstdData 2 6" xfId="1349" xr:uid="{DC45054C-A891-4AB3-BDE7-893899D23D91}"/>
    <cellStyle name="SAPBEXstdData 2_ECS Expense LOB Explanation sheet (2)" xfId="1348" xr:uid="{EFD8831B-7DB0-4C97-AC7C-6057DFA21F07}"/>
    <cellStyle name="SAPBEXstdData 3" xfId="1347" xr:uid="{14920ED0-18CF-4EE6-AF0E-FB2B048FD875}"/>
    <cellStyle name="SAPBEXstdData 3 2" xfId="1346" xr:uid="{8033589E-708C-4D69-A2E8-0D6EE5FBD874}"/>
    <cellStyle name="SAPBEXstdData 3 2 2" xfId="1345" xr:uid="{BC9A1C96-19BA-46C5-BD2C-9625FE041607}"/>
    <cellStyle name="SAPBEXstdData 3 2 2 2" xfId="1344" xr:uid="{2A79751B-59F9-4031-8BA8-278CB04B5015}"/>
    <cellStyle name="SAPBEXstdData 3 2 2 2 2" xfId="1343" xr:uid="{A68DB18E-580F-4EC9-9FAC-E9561CAB8734}"/>
    <cellStyle name="SAPBEXstdData 3 2 2 3" xfId="1342" xr:uid="{198EF238-6F72-4E77-A9AC-B876F5B954A4}"/>
    <cellStyle name="SAPBEXstdData 3 2 2 4" xfId="1341" xr:uid="{7DA38A3C-5E8F-4617-A108-0E88B6D1D18D}"/>
    <cellStyle name="SAPBEXstdData 3 2 3" xfId="1340" xr:uid="{B0B6ABA6-0B0F-4B16-8262-B8AE6243B753}"/>
    <cellStyle name="SAPBEXstdData 3 2 3 2" xfId="1339" xr:uid="{85F160FC-1962-4D96-BE6C-88F7E65238E2}"/>
    <cellStyle name="SAPBEXstdData 3 2 4" xfId="1338" xr:uid="{B50606BB-8BF6-4D13-9985-BC5525AAF486}"/>
    <cellStyle name="SAPBEXstdData 3 2 5" xfId="1337" xr:uid="{D299982B-3EDA-4804-A032-01D8DB64EB4D}"/>
    <cellStyle name="SAPBEXstdData 3 3" xfId="1336" xr:uid="{106007EA-4172-4200-9534-6C2A2D0A4C85}"/>
    <cellStyle name="SAPBEXstdData 3 3 2" xfId="1335" xr:uid="{511F8AB3-F5E6-4016-868A-001FD7C32FDB}"/>
    <cellStyle name="SAPBEXstdData 3 3 2 2" xfId="1334" xr:uid="{B84249E2-2DD4-450A-80DB-B60C09E33129}"/>
    <cellStyle name="SAPBEXstdData 3 3 3" xfId="1333" xr:uid="{9493DB0E-FC41-4F4B-A81A-F5772E92FF99}"/>
    <cellStyle name="SAPBEXstdData 3 3 4" xfId="1332" xr:uid="{EE63CF4D-C283-4DF6-88F8-4EBACBD3B79E}"/>
    <cellStyle name="SAPBEXstdData 3 4" xfId="1331" xr:uid="{F8D327CE-CCD3-4012-BBE7-5F772C34576C}"/>
    <cellStyle name="SAPBEXstdData 4" xfId="1330" xr:uid="{1D3FB54C-A4A5-4987-B09A-79F3BEBC724E}"/>
    <cellStyle name="SAPBEXstdData 4 2" xfId="1329" xr:uid="{5EFFFD2A-DAB9-4378-B7E4-8E794BADE416}"/>
    <cellStyle name="SAPBEXstdData 4 2 2" xfId="1328" xr:uid="{742C2323-AF42-4F34-9578-476F0B98B9F5}"/>
    <cellStyle name="SAPBEXstdData 4 2 2 2" xfId="1327" xr:uid="{3314EB1F-B57C-4154-80F8-A94E3B474F17}"/>
    <cellStyle name="SAPBEXstdData 4 2 2 2 2" xfId="1326" xr:uid="{51C18E8A-6041-4AD3-8117-C5D1A2C20C6C}"/>
    <cellStyle name="SAPBEXstdData 4 2 2 3" xfId="1325" xr:uid="{B40AFDAF-CD69-4026-A755-A1A66C3BF0A2}"/>
    <cellStyle name="SAPBEXstdData 4 2 2 4" xfId="1324" xr:uid="{69412DA7-76FB-455B-80E8-AFAA5136A4B3}"/>
    <cellStyle name="SAPBEXstdData 4 2 3" xfId="1323" xr:uid="{84BF6F4E-69D9-41EB-B471-D714907591B2}"/>
    <cellStyle name="SAPBEXstdData 4 2 3 2" xfId="1322" xr:uid="{0FBFA19A-C72F-41A1-8DE8-930DDF5A4246}"/>
    <cellStyle name="SAPBEXstdData 4 2 4" xfId="1321" xr:uid="{9E7664B3-3703-4B91-B469-77A83ACAE6BD}"/>
    <cellStyle name="SAPBEXstdData 4 2 5" xfId="1320" xr:uid="{2E63A780-9EF3-46D5-B21D-30B64252C6A4}"/>
    <cellStyle name="SAPBEXstdData 4 3" xfId="1319" xr:uid="{A7697B7D-2F16-4110-AAB7-915AA2095177}"/>
    <cellStyle name="SAPBEXstdData 4 3 2" xfId="1318" xr:uid="{C2CABB86-49D7-41D1-B002-E66A8D684486}"/>
    <cellStyle name="SAPBEXstdData 4 3 2 2" xfId="1317" xr:uid="{2FD7A11A-1F3D-4FF9-9A75-8B0AF0DBDB87}"/>
    <cellStyle name="SAPBEXstdData 4 3 3" xfId="1316" xr:uid="{7BA240CC-9423-4D22-A4BD-06CBA15603BE}"/>
    <cellStyle name="SAPBEXstdData 4 3 4" xfId="1315" xr:uid="{BD587D91-FA6C-4254-8C87-23080AED9C8F}"/>
    <cellStyle name="SAPBEXstdData 5" xfId="1314" xr:uid="{F4BF1EB5-99AA-4D05-AD6F-B80059F15FEC}"/>
    <cellStyle name="SAPBEXstdData 5 2" xfId="1313" xr:uid="{BA74EE7B-29E7-4793-956A-D56D0B7C6FF2}"/>
    <cellStyle name="SAPBEXstdData 5 2 2" xfId="1312" xr:uid="{31732F8E-E9B0-4FA9-A639-F78193473C09}"/>
    <cellStyle name="SAPBEXstdData 5 2 2 2" xfId="1311" xr:uid="{95E14CF2-6129-491E-B6DE-A3C8120D37C5}"/>
    <cellStyle name="SAPBEXstdData 5 2 2 2 2" xfId="1310" xr:uid="{9E6EFA49-7EB2-45BD-B22F-A7AEE8E7244E}"/>
    <cellStyle name="SAPBEXstdData 5 2 2 3" xfId="1309" xr:uid="{FA0E8E78-143A-4DF4-9ACA-618D3B2A4440}"/>
    <cellStyle name="SAPBEXstdData 5 2 2 4" xfId="1308" xr:uid="{0BEFB843-D914-49C4-A0E3-18924CB9296F}"/>
    <cellStyle name="SAPBEXstdData 5 2 3" xfId="1307" xr:uid="{68B73325-2D0A-4694-B3A8-1F6B704F9E34}"/>
    <cellStyle name="SAPBEXstdData 5 2 3 2" xfId="1306" xr:uid="{6B9B9EF2-3C08-4592-8E68-4D61E758C452}"/>
    <cellStyle name="SAPBEXstdData 5 2 4" xfId="1305" xr:uid="{A9A3B40F-F96D-4672-B23B-8C82AFD6B20F}"/>
    <cellStyle name="SAPBEXstdData 5 2 5" xfId="1304" xr:uid="{6BB88440-1F3B-4890-81C3-AF20593DE174}"/>
    <cellStyle name="SAPBEXstdData 5 3" xfId="1303" xr:uid="{7E66F6C3-F85A-4CB9-8B89-5C11146F5D45}"/>
    <cellStyle name="SAPBEXstdData 5 3 2" xfId="1302" xr:uid="{D35B1534-D90A-4351-841E-E8B180D1573D}"/>
    <cellStyle name="SAPBEXstdData 5 3 2 2" xfId="1301" xr:uid="{DE1B1308-DAF0-49A5-9C17-56D4F6638941}"/>
    <cellStyle name="SAPBEXstdData 5 3 3" xfId="1300" xr:uid="{24A43873-B1E8-49A1-8283-D302F1C963B3}"/>
    <cellStyle name="SAPBEXstdData 5 3 4" xfId="1299" xr:uid="{8F0283F5-D974-4C99-AC80-B9D3813F90DE}"/>
    <cellStyle name="SAPBEXstdData 5 4" xfId="1298" xr:uid="{E6E27A39-C907-455B-B2F7-8D9DE7A85976}"/>
    <cellStyle name="SAPBEXstdData 5 4 2" xfId="1297" xr:uid="{3BF763F4-1F81-43A9-B9D7-22A5B4959ED1}"/>
    <cellStyle name="SAPBEXstdData 5 5" xfId="1296" xr:uid="{265444EE-4911-4963-8376-7231F36BB43C}"/>
    <cellStyle name="SAPBEXstdData 5 5 2" xfId="1295" xr:uid="{C059B444-2257-4E1C-A182-02AC98DACDB9}"/>
    <cellStyle name="SAPBEXstdData 5 6" xfId="1294" xr:uid="{D92BCA88-B83B-4050-93B8-F4CF43DC1942}"/>
    <cellStyle name="SAPBEXstdData 5 7" xfId="1293" xr:uid="{F5EE7876-181A-4F6E-9084-A0835F5FC25E}"/>
    <cellStyle name="SAPBEXstdData 5 8" xfId="1292" xr:uid="{1FE17C41-A6AD-4C45-996F-6228F4771F99}"/>
    <cellStyle name="SAPBEXstdData 5 9" xfId="54009" xr:uid="{3B11282B-F1FF-4BB3-BDC9-56CC133FA86A}"/>
    <cellStyle name="SAPBEXstdData 6" xfId="110" xr:uid="{15F50B08-DF56-4B3F-9670-375E80E8983F}"/>
    <cellStyle name="SAPBEXstdData 6 2" xfId="103" xr:uid="{326B1901-872E-475D-92DD-AC004F0EF169}"/>
    <cellStyle name="SAPBEXstdData 6 2 2" xfId="1291" xr:uid="{3B3C6686-F45F-40C8-B28B-BB6C50B165E2}"/>
    <cellStyle name="SAPBEXstdData 6 2 2 2" xfId="1290" xr:uid="{AB45C0C6-6E5D-42C8-9B27-5D18FB492850}"/>
    <cellStyle name="SAPBEXstdData 6 2 3" xfId="1289" xr:uid="{D9C2AA6A-61A3-4903-B343-EB1A19993419}"/>
    <cellStyle name="SAPBEXstdData 6 2 4" xfId="1288" xr:uid="{923F7A37-5358-4168-A4C5-A13F97BF65F4}"/>
    <cellStyle name="SAPBEXstdData 6 3" xfId="1287" xr:uid="{E071EEB8-A752-46A9-9BFF-82455D8D7DD5}"/>
    <cellStyle name="SAPBEXstdData 6 3 2" xfId="1286" xr:uid="{4038B40C-F6D6-4AF2-B978-880A004D9BD4}"/>
    <cellStyle name="SAPBEXstdData 6 4" xfId="1285" xr:uid="{724DA45A-AF10-451D-8AB7-6BB7BD65C5E0}"/>
    <cellStyle name="SAPBEXstdData 6 5" xfId="1284" xr:uid="{19EF3730-0D84-43C4-B43C-87D9ED1EFE80}"/>
    <cellStyle name="SAPBEXstdData 7" xfId="1283" xr:uid="{FE3FBB6A-977F-4F9B-A858-6EA1F5301E3B}"/>
    <cellStyle name="SAPBEXstdData 7 2" xfId="1282" xr:uid="{A91C5142-BAD0-4BDB-9D9B-CE4F296978FB}"/>
    <cellStyle name="SAPBEXstdData 7 2 2" xfId="1281" xr:uid="{C78CC8DB-478C-47DD-84F8-E442454E70E7}"/>
    <cellStyle name="SAPBEXstdData 7 3" xfId="1280" xr:uid="{B13AB34F-6478-4CF7-B05D-4EF9AB67F56C}"/>
    <cellStyle name="SAPBEXstdData 7 4" xfId="1279" xr:uid="{914A8FB1-AE7D-40F4-909F-D8C7B73D6CF1}"/>
    <cellStyle name="SAPBEXstdData 8" xfId="1278" xr:uid="{E6CBB43E-8260-41EA-82D8-3C73158E17CF}"/>
    <cellStyle name="SAPBEXstdData 9" xfId="1277" xr:uid="{75528949-3ABE-401F-92A7-94EE9A8496E3}"/>
    <cellStyle name="SAPBEXstdData_ IIC Summary " xfId="79" xr:uid="{CA36940D-6988-4E65-A901-E3741990FABB}"/>
    <cellStyle name="SAPBEXstdDataEmph" xfId="53749" xr:uid="{4041AD38-A532-4BE4-BB6B-25A79B91B2C9}"/>
    <cellStyle name="SAPBEXstdDataEmph 2" xfId="1276" xr:uid="{028FC46B-670F-4539-B4F4-C2C69BECB93D}"/>
    <cellStyle name="SAPBEXstdDataEmph 2 2" xfId="1275" xr:uid="{CBD0E94C-99F9-4141-B095-ACE112F87DB4}"/>
    <cellStyle name="SAPBEXstdDataEmph 2 2 2" xfId="1274" xr:uid="{CE3A7A8B-4BD0-417C-98CD-DCBFA28D6A13}"/>
    <cellStyle name="SAPBEXstdDataEmph 2 2 2 2" xfId="1273" xr:uid="{FCE3CD93-BF1A-4C82-B275-7E86DE9A9803}"/>
    <cellStyle name="SAPBEXstdDataEmph 2 2 3" xfId="1272" xr:uid="{CA751FB7-354E-4233-8706-34ED53AF3658}"/>
    <cellStyle name="SAPBEXstdDataEmph 2 2 3 2" xfId="1271" xr:uid="{B6E1BCBA-E8BC-48D3-9AE8-712E45C13404}"/>
    <cellStyle name="SAPBEXstdDataEmph 2 2 4" xfId="1270" xr:uid="{A2390A4C-1DFE-4D6B-85E4-53B096395313}"/>
    <cellStyle name="SAPBEXstdDataEmph 2 2 5" xfId="1269" xr:uid="{AADFD78E-7F0F-4F10-9F10-6C8F0239931D}"/>
    <cellStyle name="SAPBEXstdDataEmph 2 2 6" xfId="1268" xr:uid="{6E021EB9-FC4E-4C67-8DDF-B42AF9CAACE8}"/>
    <cellStyle name="SAPBEXstdDataEmph 2 3" xfId="1267" xr:uid="{5A4A51BD-4346-4D58-BB78-13BBE653AFD3}"/>
    <cellStyle name="SAPBEXstdDataEmph 2 3 2" xfId="1266" xr:uid="{78067E0B-4FDC-479D-86C7-86AD368A6CED}"/>
    <cellStyle name="SAPBEXstdDataEmph 2 4" xfId="1265" xr:uid="{98BAA733-C3CE-49CA-ADBB-0879BE8DB365}"/>
    <cellStyle name="SAPBEXstdDataEmph 2 4 2" xfId="1264" xr:uid="{A433F380-4283-4C55-AE85-49B51E5B5958}"/>
    <cellStyle name="SAPBEXstdDataEmph 2 5" xfId="1263" xr:uid="{F7BEF37C-DB84-41EF-83D6-6470D613B601}"/>
    <cellStyle name="SAPBEXstdDataEmph 3" xfId="1262" xr:uid="{3F011155-9DCF-434A-9598-4E5DD6B13A4D}"/>
    <cellStyle name="SAPBEXstdDataEmph 3 2" xfId="1261" xr:uid="{B8A4FF92-18FE-4D19-A31A-68FD0B3495C7}"/>
    <cellStyle name="SAPBEXstdDataEmph 3 2 2" xfId="1260" xr:uid="{7AA596FF-CC76-4033-B05A-0BF1A4563A36}"/>
    <cellStyle name="SAPBEXstdDataEmph 3 2 2 2" xfId="1259" xr:uid="{D55E3B6E-79FD-4123-A29E-CAC282FF4AC9}"/>
    <cellStyle name="SAPBEXstdDataEmph 3 2 3" xfId="1258" xr:uid="{49D28D59-F3FA-410F-96FF-D4D476FF5BF4}"/>
    <cellStyle name="SAPBEXstdDataEmph 3 2 3 2" xfId="1257" xr:uid="{056AC5D3-6C1B-4CD4-B215-91AAFD555739}"/>
    <cellStyle name="SAPBEXstdDataEmph 3 2 4" xfId="1256" xr:uid="{7502EF24-EA0B-4709-9775-F33452F9446F}"/>
    <cellStyle name="SAPBEXstdDataEmph 3 2 5" xfId="1255" xr:uid="{85295CCB-B154-4ED2-A549-32B63005BF91}"/>
    <cellStyle name="SAPBEXstdDataEmph 3 2 6" xfId="1254" xr:uid="{0E1915BB-B5BB-4FA8-B73D-001B725A1EEC}"/>
    <cellStyle name="SAPBEXstdDataEmph 3 3" xfId="1253" xr:uid="{62E2D156-33E7-46BD-8B37-538A9644EC85}"/>
    <cellStyle name="SAPBEXstdDataEmph 3 3 2" xfId="1252" xr:uid="{FB86D7F2-1441-4076-A577-274E4A06C479}"/>
    <cellStyle name="SAPBEXstdDataEmph 3 4" xfId="1251" xr:uid="{3DAA42FA-B501-4CEC-BFB8-7FF7A1906167}"/>
    <cellStyle name="SAPBEXstdDataEmph 3 4 2" xfId="1250" xr:uid="{0107C4DD-3D20-416A-8ACA-21F6961FFE1A}"/>
    <cellStyle name="SAPBEXstdDataEmph 3 5" xfId="1249" xr:uid="{E8EF5B60-D5F4-4F9D-94B6-DD604D21A7EF}"/>
    <cellStyle name="SAPBEXstdDataEmph 3 6" xfId="1248" xr:uid="{641CF95B-6C9D-48C6-8004-D12BD0EA87DD}"/>
    <cellStyle name="SAPBEXstdDataEmph 3 7" xfId="1247" xr:uid="{FAA5FD8E-A863-426C-8EAF-A7D5C6EFC74D}"/>
    <cellStyle name="SAPBEXstdDataEmph 3 8" xfId="1246" xr:uid="{85212833-D618-4731-A621-CF6984E3034B}"/>
    <cellStyle name="SAPBEXstdDataEmph 4" xfId="1245" xr:uid="{25C9B816-5A52-424B-A567-A884A0DEB19B}"/>
    <cellStyle name="SAPBEXstdDataEmph 4 2" xfId="1244" xr:uid="{86637C17-EEF9-4792-8AD2-5E3A376D2542}"/>
    <cellStyle name="SAPBEXstdDataEmph 4 2 2" xfId="1243" xr:uid="{46D42F65-6138-4817-83B3-1BEF743E571D}"/>
    <cellStyle name="SAPBEXstdDataEmph 4 3" xfId="1242" xr:uid="{629540E0-CC46-45C9-8CB8-E067A208B200}"/>
    <cellStyle name="SAPBEXstdDataEmph 4 3 2" xfId="1241" xr:uid="{01CD1999-602E-462F-A4F8-B0B192412D53}"/>
    <cellStyle name="SAPBEXstdDataEmph 4 4" xfId="1240" xr:uid="{A0574E1F-2F41-44D8-96E1-6770FB031E1C}"/>
    <cellStyle name="SAPBEXstdDataEmph 4 5" xfId="1239" xr:uid="{2B0E4EC9-0103-4EC0-B987-9D0B88248D43}"/>
    <cellStyle name="SAPBEXstdDataEmph 4 6" xfId="1238" xr:uid="{0268A59C-027B-434C-996C-D9F025685275}"/>
    <cellStyle name="SAPBEXstdDataEmph 5" xfId="1237" xr:uid="{36404229-B349-4FDE-B0AD-10CBBB2B2DCB}"/>
    <cellStyle name="SAPBEXstdDataEmph 6" xfId="1236" xr:uid="{50925A4D-D035-4861-8095-C949161A536E}"/>
    <cellStyle name="SAPBEXstdDataEmph_ IIC Summary " xfId="80" xr:uid="{D0DFE12E-7308-41B8-9870-8A662454A78A}"/>
    <cellStyle name="SAPBEXstdExc1" xfId="53748" xr:uid="{66E4A443-8105-407D-A600-2296BBDB2A71}"/>
    <cellStyle name="SAPBEXstdExc1 2" xfId="1235" xr:uid="{CF4CD485-0471-496E-BB7E-4F34F4F4B10C}"/>
    <cellStyle name="SAPBEXstdExc1 2 2" xfId="1234" xr:uid="{62868230-7A9E-40CA-93A6-C5A5FAA37560}"/>
    <cellStyle name="SAPBEXstdExc1 2 2 2" xfId="1233" xr:uid="{5BAA286C-1476-4E12-95D1-7830AFA00EA7}"/>
    <cellStyle name="SAPBEXstdExc1 2 3" xfId="1232" xr:uid="{69C7D4E9-6A6A-41BF-978A-CD0B354A9A18}"/>
    <cellStyle name="SAPBEXstdExc1 2 4" xfId="1231" xr:uid="{E3037704-7349-48F9-8E4C-FBB103CC5F8C}"/>
    <cellStyle name="SAPBEXstdExc1 2_07 SBI IIC Monthly Report_July_Day 6_08082011" xfId="1230" xr:uid="{55162B8A-8870-43BA-B2E0-391C38693154}"/>
    <cellStyle name="SAPBEXstdExc1 3" xfId="1229" xr:uid="{ACB49838-CBFB-488B-AAFA-8658CFDB1EB3}"/>
    <cellStyle name="SAPBEXstdExc1 3 2" xfId="1228" xr:uid="{9905BF2D-7CBF-4296-B773-7342C31C3EF5}"/>
    <cellStyle name="SAPBEXstdExc1 4" xfId="151" xr:uid="{BDB252DD-867F-4CF9-AE4B-AF0A38B1097D}"/>
    <cellStyle name="SAPBEXstdExc1 4 2" xfId="1227" xr:uid="{738F0ABB-9CF0-43E2-84C2-56A05D2F3D46}"/>
    <cellStyle name="SAPBEXstdExc1 4 2 2" xfId="1226" xr:uid="{07AF6806-6EA5-4763-98CF-DB567D68F7F8}"/>
    <cellStyle name="SAPBEXstdExc1 4 3" xfId="1225" xr:uid="{29C60B9E-8ACD-4B41-A38C-30B91A292CC8}"/>
    <cellStyle name="SAPBEXstdExc1 5" xfId="1224" xr:uid="{F0992C61-5757-4000-9371-2FB2DFDE7D59}"/>
    <cellStyle name="SAPBEXstdExc1_ IIC Summary " xfId="81" xr:uid="{2F51856A-2AA5-489F-A4F1-EBE6E3020087}"/>
    <cellStyle name="SAPBEXstdExc1Emph" xfId="53747" xr:uid="{0A963231-7580-4EAD-9C30-9482B286590C}"/>
    <cellStyle name="SAPBEXstdExc1Emph 2" xfId="1223" xr:uid="{7DD7D87D-B70C-4CCC-9F77-C0F55F9BF7E0}"/>
    <cellStyle name="SAPBEXstdExc1Emph 2 2" xfId="1222" xr:uid="{5421CF58-D5C8-4146-84A9-9019729EAAF4}"/>
    <cellStyle name="SAPBEXstdExc1Emph 2 2 2" xfId="1221" xr:uid="{5A841E1F-FB64-474A-9C5D-7BDA9889FDC5}"/>
    <cellStyle name="SAPBEXstdExc1Emph 2 3" xfId="1220" xr:uid="{CF882876-D5C5-4E2D-B3B7-6ED2584818C9}"/>
    <cellStyle name="SAPBEXstdExc1Emph 2 4" xfId="1219" xr:uid="{21EF3119-1379-48BA-85B8-C1678733ED48}"/>
    <cellStyle name="SAPBEXstdExc1Emph 2_07 SBI IIC Monthly Report_July_Day 6_08082011" xfId="1218" xr:uid="{4A328A4C-1752-43D5-ADD6-EBCDE98A08BE}"/>
    <cellStyle name="SAPBEXstdExc1Emph 3" xfId="1217" xr:uid="{133E2B2F-9D4E-4EDB-A2D6-59F7D6F38D4C}"/>
    <cellStyle name="SAPBEXstdExc1Emph 3 2" xfId="1216" xr:uid="{D36BBA82-288E-4C59-9F35-6B4BBDC5D86C}"/>
    <cellStyle name="SAPBEXstdExc1Emph 4" xfId="1215" xr:uid="{6B432A75-5EB9-4C88-9E7C-E570B53B5205}"/>
    <cellStyle name="SAPBEXstdExc1Emph 4 2" xfId="1214" xr:uid="{A19869EB-249B-4CCE-B109-800828F0E5E7}"/>
    <cellStyle name="SAPBEXstdExc1Emph 4 2 2" xfId="1213" xr:uid="{2DF04F14-CE61-4BD9-BB16-38726382620A}"/>
    <cellStyle name="SAPBEXstdExc1Emph 4 3" xfId="1212" xr:uid="{F275E367-AF2A-4BA6-B150-240AA2A10592}"/>
    <cellStyle name="SAPBEXstdExc1Emph 5" xfId="1211" xr:uid="{F25BF9BE-4E3A-4C30-A2B9-7692D39A69E5}"/>
    <cellStyle name="SAPBEXstdExc1Emph_ IIC Summary " xfId="82" xr:uid="{794D4F73-FD18-47B1-AC15-C923FD235150}"/>
    <cellStyle name="SAPBEXstdExc2" xfId="53746" xr:uid="{06464006-95A6-4AD9-A019-3035EC8C7082}"/>
    <cellStyle name="SAPBEXstdExc2 2" xfId="1210" xr:uid="{BD4274D7-428D-4449-9826-965A253511E3}"/>
    <cellStyle name="SAPBEXstdExc2 2 2" xfId="1209" xr:uid="{B077C62C-F2CC-4AEE-8DA3-33175BE90570}"/>
    <cellStyle name="SAPBEXstdExc2 2 2 2" xfId="1208" xr:uid="{5A12EBBD-3A79-42B8-B0E2-373FFB65C312}"/>
    <cellStyle name="SAPBEXstdExc2 2 3" xfId="1207" xr:uid="{0D2A44C1-1AC8-4BE8-B968-63996E176BAD}"/>
    <cellStyle name="SAPBEXstdExc2 2 4" xfId="1206" xr:uid="{055A0DC0-1575-4FFD-8AC4-F860EB54E651}"/>
    <cellStyle name="SAPBEXstdExc2 2_07 SBI IIC Monthly Report_July_Day 6_08082011" xfId="1205" xr:uid="{6534A8C2-1C22-4B64-85F8-11784F57CBA3}"/>
    <cellStyle name="SAPBEXstdExc2 3" xfId="1204" xr:uid="{D6DFDC86-266F-4841-A38E-8E3D8745010E}"/>
    <cellStyle name="SAPBEXstdExc2 3 2" xfId="1203" xr:uid="{DE3D6434-278A-4DAB-957B-45D25C8E7FDE}"/>
    <cellStyle name="SAPBEXstdExc2 4" xfId="1202" xr:uid="{E6AB10F9-AA27-4216-8196-735294F2F401}"/>
    <cellStyle name="SAPBEXstdExc2 4 2" xfId="1201" xr:uid="{2082FA6D-2FAD-4F1C-8A36-9E3F8FAEB185}"/>
    <cellStyle name="SAPBEXstdExc2 4 2 2" xfId="1200" xr:uid="{EC50C99B-3B12-40A5-9362-D14A4A8A958F}"/>
    <cellStyle name="SAPBEXstdExc2 4 3" xfId="1199" xr:uid="{6933AE70-523E-43F5-88E4-463AEEF77D6B}"/>
    <cellStyle name="SAPBEXstdExc2 5" xfId="1198" xr:uid="{6A513907-449E-462D-971C-A959C834CE64}"/>
    <cellStyle name="SAPBEXstdExc2_ IIC Summary " xfId="83" xr:uid="{78541DCA-92CF-4E7E-B737-F9ED6B966D60}"/>
    <cellStyle name="SAPBEXstdExc2Emph" xfId="53745" xr:uid="{11B7B222-3C91-4D7F-A075-7C4BE54A9370}"/>
    <cellStyle name="SAPBEXstdExc2Emph 2" xfId="1197" xr:uid="{FEA8518D-E9C0-4E8C-97BF-9BA59781ACE0}"/>
    <cellStyle name="SAPBEXstdExc2Emph 2 2" xfId="1196" xr:uid="{16B4ADFC-6875-4C64-B129-7BA239699C2A}"/>
    <cellStyle name="SAPBEXstdExc2Emph 2 2 2" xfId="1195" xr:uid="{86F85BCD-C9E8-47A4-AFEF-7A4E17C07C3A}"/>
    <cellStyle name="SAPBEXstdExc2Emph 2 3" xfId="1194" xr:uid="{E2199195-AF32-46DE-B9ED-46B5FBAA86B2}"/>
    <cellStyle name="SAPBEXstdExc2Emph 2 4" xfId="1193" xr:uid="{C63AEEC3-85F7-443C-A181-78A03463505C}"/>
    <cellStyle name="SAPBEXstdExc2Emph 2_07 SBI IIC Monthly Report_July_Day 6_08082011" xfId="1192" xr:uid="{AF072042-5A79-45A4-A832-EC9F40A42D8E}"/>
    <cellStyle name="SAPBEXstdExc2Emph 3" xfId="1191" xr:uid="{6C98465A-8206-47D5-827B-CE0F8466924A}"/>
    <cellStyle name="SAPBEXstdExc2Emph 3 2" xfId="1190" xr:uid="{91F92101-879C-44C4-8BCC-2B89F7189C83}"/>
    <cellStyle name="SAPBEXstdExc2Emph 4" xfId="1189" xr:uid="{357F78DB-5153-44C1-98A2-2A4295E5B33F}"/>
    <cellStyle name="SAPBEXstdExc2Emph 4 2" xfId="1188" xr:uid="{6D7845E0-5C48-4B58-BC38-2ED72D558178}"/>
    <cellStyle name="SAPBEXstdExc2Emph 4 2 2" xfId="1187" xr:uid="{00D29530-5E8E-4AA4-82AE-4F1E483DF83F}"/>
    <cellStyle name="SAPBEXstdExc2Emph 4 3" xfId="1186" xr:uid="{E4A25272-3145-4542-A1F3-86D4511BBEF1}"/>
    <cellStyle name="SAPBEXstdExc2Emph 5" xfId="1185" xr:uid="{C9DEFBD0-1249-433D-84D2-67F9F7720249}"/>
    <cellStyle name="SAPBEXstdExc2Emph_ IIC Summary " xfId="84" xr:uid="{AF6B6FDF-D109-44A8-9444-622927EA3880}"/>
    <cellStyle name="SAPBEXstdItem" xfId="53744" xr:uid="{9A0453F8-C2AD-4454-833B-A0AED6311A14}"/>
    <cellStyle name="SAPBEXstdItem 10" xfId="1184" xr:uid="{610FAF4E-84B7-4779-9E3A-13C0F4C81979}"/>
    <cellStyle name="SAPBEXstdItem 10 2" xfId="1183" xr:uid="{8215BE90-21DE-4934-B7F8-472167B3C954}"/>
    <cellStyle name="SAPBEXstdItem 10 3" xfId="1182" xr:uid="{83D9B61B-7338-4684-838F-8C04816E8745}"/>
    <cellStyle name="SAPBEXstdItem 10_Forecast" xfId="1181" xr:uid="{AB90FF08-01E2-44A9-A812-E998BC18CC00}"/>
    <cellStyle name="SAPBEXstdItem 11" xfId="1180" xr:uid="{4F13DFD4-A81C-4583-9434-90F5FB809C64}"/>
    <cellStyle name="SAPBEXstdItem 11 2" xfId="1179" xr:uid="{4805E46E-AF33-4D6B-A30C-FBF8ACD99B07}"/>
    <cellStyle name="SAPBEXstdItem 11 3" xfId="1178" xr:uid="{25F39C72-C58E-48B3-A6E3-92B3058ACE1C}"/>
    <cellStyle name="SAPBEXstdItem 11_Forecast" xfId="1177" xr:uid="{166BAC33-3C97-4FAF-B394-5D061BF3C13F}"/>
    <cellStyle name="SAPBEXstdItem 12" xfId="1176" xr:uid="{5590C1AA-7E20-4C0A-BAAA-82F481C47962}"/>
    <cellStyle name="SAPBEXstdItem 12 2" xfId="1175" xr:uid="{787C08BD-A7C1-4C74-BE11-951CD16060AC}"/>
    <cellStyle name="SAPBEXstdItem 12 3" xfId="1174" xr:uid="{9B276CDE-4B06-4D3A-A0FF-C7862B47D934}"/>
    <cellStyle name="SAPBEXstdItem 12_Forecast" xfId="1173" xr:uid="{E858B12B-A8A3-498F-AF70-CE42EE59A31F}"/>
    <cellStyle name="SAPBEXstdItem 13" xfId="1172" xr:uid="{8D87EFF6-42B2-42C2-952C-13AD8A685C45}"/>
    <cellStyle name="SAPBEXstdItem 13 2" xfId="1171" xr:uid="{A2E55715-3D0C-4F47-BF3E-FC356C0B30F0}"/>
    <cellStyle name="SAPBEXstdItem 13 2 2" xfId="1170" xr:uid="{0387E6D2-740B-4D8E-805B-CCEF168732A0}"/>
    <cellStyle name="SAPBEXstdItem 13 2 2 2" xfId="1169" xr:uid="{08902556-5F75-4D18-A806-7D2CA52394FC}"/>
    <cellStyle name="SAPBEXstdItem 13 2 2 2 2" xfId="1168" xr:uid="{56CF8957-3E09-4F1A-94A0-366B1AF3EA5E}"/>
    <cellStyle name="SAPBEXstdItem 13 2 3" xfId="1167" xr:uid="{E5CAD1AD-DD5A-456D-8BB9-4C22A9B1F5C9}"/>
    <cellStyle name="SAPBEXstdItem 13 2 3 2" xfId="1166" xr:uid="{5B29D2B4-E767-497E-8D2A-EF3E5AA78685}"/>
    <cellStyle name="SAPBEXstdItem 13 2 4" xfId="1165" xr:uid="{76E9F21C-6FA6-4034-9717-2DEE7BB8B2D4}"/>
    <cellStyle name="SAPBEXstdItem 13 2 4 2" xfId="1164" xr:uid="{AB008A74-0139-4F40-90A1-0FA243487724}"/>
    <cellStyle name="SAPBEXstdItem 13 2 5" xfId="1163" xr:uid="{91AEC367-2D1E-4E46-8682-AB458CEE5283}"/>
    <cellStyle name="SAPBEXstdItem 13 3" xfId="1162" xr:uid="{44F40CEA-2D7D-4CC2-AF58-2177A8425C6D}"/>
    <cellStyle name="SAPBEXstdItem 13 3 2" xfId="1161" xr:uid="{E5D7F847-3FA7-4640-A98D-171E4B5F2249}"/>
    <cellStyle name="SAPBEXstdItem 13 3 2 2" xfId="1160" xr:uid="{AFDEADB9-CDBD-43C2-AC60-3ECC482212F8}"/>
    <cellStyle name="SAPBEXstdItem 13 4" xfId="1159" xr:uid="{8907A3E1-CDE6-4014-9EBB-7F3DAAD9A1F5}"/>
    <cellStyle name="SAPBEXstdItem 13_Forecast" xfId="119" xr:uid="{6F1B63A9-3B86-4722-9F88-2EEB64F3D5D6}"/>
    <cellStyle name="SAPBEXstdItem 14" xfId="1158" xr:uid="{379D8679-E00C-4AE7-B29F-65FDB6993606}"/>
    <cellStyle name="SAPBEXstdItem 14 2" xfId="1157" xr:uid="{518B678E-3EFF-445A-859D-750D3DA70779}"/>
    <cellStyle name="SAPBEXstdItem 14 2 2" xfId="1156" xr:uid="{B908188F-D3BA-4F3E-B75F-ADBACA9C84D8}"/>
    <cellStyle name="SAPBEXstdItem 14 2 2 2" xfId="1155" xr:uid="{9D22FACF-67EF-4DCC-A192-AFB9407B5D9E}"/>
    <cellStyle name="SAPBEXstdItem 14 2 2 2 2" xfId="1154" xr:uid="{4AE39764-5D1A-44D3-AF28-5727A53F693E}"/>
    <cellStyle name="SAPBEXstdItem 14 2 3" xfId="1153" xr:uid="{D5CB60D7-F487-4767-B8FB-4425DEE7884C}"/>
    <cellStyle name="SAPBEXstdItem 14 2 3 2" xfId="1152" xr:uid="{70FC662F-D8F9-4CB3-A9F8-4DB628A9FD9B}"/>
    <cellStyle name="SAPBEXstdItem 14 2 4" xfId="1151" xr:uid="{7069CA1A-B7F3-4F8E-97AB-E437661A0DA8}"/>
    <cellStyle name="SAPBEXstdItem 14 2 5" xfId="1150" xr:uid="{60F55994-DA14-41ED-A899-1494230F63B9}"/>
    <cellStyle name="SAPBEXstdItem 14 3" xfId="1149" xr:uid="{050CFE6E-992B-4669-9A3E-520F58EA4B97}"/>
    <cellStyle name="SAPBEXstdItem 14 3 2" xfId="1148" xr:uid="{FB9ADD7D-2B51-458A-B8E6-69D1A32431A7}"/>
    <cellStyle name="SAPBEXstdItem 14 3 2 2" xfId="1147" xr:uid="{B7A25948-52C4-46CE-BD83-F944E2E31EB0}"/>
    <cellStyle name="SAPBEXstdItem 14 4" xfId="118" xr:uid="{82CC9C09-2ED9-43CF-98AA-F3937B90B259}"/>
    <cellStyle name="SAPBEXstdItem 15" xfId="1146" xr:uid="{660AAF41-3527-48DC-AE3D-5A3118583F82}"/>
    <cellStyle name="SAPBEXstdItem 15 2" xfId="1145" xr:uid="{3A124C28-108B-4E02-8700-5442051178A1}"/>
    <cellStyle name="SAPBEXstdItem 15 2 2" xfId="1144" xr:uid="{43E67F50-6906-4064-8AAE-1B9F7DE830B7}"/>
    <cellStyle name="SAPBEXstdItem 15 2 2 2" xfId="1143" xr:uid="{94A514D5-4519-41B4-AAEB-3D4B06DEE3EC}"/>
    <cellStyle name="SAPBEXstdItem 15 2 2 2 2" xfId="1142" xr:uid="{BA442D0D-DFE6-46DB-B9BC-18B57382C3E8}"/>
    <cellStyle name="SAPBEXstdItem 15 2 3" xfId="1141" xr:uid="{96E1BFCC-363B-48C3-AF52-1A3BAB9E10E1}"/>
    <cellStyle name="SAPBEXstdItem 15 2 3 2" xfId="1140" xr:uid="{3DAD8A17-D864-4274-B1D1-B81BD0D5A970}"/>
    <cellStyle name="SAPBEXstdItem 15 2 4" xfId="1139" xr:uid="{D41B75BD-838C-4D17-B65C-2C6E6B1ED01F}"/>
    <cellStyle name="SAPBEXstdItem 15 2 5" xfId="1138" xr:uid="{3F899386-A908-4081-A6B8-FA4B65EFA616}"/>
    <cellStyle name="SAPBEXstdItem 15 3" xfId="1137" xr:uid="{3EA2511F-B149-4E09-8FBC-EF9D1AC4300D}"/>
    <cellStyle name="SAPBEXstdItem 15 3 2" xfId="1136" xr:uid="{DA8175D8-29DD-4840-A84E-1742C41E8B27}"/>
    <cellStyle name="SAPBEXstdItem 15 3 2 2" xfId="1135" xr:uid="{4BEA1288-2FE8-4986-8440-3EEF5C2EA0D4}"/>
    <cellStyle name="SAPBEXstdItem 16" xfId="117" xr:uid="{F8705358-CCE5-4B28-98BE-41C30F219B76}"/>
    <cellStyle name="SAPBEXstdItem 16 2" xfId="1134" xr:uid="{15DEFBD6-7F23-4388-87EC-121E8B51455E}"/>
    <cellStyle name="SAPBEXstdItem 16 2 2" xfId="1133" xr:uid="{4665CF31-54C0-49F4-96C5-6DAF89CAC6AE}"/>
    <cellStyle name="SAPBEXstdItem 16 2 2 2" xfId="1132" xr:uid="{E5510E1E-2856-486C-A4DD-B8832A529366}"/>
    <cellStyle name="SAPBEXstdItem 16 2 2 2 2" xfId="1131" xr:uid="{94D64798-3D4F-402D-AE4F-23B7B1BD9762}"/>
    <cellStyle name="SAPBEXstdItem 16 2 3" xfId="1130" xr:uid="{946678BA-A4E7-4B19-9FBE-E926CAEEC828}"/>
    <cellStyle name="SAPBEXstdItem 16 2 3 2" xfId="1129" xr:uid="{888DEDDF-0C1B-4446-A02C-E45F636ABEF7}"/>
    <cellStyle name="SAPBEXstdItem 16 2 4" xfId="1128" xr:uid="{5096B176-0201-4C62-B156-E8E42A5063BE}"/>
    <cellStyle name="SAPBEXstdItem 16 2 5" xfId="1127" xr:uid="{019E8858-CB6D-42CB-8238-2B4252A2B817}"/>
    <cellStyle name="SAPBEXstdItem 16 3" xfId="1126" xr:uid="{FF724E5E-5647-4A2D-825F-3A6F8BE4522D}"/>
    <cellStyle name="SAPBEXstdItem 16 3 2" xfId="1125" xr:uid="{F9F9140B-5386-4784-BFE4-CF6D7B90417F}"/>
    <cellStyle name="SAPBEXstdItem 16 3 2 2" xfId="1124" xr:uid="{1230C6AA-7BFE-4D0E-9F0E-B9196B20A620}"/>
    <cellStyle name="SAPBEXstdItem 16 4" xfId="1123" xr:uid="{08843A50-6B52-4C4E-9E6F-8F82A2F2698A}"/>
    <cellStyle name="SAPBEXstdItem 16 4 2" xfId="116" xr:uid="{95EE4690-E2CE-42A2-88C7-40490B6C1C0A}"/>
    <cellStyle name="SAPBEXstdItem 16 5" xfId="1122" xr:uid="{9A12C1C1-633B-4A2F-AF7C-1DCD25953A88}"/>
    <cellStyle name="SAPBEXstdItem 16 5 2" xfId="1121" xr:uid="{54C4A814-8D3F-4D1E-AB96-2B2090DFC619}"/>
    <cellStyle name="SAPBEXstdItem 16 6" xfId="1120" xr:uid="{1412ADCF-8280-40E0-B542-C36A7D5BB96C}"/>
    <cellStyle name="SAPBEXstdItem 16 7" xfId="1119" xr:uid="{A47E4A21-CAEC-46FC-97C9-A509876D4274}"/>
    <cellStyle name="SAPBEXstdItem 16 8" xfId="1118" xr:uid="{3947F352-F60B-4FF4-85EB-F267511CA861}"/>
    <cellStyle name="SAPBEXstdItem 16 9" xfId="1117" xr:uid="{6C49434B-F04E-4707-8DDC-EA56EB305D66}"/>
    <cellStyle name="SAPBEXstdItem 17" xfId="1116" xr:uid="{91E80F34-AFA5-4A7B-836D-57E85090BF6C}"/>
    <cellStyle name="SAPBEXstdItem 17 2" xfId="1115" xr:uid="{270C891F-67C5-4A33-8097-F93503002848}"/>
    <cellStyle name="SAPBEXstdItem 17 2 2" xfId="1114" xr:uid="{1934AB23-C28A-41E7-BB7A-B5BF32F4AFA9}"/>
    <cellStyle name="SAPBEXstdItem 17 2 2 2" xfId="1113" xr:uid="{906FAD6B-1581-4030-B679-2246361BA811}"/>
    <cellStyle name="SAPBEXstdItem 17 3" xfId="1112" xr:uid="{966D5BFF-9DFA-4BB5-84ED-771407F07DF7}"/>
    <cellStyle name="SAPBEXstdItem 17 3 2" xfId="1111" xr:uid="{12078838-B337-4002-9780-2E2E14FFE4E0}"/>
    <cellStyle name="SAPBEXstdItem 17 4" xfId="115" xr:uid="{0EC50B84-2342-4CC2-8D98-4DE8F97F0637}"/>
    <cellStyle name="SAPBEXstdItem 17 5" xfId="1110" xr:uid="{4D0F73BE-5185-4695-812E-09E282811DB1}"/>
    <cellStyle name="SAPBEXstdItem 18" xfId="1109" xr:uid="{DA13DBA6-6B1F-4194-9D74-30FF346E68C2}"/>
    <cellStyle name="SAPBEXstdItem 18 2" xfId="1108" xr:uid="{990B3289-B72B-4851-8E15-F5895C05E55B}"/>
    <cellStyle name="SAPBEXstdItem 18 2 2" xfId="1107" xr:uid="{D3FB0417-3469-4880-AE69-333E08161012}"/>
    <cellStyle name="SAPBEXstdItem 18 3" xfId="1106" xr:uid="{D02E782B-AEFE-4367-B594-2C1675031BE9}"/>
    <cellStyle name="SAPBEXstdItem 18 4" xfId="1105" xr:uid="{E150F3AB-702F-4069-B5E8-1B98F0451F77}"/>
    <cellStyle name="SAPBEXstdItem 19" xfId="1104" xr:uid="{95E1E094-6BEC-4567-A3C9-0D4A35FB980C}"/>
    <cellStyle name="SAPBEXstdItem 19 2" xfId="1103" xr:uid="{C05C0394-E5F4-40C6-AB08-7270A2EC3223}"/>
    <cellStyle name="SAPBEXstdItem 19 2 2" xfId="1102" xr:uid="{77C01BD1-C7B1-4109-B77B-A95BE8D0C3C4}"/>
    <cellStyle name="SAPBEXstdItem 2" xfId="1101" xr:uid="{CE0E7AE8-BE63-4584-9971-67B9B177B8AA}"/>
    <cellStyle name="SAPBEXstdItem 2 2" xfId="1100" xr:uid="{2A70F8AA-1678-458A-82E2-8F18B2A9D695}"/>
    <cellStyle name="SAPBEXstdItem 2 2 2" xfId="1099" xr:uid="{9CC687DA-1F27-4BD9-8A6F-F1ADDAD723AC}"/>
    <cellStyle name="SAPBEXstdItem 2 2 3" xfId="114" xr:uid="{221D8E32-FA96-4145-8FDE-B74D6D52378A}"/>
    <cellStyle name="SAPBEXstdItem 2 2 4" xfId="1098" xr:uid="{5C7355D3-F706-4884-9AFB-872B2039D216}"/>
    <cellStyle name="SAPBEXstdItem 2 3" xfId="1097" xr:uid="{A8EFC7A1-6A8A-4A04-89BB-E5071067A7E6}"/>
    <cellStyle name="SAPBEXstdItem 2 3 2" xfId="1096" xr:uid="{50099995-9B7B-49FD-9D2F-C42025C9C159}"/>
    <cellStyle name="SAPBEXstdItem 2 4" xfId="1095" xr:uid="{A90034C1-27EC-4897-9E0D-B7EC58423BAB}"/>
    <cellStyle name="SAPBEXstdItem 2 4 2" xfId="1094" xr:uid="{5B56049D-FD0F-4ACB-B416-5063B0B4EF49}"/>
    <cellStyle name="SAPBEXstdItem 2 5" xfId="1093" xr:uid="{915437E5-280E-4665-A6E4-2E6413948F62}"/>
    <cellStyle name="SAPBEXstdItem 2_Capital Forecast" xfId="1092" xr:uid="{9DE3D28D-E96D-453B-9975-CEEA915B0CC2}"/>
    <cellStyle name="SAPBEXstdItem 20" xfId="1091" xr:uid="{75AF8427-01DD-49E4-A286-42F0DF98D9FE}"/>
    <cellStyle name="SAPBEXstdItem 21" xfId="1090" xr:uid="{D63A8FAA-8512-421D-B667-083129946DB8}"/>
    <cellStyle name="SAPBEXstdItem 22" xfId="1089" xr:uid="{C89341FD-E373-4C12-BBCC-7F6FA4293D3C}"/>
    <cellStyle name="SAPBEXstdItem 23" xfId="1088" xr:uid="{55292DC9-B2BA-4D14-93B3-C2446817D0D2}"/>
    <cellStyle name="SAPBEXstdItem 24" xfId="1087" xr:uid="{01B24FC5-37C6-4655-B12F-EBCEF623B008}"/>
    <cellStyle name="SAPBEXstdItem 25" xfId="1086" xr:uid="{641C3AE2-98FD-430D-B6BD-B71CDEE3510C}"/>
    <cellStyle name="SAPBEXstdItem 3" xfId="1085" xr:uid="{2183BDA4-C6F8-4336-A7A0-2C049B8EDEAA}"/>
    <cellStyle name="SAPBEXstdItem 3 2" xfId="1084" xr:uid="{375804FA-25C1-427C-A737-D348585E8E3B}"/>
    <cellStyle name="SAPBEXstdItem 3 2 2" xfId="1083" xr:uid="{F711002D-FB79-445F-9B84-B881D5D1EFD5}"/>
    <cellStyle name="SAPBEXstdItem 3 2 2 2" xfId="1082" xr:uid="{9201016E-1356-4D95-87CB-915C49CB25AD}"/>
    <cellStyle name="SAPBEXstdItem 3 2 3" xfId="1081" xr:uid="{5B625B7F-972A-4F13-8EAF-77DC857F29CE}"/>
    <cellStyle name="SAPBEXstdItem 3 2 3 2" xfId="1080" xr:uid="{26E8A1F7-F942-43B0-B2CE-46349EE017B4}"/>
    <cellStyle name="SAPBEXstdItem 3 2 3 2 2" xfId="1079" xr:uid="{1BB3A48B-E087-4331-8B69-C34997D3C4E5}"/>
    <cellStyle name="SAPBEXstdItem 3 2 3 3" xfId="1078" xr:uid="{4492A206-B72C-4B23-871E-94646222E8A1}"/>
    <cellStyle name="SAPBEXstdItem 3 2 4" xfId="1077" xr:uid="{E720A6E6-D64F-49AF-93A1-D0A40C48D94C}"/>
    <cellStyle name="SAPBEXstdItem 3 3" xfId="1076" xr:uid="{AF482E8E-B460-4DD0-96CE-78C538F5858A}"/>
    <cellStyle name="SAPBEXstdItem 3 3 2" xfId="1075" xr:uid="{61DDDB36-9109-4B9A-B2B3-90F287E68C9C}"/>
    <cellStyle name="SAPBEXstdItem 3 4" xfId="1074" xr:uid="{1E32AC3D-25ED-48B8-92D4-213D870C0E04}"/>
    <cellStyle name="SAPBEXstdItem 3 4 2" xfId="1073" xr:uid="{48849E23-D195-4827-85B5-E2998E2E40BB}"/>
    <cellStyle name="SAPBEXstdItem 3 5" xfId="1072" xr:uid="{F9A0805D-5FFF-4738-B408-8BEEE270710A}"/>
    <cellStyle name="SAPBEXstdItem 3 5 2" xfId="1071" xr:uid="{478C479C-8F62-4293-836C-EEF1047A8E81}"/>
    <cellStyle name="SAPBEXstdItem 3 6" xfId="1070" xr:uid="{3CCCE325-9031-4A3F-AB55-99E683BB20D1}"/>
    <cellStyle name="SAPBEXstdItem 3 7" xfId="1069" xr:uid="{AAC7C1D5-CFA2-46DF-9268-80F632B1203B}"/>
    <cellStyle name="SAPBEXstdItem 3_Forecast" xfId="1068" xr:uid="{1C32F057-97A2-4862-81FC-A56A3A42280C}"/>
    <cellStyle name="SAPBEXstdItem 38" xfId="1067" xr:uid="{03EF0B54-6D9B-4E0D-BB5D-C2313D05A34B}"/>
    <cellStyle name="SAPBEXstdItem 4" xfId="1066" xr:uid="{98C6F754-87E2-4CA3-9851-E7166C62C914}"/>
    <cellStyle name="SAPBEXstdItem 4 2" xfId="1065" xr:uid="{A28CEB16-59F2-40DC-975C-0FDD84587348}"/>
    <cellStyle name="SAPBEXstdItem 4 3" xfId="1064" xr:uid="{9DD2EF1B-6821-487F-9D8B-FB11492AE2B2}"/>
    <cellStyle name="SAPBEXstdItem 4 4" xfId="1063" xr:uid="{0A038B70-D395-44DE-8ABA-C3D0AFC3A90A}"/>
    <cellStyle name="SAPBEXstdItem 4_Forecast" xfId="1062" xr:uid="{6062FD8C-6FE7-45A8-AA8C-E74BD19D527F}"/>
    <cellStyle name="SAPBEXstdItem 5" xfId="1061" xr:uid="{8A0BB37A-EC9C-4642-A75A-D58C5FA9040F}"/>
    <cellStyle name="SAPBEXstdItem 5 2" xfId="1060" xr:uid="{60B47E26-227B-405B-8D14-439B82A1E5C5}"/>
    <cellStyle name="SAPBEXstdItem 5 2 2" xfId="1059" xr:uid="{19BA7240-BA7C-45C0-82C0-F96A299A0488}"/>
    <cellStyle name="SAPBEXstdItem 5 3" xfId="1058" xr:uid="{F66A3CB8-E016-4FDF-B87E-125A9FEB1AF9}"/>
    <cellStyle name="SAPBEXstdItem 5_Forecast" xfId="1057" xr:uid="{7E7443AD-FDDB-4DFD-88E4-734244CCD175}"/>
    <cellStyle name="SAPBEXstdItem 6" xfId="1056" xr:uid="{63C9404F-6C7B-4F8B-850A-82AAB118EB06}"/>
    <cellStyle name="SAPBEXstdItem 6 2" xfId="1055" xr:uid="{2E91CE1D-B304-49A0-B82C-37E2DE0D08C2}"/>
    <cellStyle name="SAPBEXstdItem 6 3" xfId="1054" xr:uid="{1D04DF77-4626-49AD-ADDA-23043BC0071E}"/>
    <cellStyle name="SAPBEXstdItem 6_Forecast" xfId="1053" xr:uid="{F44ED7B6-03B9-4023-8A89-1481C459816E}"/>
    <cellStyle name="SAPBEXstdItem 7" xfId="1052" xr:uid="{7A4EAE54-D1FB-42DF-92C1-06B0013F1578}"/>
    <cellStyle name="SAPBEXstdItem 7 2" xfId="1051" xr:uid="{9F51B60A-84C2-43F5-9471-21650B1EC4D8}"/>
    <cellStyle name="SAPBEXstdItem 7 3" xfId="1050" xr:uid="{68F8E8FF-FB89-4376-BA28-745BB920E3C7}"/>
    <cellStyle name="SAPBEXstdItem 7_Forecast" xfId="1049" xr:uid="{CEFD14BC-F6FA-48E5-8D61-C8AD110FB0BF}"/>
    <cellStyle name="SAPBEXstdItem 8" xfId="1048" xr:uid="{B8654FA3-5450-408D-A6AC-C319941A0980}"/>
    <cellStyle name="SAPBEXstdItem 8 2" xfId="1047" xr:uid="{0BCF4248-2A45-4669-81CE-F9572D18B642}"/>
    <cellStyle name="SAPBEXstdItem 8 3" xfId="1046" xr:uid="{AB12297F-CCD4-4954-BF1D-713C779E9681}"/>
    <cellStyle name="SAPBEXstdItem 8_Forecast" xfId="1045" xr:uid="{10DCB9C0-865B-43F0-B4A0-A689C696C834}"/>
    <cellStyle name="SAPBEXstdItem 9" xfId="1044" xr:uid="{038C5763-133B-4048-B3AC-89F180672412}"/>
    <cellStyle name="SAPBEXstdItem 9 2" xfId="1043" xr:uid="{A76A74B3-30E4-49D1-98FD-CF1751F94CA5}"/>
    <cellStyle name="SAPBEXstdItem 9 3" xfId="150" xr:uid="{89A6BCF2-E4C6-491B-8D46-E0853671C5B2}"/>
    <cellStyle name="SAPBEXstdItem 9_Forecast" xfId="1042" xr:uid="{4AF0D09D-55A5-4F7E-BC13-F35E10214678}"/>
    <cellStyle name="SAPBEXstdItem_ IIC Summary " xfId="85" xr:uid="{658A2B2F-644A-402E-91EF-2A0D0DF59A62}"/>
    <cellStyle name="SAPBEXstdItemX" xfId="53743" xr:uid="{5B23BAB7-8FFC-443E-898B-B40BF0B13734}"/>
    <cellStyle name="SAPBEXstdItemX 10" xfId="1041" xr:uid="{4E0186A3-FC5B-4D8A-BFE0-9F62B5A50B33}"/>
    <cellStyle name="SAPBEXstdItemX 10 2" xfId="1040" xr:uid="{5265424D-C415-49D8-852F-532E6CE82FB9}"/>
    <cellStyle name="SAPBEXstdItemX 10 2 2" xfId="1039" xr:uid="{8E1CE8B9-40B6-462B-8E89-10633F6EFCC8}"/>
    <cellStyle name="SAPBEXstdItemX 11" xfId="1038" xr:uid="{F9A5D613-957C-413E-BD58-812246518DBE}"/>
    <cellStyle name="SAPBEXstdItemX 11 10" xfId="1037" xr:uid="{304565EA-A9D8-4601-B3D4-0A316D1B226D}"/>
    <cellStyle name="SAPBEXstdItemX 12" xfId="1036" xr:uid="{6DB451F2-9D4C-41CA-A1B0-17DA519BCD64}"/>
    <cellStyle name="SAPBEXstdItemX 13" xfId="1035" xr:uid="{11B24233-161E-4D70-9307-BF49634692D5}"/>
    <cellStyle name="SAPBEXstdItemX 14" xfId="1034" xr:uid="{0F76256B-30B8-4675-99CD-28DB0367497A}"/>
    <cellStyle name="SAPBEXstdItemX 2" xfId="1033" xr:uid="{4933E6BB-E7A7-4D5D-B97C-DABD5A0EC35B}"/>
    <cellStyle name="SAPBEXstdItemX 2 2" xfId="1032" xr:uid="{69541AFE-3593-4FCA-BD0C-03D64FB628A4}"/>
    <cellStyle name="SAPBEXstdItemX 2 2 2" xfId="1031" xr:uid="{F5EEE6E8-2A40-41C4-A875-1FC6706FD4B1}"/>
    <cellStyle name="SAPBEXstdItemX 2 2 2 2" xfId="1030" xr:uid="{C5846979-25A0-4B9F-B6B3-53678404ACF8}"/>
    <cellStyle name="SAPBEXstdItemX 2 2 2 2 2" xfId="1029" xr:uid="{01B36800-3B7E-4786-9BF3-F84CB1655803}"/>
    <cellStyle name="SAPBEXstdItemX 2 2 2 2 2 2" xfId="1028" xr:uid="{230B5F88-AB98-40B3-9A59-9C7E36847663}"/>
    <cellStyle name="SAPBEXstdItemX 2 2 2 3" xfId="1027" xr:uid="{F1E420C2-5842-4FEF-94D8-2893F3B936D0}"/>
    <cellStyle name="SAPBEXstdItemX 2 2 2 3 2" xfId="1026" xr:uid="{72ED0B8D-C935-467B-AF6C-7F5E7D694A02}"/>
    <cellStyle name="SAPBEXstdItemX 2 2 2 4" xfId="1025" xr:uid="{D50F74D8-1D10-4CC2-841A-539052BF9E4D}"/>
    <cellStyle name="SAPBEXstdItemX 2 2 2 4 2" xfId="1024" xr:uid="{F7A81E46-0E6D-4535-A5A9-9F97EE8DE855}"/>
    <cellStyle name="SAPBEXstdItemX 2 2 2 5" xfId="1023" xr:uid="{58FDBFDA-FC6E-467E-93D3-A1ECB0B91716}"/>
    <cellStyle name="SAPBEXstdItemX 2 2 3" xfId="1022" xr:uid="{D625BF81-A879-4F3D-8304-FB031B2DE3CA}"/>
    <cellStyle name="SAPBEXstdItemX 2 2 3 2" xfId="1021" xr:uid="{CA0C2562-D58D-4730-85A9-6E9E64946F65}"/>
    <cellStyle name="SAPBEXstdItemX 2 2 3 2 2" xfId="1020" xr:uid="{1FF92592-0AC0-4FA4-B15E-19D9C74D5441}"/>
    <cellStyle name="SAPBEXstdItemX 2 2 4" xfId="1019" xr:uid="{A0114976-AFB0-417A-8290-BCD2D053F0F9}"/>
    <cellStyle name="SAPBEXstdItemX 2 2_Forecast" xfId="1018" xr:uid="{3829A066-7ABC-41C6-9670-C09CC0CD6F91}"/>
    <cellStyle name="SAPBEXstdItemX 2 3" xfId="1017" xr:uid="{A980284A-A3BC-4965-A5AC-B8E606C47AF2}"/>
    <cellStyle name="SAPBEXstdItemX 2 3 2" xfId="1016" xr:uid="{F4C6FD51-9D76-4DD0-A8CA-F1254CAA9AEE}"/>
    <cellStyle name="SAPBEXstdItemX 2 3 2 2" xfId="1015" xr:uid="{8F0AA733-D78C-4E5D-9D49-F8304FC14D68}"/>
    <cellStyle name="SAPBEXstdItemX 2 3 2 2 2" xfId="1014" xr:uid="{D76B98A9-E94C-400C-8E99-FD0E595C4E6F}"/>
    <cellStyle name="SAPBEXstdItemX 2 3 2 2 2 2" xfId="1013" xr:uid="{47D0979F-19AF-4FD6-80DD-457980852BB1}"/>
    <cellStyle name="SAPBEXstdItemX 2 3 2 3" xfId="1012" xr:uid="{8B966AB4-0E90-4443-A116-FCE3BBF77F8E}"/>
    <cellStyle name="SAPBEXstdItemX 2 3 2 3 2" xfId="1011" xr:uid="{168D8B7D-6760-4F58-B58E-0F133DC311B6}"/>
    <cellStyle name="SAPBEXstdItemX 2 3 2 4" xfId="1010" xr:uid="{3EF1AB53-4B8E-4996-B17E-FCD69909BBD6}"/>
    <cellStyle name="SAPBEXstdItemX 2 3 2 5" xfId="1009" xr:uid="{4AE0B681-409A-4296-B518-99A7E9D86FB7}"/>
    <cellStyle name="SAPBEXstdItemX 2 3 3" xfId="1008" xr:uid="{5F61146E-577E-42EC-9F99-24AB2401A0CF}"/>
    <cellStyle name="SAPBEXstdItemX 2 3 3 2" xfId="1007" xr:uid="{1657053D-4BCB-4127-936B-C0A530D7250E}"/>
    <cellStyle name="SAPBEXstdItemX 2 3 3 2 2" xfId="1006" xr:uid="{46F87CE9-7FD6-41F3-8DAA-9A21C7BA305C}"/>
    <cellStyle name="SAPBEXstdItemX 2 3 4" xfId="1005" xr:uid="{8DDEF1FD-F979-40E9-8DDE-A3DCA6017B4B}"/>
    <cellStyle name="SAPBEXstdItemX 2 4" xfId="1004" xr:uid="{35F0DC32-358E-4B8A-80C8-B9BA099A5B9B}"/>
    <cellStyle name="SAPBEXstdItemX 2 4 2" xfId="1003" xr:uid="{7BD8F7EB-C42B-4887-95B9-1D2568AF1040}"/>
    <cellStyle name="SAPBEXstdItemX 2 4 2 2" xfId="1002" xr:uid="{23FDB83F-887A-424A-B580-B42BB4A6F5D0}"/>
    <cellStyle name="SAPBEXstdItemX 2 4 2 2 2" xfId="1001" xr:uid="{55266D6D-2822-43DE-8A76-7D159C734F7C}"/>
    <cellStyle name="SAPBEXstdItemX 2 4 3" xfId="1000" xr:uid="{78D3D911-B149-4A04-AC89-044E34794897}"/>
    <cellStyle name="SAPBEXstdItemX 2 4 3 2" xfId="999" xr:uid="{4494D0D7-B6B5-46B4-A3FB-058794A08844}"/>
    <cellStyle name="SAPBEXstdItemX 2 4 4" xfId="998" xr:uid="{87FEE88A-1D2C-43EE-BFED-BC5D5B7F3CE5}"/>
    <cellStyle name="SAPBEXstdItemX 2 4 5" xfId="997" xr:uid="{0B81BC97-3C6B-4B21-9C27-E4669B9D0C13}"/>
    <cellStyle name="SAPBEXstdItemX 2 5" xfId="996" xr:uid="{23372671-B134-4C49-9240-6225EA1AA459}"/>
    <cellStyle name="SAPBEXstdItemX 2 5 2" xfId="995" xr:uid="{C175C005-F223-4A83-AF7E-3A73E07ABE1A}"/>
    <cellStyle name="SAPBEXstdItemX 2 5 2 2" xfId="994" xr:uid="{29EE8D33-7FAA-47D3-8C30-BB3D7C3B70B0}"/>
    <cellStyle name="SAPBEXstdItemX 2 6" xfId="993" xr:uid="{04FB2C6A-7B9A-426C-A88E-A37B94441E09}"/>
    <cellStyle name="SAPBEXstdItemX 2 7" xfId="992" xr:uid="{95DC9380-38DC-401E-B592-A0716F565D08}"/>
    <cellStyle name="SAPBEXstdItemX 2 8" xfId="991" xr:uid="{ACB5E5B6-8EF9-4DB6-BE6F-D76E8F655D42}"/>
    <cellStyle name="SAPBEXstdItemX 2_DSub" xfId="990" xr:uid="{DE4A7619-8C48-43A0-B161-477FA056B91D}"/>
    <cellStyle name="SAPBEXstdItemX 3" xfId="989" xr:uid="{5B7FEA23-F3E7-4154-9ECF-35807C0D8366}"/>
    <cellStyle name="SAPBEXstdItemX 3 2" xfId="988" xr:uid="{834F66D6-15C7-40C8-B5E5-3D70C8C94D92}"/>
    <cellStyle name="SAPBEXstdItemX 3 2 2" xfId="987" xr:uid="{9E29A0DB-0B6E-45E3-8ADE-642BA4DFE571}"/>
    <cellStyle name="SAPBEXstdItemX 3 2 2 2" xfId="986" xr:uid="{1B48FA41-4079-4179-9A29-DE57760CF110}"/>
    <cellStyle name="SAPBEXstdItemX 3 2 2 2 2" xfId="985" xr:uid="{3F00F6CE-29A3-462C-9710-17011FA754DC}"/>
    <cellStyle name="SAPBEXstdItemX 3 2 2 2 2 2" xfId="984" xr:uid="{587F74D4-C029-4AAD-8D94-1B7E344D987A}"/>
    <cellStyle name="SAPBEXstdItemX 3 2 2 3" xfId="983" xr:uid="{05E038AA-F419-4044-99C4-F9B584299559}"/>
    <cellStyle name="SAPBEXstdItemX 3 2 2 3 2" xfId="982" xr:uid="{454EECEC-8C39-4027-8F94-F637F583F216}"/>
    <cellStyle name="SAPBEXstdItemX 3 2 2 4" xfId="981" xr:uid="{B22E18E1-37E8-4B93-83E5-E3D1EABB1BA3}"/>
    <cellStyle name="SAPBEXstdItemX 3 2 2 4 2" xfId="980" xr:uid="{B3CE4576-53C2-43DB-A147-74429E5D7F21}"/>
    <cellStyle name="SAPBEXstdItemX 3 2 2 5" xfId="979" xr:uid="{A27F49FB-98DD-457B-9254-275FB3D34FE3}"/>
    <cellStyle name="SAPBEXstdItemX 3 2 3" xfId="978" xr:uid="{168BF19C-0096-4A97-B71A-E1F5454867BA}"/>
    <cellStyle name="SAPBEXstdItemX 3 2 3 2" xfId="977" xr:uid="{66FCC4D7-DFA3-4F7E-B4E5-464E1E07444A}"/>
    <cellStyle name="SAPBEXstdItemX 3 2 3 2 2" xfId="976" xr:uid="{91F72B20-49CD-40D9-9625-FC80CDB6930D}"/>
    <cellStyle name="SAPBEXstdItemX 3 2 3 3" xfId="975" xr:uid="{8992893B-F168-4934-BE8D-C2246AF97EAF}"/>
    <cellStyle name="SAPBEXstdItemX 3 2 4" xfId="974" xr:uid="{5E911704-E9CF-4131-85F4-3B461969C889}"/>
    <cellStyle name="SAPBEXstdItemX 3 2_Forecast" xfId="973" xr:uid="{176DB0A1-E650-49A3-9809-A364055A9659}"/>
    <cellStyle name="SAPBEXstdItemX 3 3" xfId="972" xr:uid="{030817C0-13B7-4FA8-BCDE-0F3FA929FECC}"/>
    <cellStyle name="SAPBEXstdItemX 3 3 2" xfId="971" xr:uid="{B5797D90-4D3F-49B7-9394-D63E4E2E47AC}"/>
    <cellStyle name="SAPBEXstdItemX 3 3 2 2" xfId="970" xr:uid="{4D04A4A6-710D-4AB3-889D-E725992B72A2}"/>
    <cellStyle name="SAPBEXstdItemX 3 3 2 2 2" xfId="969" xr:uid="{46288204-0F0D-4EB0-8A94-3655DED8AD6C}"/>
    <cellStyle name="SAPBEXstdItemX 3 3 2 2 2 2" xfId="968" xr:uid="{3E7E00D6-3506-483A-8396-254FD05C9401}"/>
    <cellStyle name="SAPBEXstdItemX 3 3 2 3" xfId="967" xr:uid="{AB23306F-6FAB-4DFB-86E6-D36885182ED5}"/>
    <cellStyle name="SAPBEXstdItemX 3 3 2 3 2" xfId="966" xr:uid="{83026063-66C9-4EE7-955C-FB829CA9C005}"/>
    <cellStyle name="SAPBEXstdItemX 3 3 2 4" xfId="965" xr:uid="{44B44A14-6C24-407E-B990-B59425201070}"/>
    <cellStyle name="SAPBEXstdItemX 3 3 2 5" xfId="964" xr:uid="{3DEF918E-49D7-40A8-B2DE-0880CD332F5A}"/>
    <cellStyle name="SAPBEXstdItemX 3 3 3" xfId="963" xr:uid="{75C2B731-A4C2-43F0-ABA7-EEC94AF6A27B}"/>
    <cellStyle name="SAPBEXstdItemX 3 3 3 2" xfId="962" xr:uid="{0436ACA7-FA20-4430-8347-383C0F77867E}"/>
    <cellStyle name="SAPBEXstdItemX 3 3 3 2 2" xfId="961" xr:uid="{505A506A-FE2F-4D00-B1E1-23C8E433BE80}"/>
    <cellStyle name="SAPBEXstdItemX 3 3 4" xfId="960" xr:uid="{56AE80B6-90EA-455E-B8F7-1114263D60C3}"/>
    <cellStyle name="SAPBEXstdItemX 3 4" xfId="959" xr:uid="{66A47B36-EC63-4427-B78D-41C3537D31EE}"/>
    <cellStyle name="SAPBEXstdItemX 3 4 2" xfId="958" xr:uid="{89838E32-EA71-45B3-AB9C-B37EB93F4FB8}"/>
    <cellStyle name="SAPBEXstdItemX 3 4 2 2" xfId="957" xr:uid="{78FFD968-C01D-49BE-A6BD-E11020B412D0}"/>
    <cellStyle name="SAPBEXstdItemX 3 4 2 2 2" xfId="956" xr:uid="{58F92EB8-C388-4E4F-8E3A-728C03DF456F}"/>
    <cellStyle name="SAPBEXstdItemX 3 4 3" xfId="955" xr:uid="{55CE7BA7-7FB9-4940-8256-CB17F92AD7F5}"/>
    <cellStyle name="SAPBEXstdItemX 3 4 3 2" xfId="954" xr:uid="{BAF85887-EB0D-4CE9-9C8F-C6218FC378CA}"/>
    <cellStyle name="SAPBEXstdItemX 3 4 4" xfId="953" xr:uid="{44668682-73A8-468C-9D89-A19CE1C957EC}"/>
    <cellStyle name="SAPBEXstdItemX 3 4 5" xfId="952" xr:uid="{3A1F5C52-353F-439B-97AE-4DAEF0B3A5C3}"/>
    <cellStyle name="SAPBEXstdItemX 3 5" xfId="951" xr:uid="{B9CBEB9C-B455-4173-A1C7-0EDC7EBC3F78}"/>
    <cellStyle name="SAPBEXstdItemX 3 5 2" xfId="950" xr:uid="{22E8B2A3-A343-4BE2-933C-11B12E690D51}"/>
    <cellStyle name="SAPBEXstdItemX 3 5 2 2" xfId="949" xr:uid="{279B2ACA-3ECF-4415-B4D0-ADCE05618FD9}"/>
    <cellStyle name="SAPBEXstdItemX 3 6" xfId="948" xr:uid="{C8B0ED85-CF17-483B-975E-69E9A553E147}"/>
    <cellStyle name="SAPBEXstdItemX 3 6 2" xfId="947" xr:uid="{35C33F74-807C-47CB-825E-35017B35F487}"/>
    <cellStyle name="SAPBEXstdItemX 3 7" xfId="946" xr:uid="{2B061977-EDA2-42E7-88D2-F2C6A608B074}"/>
    <cellStyle name="SAPBEXstdItemX 3 8" xfId="945" xr:uid="{CBF3CAED-0665-4863-82EC-7D76F49F5C9F}"/>
    <cellStyle name="SAPBEXstdItemX 3 9" xfId="944" xr:uid="{A53E662B-E961-4524-9041-9852F93C95D2}"/>
    <cellStyle name="SAPBEXstdItemX 3_DSub" xfId="943" xr:uid="{1C213C38-929A-4D58-838E-BDA9C67F8232}"/>
    <cellStyle name="SAPBEXstdItemX 4" xfId="942" xr:uid="{7CF99B97-3DBF-4444-97C8-29B8F1DE9005}"/>
    <cellStyle name="SAPBEXstdItemX 4 2" xfId="941" xr:uid="{E7EE3252-B131-4F54-A6EE-9184A38BCF4D}"/>
    <cellStyle name="SAPBEXstdItemX 4 2 2" xfId="940" xr:uid="{58328E74-1FD8-4233-9453-C909701B1B3C}"/>
    <cellStyle name="SAPBEXstdItemX 4 2 2 2" xfId="939" xr:uid="{CB7F3B93-92DE-4CD6-87EA-62E0BEFA660F}"/>
    <cellStyle name="SAPBEXstdItemX 4 2 2 2 2" xfId="938" xr:uid="{64891F61-964D-4F1B-8A56-3D4475555017}"/>
    <cellStyle name="SAPBEXstdItemX 4 2 3" xfId="937" xr:uid="{7C85E96D-F875-4C85-A440-EF415F073F12}"/>
    <cellStyle name="SAPBEXstdItemX 4 2 3 2" xfId="936" xr:uid="{2A15C98E-EEE6-48D2-88FF-BC2D593C0706}"/>
    <cellStyle name="SAPBEXstdItemX 4 2 3 2 2" xfId="935" xr:uid="{72FA397D-82F2-46F5-9290-A4271F385FDE}"/>
    <cellStyle name="SAPBEXstdItemX 4 2 3 3" xfId="934" xr:uid="{D0E2A1AE-7B89-4DD0-BCF4-8A163C91DD8E}"/>
    <cellStyle name="SAPBEXstdItemX 4 2 4" xfId="933" xr:uid="{BECC1FE0-3887-45BF-86BE-9E851A85BAEB}"/>
    <cellStyle name="SAPBEXstdItemX 4 2 4 2" xfId="932" xr:uid="{611393AB-5095-4038-B6C1-D28FE589421B}"/>
    <cellStyle name="SAPBEXstdItemX 4 2 5" xfId="931" xr:uid="{D613E37E-8A32-4A4D-81DF-D91036174611}"/>
    <cellStyle name="SAPBEXstdItemX 4 3" xfId="930" xr:uid="{C8956B51-C901-4379-A65A-79D52334C6BA}"/>
    <cellStyle name="SAPBEXstdItemX 4 3 2" xfId="929" xr:uid="{A124DE0B-0035-4631-BE77-592B957447C0}"/>
    <cellStyle name="SAPBEXstdItemX 4 3 2 2" xfId="928" xr:uid="{F50FD649-006C-41AB-A098-72F824C75B86}"/>
    <cellStyle name="SAPBEXstdItemX 4 4" xfId="927" xr:uid="{178B94B7-9469-4CAD-83F2-FAB67A144F49}"/>
    <cellStyle name="SAPBEXstdItemX 4 4 2" xfId="926" xr:uid="{45BB8D40-AC00-48E1-983D-ED95656FFA98}"/>
    <cellStyle name="SAPBEXstdItemX 4 5" xfId="925" xr:uid="{5E8E01F3-DE95-4018-814D-14D42B837F35}"/>
    <cellStyle name="SAPBEXstdItemX 4 5 2" xfId="924" xr:uid="{DC6DF537-1022-489A-A1C2-87AA2E505108}"/>
    <cellStyle name="SAPBEXstdItemX 4 6" xfId="923" xr:uid="{922E43C0-F6D5-45F8-B9C7-FE465E5AAE53}"/>
    <cellStyle name="SAPBEXstdItemX 4_Forecast" xfId="922" xr:uid="{C4D3E2CD-B261-4DC3-8D4A-3056CC6089BF}"/>
    <cellStyle name="SAPBEXstdItemX 5" xfId="921" xr:uid="{EB775290-DF53-46AE-AB26-F043D1F8F333}"/>
    <cellStyle name="SAPBEXstdItemX 5 2" xfId="920" xr:uid="{4C3C0E34-910A-42BE-823C-84B471537CBE}"/>
    <cellStyle name="SAPBEXstdItemX 5 2 2" xfId="919" xr:uid="{2E8E021B-882C-4ACC-8EB0-EDEB39CB730D}"/>
    <cellStyle name="SAPBEXstdItemX 5 2 2 2" xfId="918" xr:uid="{0463D300-5A14-4525-85E1-76269ED0D52E}"/>
    <cellStyle name="SAPBEXstdItemX 5 2 2 2 2" xfId="917" xr:uid="{15EC3EF6-671E-4265-A8B3-F85AF5E5C983}"/>
    <cellStyle name="SAPBEXstdItemX 5 2 3" xfId="916" xr:uid="{8C8172E6-BDB7-4B04-A2B4-1CCA5A527490}"/>
    <cellStyle name="SAPBEXstdItemX 5 2 3 2" xfId="915" xr:uid="{DC3B6365-FAC7-45F5-AF54-3721B4057333}"/>
    <cellStyle name="SAPBEXstdItemX 5 2 4" xfId="914" xr:uid="{A47994F8-C813-48DA-98FB-E2AF133A04DA}"/>
    <cellStyle name="SAPBEXstdItemX 5 2 5" xfId="913" xr:uid="{7BAE4824-689A-402B-BAFA-9BBBCBE2AD52}"/>
    <cellStyle name="SAPBEXstdItemX 5 3" xfId="912" xr:uid="{3B758C4B-E56E-433B-8D3A-653A5E270800}"/>
    <cellStyle name="SAPBEXstdItemX 5 3 2" xfId="911" xr:uid="{8AFE18C8-6341-4E8A-B474-FBCD1C846DCF}"/>
    <cellStyle name="SAPBEXstdItemX 5 3 2 2" xfId="910" xr:uid="{EBE1CDEA-D5A2-4EAA-8815-763D84E443BD}"/>
    <cellStyle name="SAPBEXstdItemX 5 4" xfId="909" xr:uid="{5176C351-0BBB-4966-AB65-867A23FA70D9}"/>
    <cellStyle name="SAPBEXstdItemX 6" xfId="908" xr:uid="{7DA84653-D9C6-4565-889B-305E28F0CBEC}"/>
    <cellStyle name="SAPBEXstdItemX 6 2" xfId="907" xr:uid="{87F2CBC2-A42F-4AF3-84B1-9EFFED330F62}"/>
    <cellStyle name="SAPBEXstdItemX 6 2 2" xfId="906" xr:uid="{882BF716-80E8-4197-BD8F-AA27C175482F}"/>
    <cellStyle name="SAPBEXstdItemX 6 2 2 2" xfId="905" xr:uid="{7FE24704-0213-4135-B9F8-889090D62D95}"/>
    <cellStyle name="SAPBEXstdItemX 6 2 2 2 2" xfId="904" xr:uid="{AD670E7F-4B78-4780-90B0-46FA73986277}"/>
    <cellStyle name="SAPBEXstdItemX 6 2 3" xfId="903" xr:uid="{A84C76B5-20D9-4156-886C-7F6F93F26FA1}"/>
    <cellStyle name="SAPBEXstdItemX 6 2 3 2" xfId="902" xr:uid="{AD880C9E-2EDC-466E-BBE7-B32991DE37BD}"/>
    <cellStyle name="SAPBEXstdItemX 6 2 4" xfId="901" xr:uid="{5B47FDF8-3184-45DD-824D-C515D80F9B7F}"/>
    <cellStyle name="SAPBEXstdItemX 6 2 5" xfId="900" xr:uid="{A66322FC-4A7C-4489-B83B-A69418F5D31C}"/>
    <cellStyle name="SAPBEXstdItemX 6 3" xfId="899" xr:uid="{A208DA55-7276-4142-B483-FCA832821FA9}"/>
    <cellStyle name="SAPBEXstdItemX 6 3 2" xfId="898" xr:uid="{C2572D45-AE98-4DE5-9CFC-8E1E6EFF824F}"/>
    <cellStyle name="SAPBEXstdItemX 6 3 2 2" xfId="897" xr:uid="{1D91325C-9F56-4B8C-8A9A-FF168442E50D}"/>
    <cellStyle name="SAPBEXstdItemX 7" xfId="896" xr:uid="{EBB8BEDD-8F70-4F59-845E-F0057770FDBE}"/>
    <cellStyle name="SAPBEXstdItemX 7 2" xfId="895" xr:uid="{FFF68E73-26B2-41F0-A131-3FF2F93701C2}"/>
    <cellStyle name="SAPBEXstdItemX 7 2 2" xfId="894" xr:uid="{684C1552-B4A4-4EA8-9896-2C4135BC2052}"/>
    <cellStyle name="SAPBEXstdItemX 7 2 2 2" xfId="893" xr:uid="{6975A5A0-D202-44BF-9693-C1B8CAF71D3B}"/>
    <cellStyle name="SAPBEXstdItemX 7 2 2 2 2" xfId="892" xr:uid="{1633FE05-9417-43B3-9C7B-BAC27B6CEDF8}"/>
    <cellStyle name="SAPBEXstdItemX 7 2 3" xfId="891" xr:uid="{32B725DD-49D9-4FBF-9C64-69214D22DF82}"/>
    <cellStyle name="SAPBEXstdItemX 7 2 3 2" xfId="890" xr:uid="{7E9D5263-C6F2-44C4-9854-8A4B97D7911E}"/>
    <cellStyle name="SAPBEXstdItemX 7 2 4" xfId="889" xr:uid="{79823339-A860-4FC9-91DF-38DC9DC44BD6}"/>
    <cellStyle name="SAPBEXstdItemX 7 2 5" xfId="888" xr:uid="{BCD62378-4E8E-4928-99A6-48DB09F825C8}"/>
    <cellStyle name="SAPBEXstdItemX 7 3" xfId="887" xr:uid="{8DBC83F9-6DA5-42D0-9319-2E157875B315}"/>
    <cellStyle name="SAPBEXstdItemX 7 3 2" xfId="886" xr:uid="{9FB1C7A9-4707-40FE-B8B1-237B39BC7254}"/>
    <cellStyle name="SAPBEXstdItemX 7 3 2 2" xfId="885" xr:uid="{31C31C16-FED2-4DF5-8813-2F964A5637FC}"/>
    <cellStyle name="SAPBEXstdItemX 7 4" xfId="884" xr:uid="{27C071A7-594C-420E-BCD3-3E8AAFADF479}"/>
    <cellStyle name="SAPBEXstdItemX 7 4 2" xfId="883" xr:uid="{2D548236-AA62-4D05-A61D-AF13607C7162}"/>
    <cellStyle name="SAPBEXstdItemX 7 5" xfId="882" xr:uid="{D1A8DC97-6E2D-4680-9E41-34D3D634A585}"/>
    <cellStyle name="SAPBEXstdItemX 7 5 2" xfId="881" xr:uid="{3F02E48B-EC4D-4487-9075-0CCA2AAF0DEA}"/>
    <cellStyle name="SAPBEXstdItemX 7 6" xfId="880" xr:uid="{C63BA030-B30F-4426-BF8C-A96C9E2D7540}"/>
    <cellStyle name="SAPBEXstdItemX 7 7" xfId="879" xr:uid="{CDC5B188-8B6D-4CCE-B8DA-BCEF800A4281}"/>
    <cellStyle name="SAPBEXstdItemX 7 8" xfId="878" xr:uid="{812989E1-0147-423B-99D9-455126E4911A}"/>
    <cellStyle name="SAPBEXstdItemX 7 9" xfId="877" xr:uid="{DF987058-1799-4FA8-911F-68CEF0028206}"/>
    <cellStyle name="SAPBEXstdItemX 8" xfId="876" xr:uid="{B21AECB6-79C2-4A2B-B2E6-387F72895C62}"/>
    <cellStyle name="SAPBEXstdItemX 8 2" xfId="875" xr:uid="{4F28CD74-B991-4056-975E-BC1D1C4188B5}"/>
    <cellStyle name="SAPBEXstdItemX 8 2 2" xfId="874" xr:uid="{1572D396-8894-4007-82F0-7E619EEBF210}"/>
    <cellStyle name="SAPBEXstdItemX 8 2 2 2" xfId="873" xr:uid="{DC392807-BB63-4FC4-A3EA-BFA516CC1452}"/>
    <cellStyle name="SAPBEXstdItemX 8 3" xfId="872" xr:uid="{EFEA6A5D-02CF-45C2-8D1F-978D95480296}"/>
    <cellStyle name="SAPBEXstdItemX 8 3 2" xfId="871" xr:uid="{6FF51CBE-DF8D-4063-8BD8-603455670A71}"/>
    <cellStyle name="SAPBEXstdItemX 8 4" xfId="870" xr:uid="{FD56949E-EE0B-42AF-9139-DF4CE7738913}"/>
    <cellStyle name="SAPBEXstdItemX 8 5" xfId="869" xr:uid="{A8B2F61F-1205-4B5E-BCE6-738FCC3EFF04}"/>
    <cellStyle name="SAPBEXstdItemX 9" xfId="868" xr:uid="{EE1F2A4E-40C1-4D86-BF1B-D2EE513A1E32}"/>
    <cellStyle name="SAPBEXstdItemX 9 2" xfId="867" xr:uid="{BD5C92E4-6236-45BE-8616-A32A34A47756}"/>
    <cellStyle name="SAPBEXstdItemX 9 2 2" xfId="866" xr:uid="{BAB8FE79-2EF1-4FF0-A2A0-1C43B53E6560}"/>
    <cellStyle name="SAPBEXstdItemX 9 3" xfId="865" xr:uid="{3771AC6E-07E8-4931-BA26-6B35DBCD67E6}"/>
    <cellStyle name="SAPBEXstdItemX 9 4" xfId="864" xr:uid="{5D32A61D-E112-40BA-8C33-DBD45468C6AD}"/>
    <cellStyle name="SAPBEXstdItemX_ IIC Summary " xfId="86" xr:uid="{8A1C9C81-2530-414C-B972-3A6CD88333C8}"/>
    <cellStyle name="SAPBEXsubData" xfId="53742" xr:uid="{4D38FFF7-9B44-437C-BB92-5AD03BF044FC}"/>
    <cellStyle name="SAPBEXsubData 2" xfId="863" xr:uid="{5D95335B-8C07-42DA-927E-D337CF71C00E}"/>
    <cellStyle name="SAPBEXsubData 2 2" xfId="862" xr:uid="{2C5A8ED0-9CC7-42C2-9CF8-3F6173F1164C}"/>
    <cellStyle name="SAPBEXsubData 2 2 2" xfId="861" xr:uid="{608616FF-1D8B-44A3-AD5A-1A846CC2AA1F}"/>
    <cellStyle name="SAPBEXsubData 2 3" xfId="860" xr:uid="{FB95CC88-3489-4040-A990-371DD0274EBB}"/>
    <cellStyle name="SAPBEXsubData 2 4" xfId="859" xr:uid="{46F4908D-7DEC-4BD3-8CEE-349F4692333E}"/>
    <cellStyle name="SAPBEXsubData 2_07 SBI IIC Monthly Report_July_Day 6_08082011" xfId="858" xr:uid="{2B86898E-3921-4472-800C-C72BEC041498}"/>
    <cellStyle name="SAPBEXsubData 3" xfId="857" xr:uid="{1FC76ADD-1890-485D-8C60-2554F3563D71}"/>
    <cellStyle name="SAPBEXsubData 3 2" xfId="856" xr:uid="{A3098C92-BE87-41AD-9241-D08D16E44031}"/>
    <cellStyle name="SAPBEXsubData 4" xfId="855" xr:uid="{68E6F04D-388C-41C6-8119-EE75AC9B57E8}"/>
    <cellStyle name="SAPBEXsubData 4 2" xfId="854" xr:uid="{4C9EB374-BF30-4DDB-9100-83921B4B0432}"/>
    <cellStyle name="SAPBEXsubData 4 2 2" xfId="853" xr:uid="{C63DEA26-76A4-4D92-8DE6-B1DF8ECB5B7F}"/>
    <cellStyle name="SAPBEXsubData 4 3" xfId="852" xr:uid="{A4E6F7CE-A5CC-4625-A877-31F70DEB98A8}"/>
    <cellStyle name="SAPBEXsubData 5" xfId="851" xr:uid="{FDE6A3BB-5325-4D5E-B592-DF71120E15CA}"/>
    <cellStyle name="SAPBEXsubData_ IIC Summary " xfId="87" xr:uid="{7882C0AF-BFA2-4DFF-9191-EEBA42902E4A}"/>
    <cellStyle name="SAPBEXsubDataEmph" xfId="53741" xr:uid="{26B550B2-97A4-4442-BB2B-61CFE9B83F84}"/>
    <cellStyle name="SAPBEXsubDataEmph 2" xfId="850" xr:uid="{73D77105-FD4E-419D-AF22-1AA5749EBDE5}"/>
    <cellStyle name="SAPBEXsubDataEmph 2 2" xfId="849" xr:uid="{34BDEA19-3AA2-4D7C-A8DA-2A1CAFE846DB}"/>
    <cellStyle name="SAPBEXsubDataEmph 2 2 2" xfId="848" xr:uid="{DE650DEB-E88F-4589-8CC9-1D6C938289FD}"/>
    <cellStyle name="SAPBEXsubDataEmph 2 3" xfId="847" xr:uid="{673C83ED-66A2-4517-883B-8A954AA9539E}"/>
    <cellStyle name="SAPBEXsubDataEmph 2 4" xfId="846" xr:uid="{54341578-F842-4CA9-99E4-A632B287F2FF}"/>
    <cellStyle name="SAPBEXsubDataEmph 2_07 SBI IIC Monthly Report_July_Day 6_08082011" xfId="845" xr:uid="{9100B555-E1CD-4483-8AC0-D5ED5EEEC0F9}"/>
    <cellStyle name="SAPBEXsubDataEmph 3" xfId="844" xr:uid="{39820AF2-33F1-4E9F-9EFF-5DC8E56036AB}"/>
    <cellStyle name="SAPBEXsubDataEmph 3 2" xfId="149" xr:uid="{5D04FFBC-624B-4B63-AE47-ECF72A4F5A90}"/>
    <cellStyle name="SAPBEXsubDataEmph 4" xfId="843" xr:uid="{4F102139-4AA7-46A7-951F-E9E4FED89423}"/>
    <cellStyle name="SAPBEXsubDataEmph 4 2" xfId="842" xr:uid="{CBE98EAC-6A16-4A8F-B76B-DFA762041C84}"/>
    <cellStyle name="SAPBEXsubDataEmph 4 2 2" xfId="841" xr:uid="{6D824F6E-432E-49FE-B841-6DECFBA1AB83}"/>
    <cellStyle name="SAPBEXsubDataEmph 4 3" xfId="840" xr:uid="{AED5C29B-F2AB-41B5-8387-4B6C9C15CCA0}"/>
    <cellStyle name="SAPBEXsubDataEmph 5" xfId="839" xr:uid="{E12A7F33-543D-43EC-9CBB-206B50AE6EEA}"/>
    <cellStyle name="SAPBEXsubDataEmph_ IIC Summary " xfId="88" xr:uid="{67E9BA32-724C-448B-90D5-BC2A99DFE471}"/>
    <cellStyle name="SAPBEXsubExc1" xfId="53740" xr:uid="{38D4BA81-D6E8-4E9B-8E9D-BC3CA35F2C98}"/>
    <cellStyle name="SAPBEXsubExc1 2" xfId="838" xr:uid="{D591F807-A0D6-48B4-B4EE-E67419B45BED}"/>
    <cellStyle name="SAPBEXsubExc1 2 2" xfId="837" xr:uid="{C6D02E71-B8A7-4BFF-9F24-9064C4718A2D}"/>
    <cellStyle name="SAPBEXsubExc1 2 2 2" xfId="836" xr:uid="{B2B57A7B-9A0B-4558-8E8A-591B5BDB21D0}"/>
    <cellStyle name="SAPBEXsubExc1 2 3" xfId="835" xr:uid="{1C8466E1-F66A-488C-8170-40071B81A647}"/>
    <cellStyle name="SAPBEXsubExc1 2 4" xfId="834" xr:uid="{8AEB7FB7-39BB-49C3-8737-A18C78F3015A}"/>
    <cellStyle name="SAPBEXsubExc1 2_07 SBI IIC Monthly Report_July_Day 6_08082011" xfId="833" xr:uid="{F760E0E1-F0A4-450A-946E-005F37657633}"/>
    <cellStyle name="SAPBEXsubExc1 3" xfId="832" xr:uid="{A5E633D4-6AEF-47EE-B1C4-5A8CE5BDE202}"/>
    <cellStyle name="SAPBEXsubExc1 3 2" xfId="831" xr:uid="{A65C9AD2-4C24-4CBE-9FF4-8B0BD0F04318}"/>
    <cellStyle name="SAPBEXsubExc1 4" xfId="830" xr:uid="{3FDB6714-E93D-4FEB-BB7B-21EE051D8FE6}"/>
    <cellStyle name="SAPBEXsubExc1 4 2" xfId="829" xr:uid="{14DCE79E-A6B8-4C7F-8443-124B8932F46D}"/>
    <cellStyle name="SAPBEXsubExc1 4 2 2" xfId="828" xr:uid="{4159AC66-7C66-443B-9565-C79600FDBACB}"/>
    <cellStyle name="SAPBEXsubExc1 4 3" xfId="827" xr:uid="{1985EECA-0659-45C4-AE95-B3BB879FD54E}"/>
    <cellStyle name="SAPBEXsubExc1 5" xfId="826" xr:uid="{41D29D38-A268-44A8-8AAC-2586C7E64F36}"/>
    <cellStyle name="SAPBEXsubExc1_ IIC Summary " xfId="89" xr:uid="{C6997ED7-1BEA-437A-93D9-921A92BF0501}"/>
    <cellStyle name="SAPBEXsubExc1Emph" xfId="53739" xr:uid="{70799D4D-FFE1-448D-B5D2-1D791FF79B56}"/>
    <cellStyle name="SAPBEXsubExc1Emph 2" xfId="825" xr:uid="{24E8F186-84A2-462C-941C-DDC0F297A522}"/>
    <cellStyle name="SAPBEXsubExc1Emph 2 2" xfId="824" xr:uid="{EFE0068F-AD0A-4D03-BB8D-C0AD182B53AB}"/>
    <cellStyle name="SAPBEXsubExc1Emph 2 2 2" xfId="823" xr:uid="{F1D476EA-86AF-41E1-8B3F-FACCB5A351DC}"/>
    <cellStyle name="SAPBEXsubExc1Emph 2 3" xfId="822" xr:uid="{3E24224E-C141-4A35-BBDD-DE9D75B71391}"/>
    <cellStyle name="SAPBEXsubExc1Emph 2 4" xfId="821" xr:uid="{71470F5F-0CBA-42CC-9310-1C60E93A399E}"/>
    <cellStyle name="SAPBEXsubExc1Emph 2_07 SBI IIC Monthly Report_July_Day 6_08082011" xfId="820" xr:uid="{0A2FEB0A-B7AA-48DB-BF3E-A5CC7A94DDA2}"/>
    <cellStyle name="SAPBEXsubExc1Emph 3" xfId="819" xr:uid="{9E63F7BA-7915-4BAF-A629-7BD7019AF607}"/>
    <cellStyle name="SAPBEXsubExc1Emph 3 2" xfId="818" xr:uid="{212035FC-C554-434B-B2FA-241A73652AA6}"/>
    <cellStyle name="SAPBEXsubExc1Emph 4" xfId="817" xr:uid="{4405F12B-0F54-4785-ADFD-2EE368E184CF}"/>
    <cellStyle name="SAPBEXsubExc1Emph 4 2" xfId="816" xr:uid="{97D00730-33F0-4A27-8695-F3D6FD16CBEC}"/>
    <cellStyle name="SAPBEXsubExc1Emph 4 2 2" xfId="815" xr:uid="{011BE509-BC3E-47FC-9335-D144EA899B5C}"/>
    <cellStyle name="SAPBEXsubExc1Emph 4 3" xfId="814" xr:uid="{9C20AAA4-4B5B-4DE5-8448-DBDE4CEBFFEE}"/>
    <cellStyle name="SAPBEXsubExc1Emph 5" xfId="813" xr:uid="{35C8AA0C-4133-4802-A5D6-1B0B234FD61C}"/>
    <cellStyle name="SAPBEXsubExc1Emph_ IIC Summary " xfId="90" xr:uid="{B8B91E69-AD8E-47B8-A3A3-42CC6441872D}"/>
    <cellStyle name="SAPBEXsubExc2" xfId="53738" xr:uid="{17B99063-A3B2-478A-97D9-6D62AF985950}"/>
    <cellStyle name="SAPBEXsubExc2 2" xfId="812" xr:uid="{F794AB42-92D8-453A-B177-ABC0C086F8B0}"/>
    <cellStyle name="SAPBEXsubExc2 2 2" xfId="811" xr:uid="{2C39D9B7-690A-47EE-A43D-CFB5C7CA8555}"/>
    <cellStyle name="SAPBEXsubExc2 2 2 2" xfId="810" xr:uid="{E77FD949-13E7-4182-B835-919F0A6D4560}"/>
    <cellStyle name="SAPBEXsubExc2 2 3" xfId="809" xr:uid="{A53DFD66-0CB9-47BB-8CDB-EA7DFB85A831}"/>
    <cellStyle name="SAPBEXsubExc2 2 4" xfId="808" xr:uid="{9A2F5F8F-9164-41A6-87A7-3CE81A46977C}"/>
    <cellStyle name="SAPBEXsubExc2 2_07 SBI IIC Monthly Report_July_Day 6_08082011" xfId="807" xr:uid="{A31329F6-2DC4-4EBE-870E-730DD2B1008C}"/>
    <cellStyle name="SAPBEXsubExc2 3" xfId="806" xr:uid="{F67EDA34-C0FB-45A8-9D76-AA617B56ADFF}"/>
    <cellStyle name="SAPBEXsubExc2 3 2" xfId="805" xr:uid="{0A16F5C8-A7FE-4BA7-BDC6-1E63A9364272}"/>
    <cellStyle name="SAPBEXsubExc2 4" xfId="804" xr:uid="{621CF954-1451-40A0-802F-AE8AE1B3EB46}"/>
    <cellStyle name="SAPBEXsubExc2 4 2" xfId="803" xr:uid="{4A737425-19D2-43B9-9E29-A883534FAFFE}"/>
    <cellStyle name="SAPBEXsubExc2 4 2 2" xfId="802" xr:uid="{6C012A72-E129-4EE5-8895-8B37A179EDE2}"/>
    <cellStyle name="SAPBEXsubExc2 4 3" xfId="801" xr:uid="{A0E03114-AA0D-4CC5-93CF-2B42A5222BE2}"/>
    <cellStyle name="SAPBEXsubExc2 5" xfId="800" xr:uid="{D5F10564-1B71-4BF0-99D3-81C292D8EFBE}"/>
    <cellStyle name="SAPBEXsubExc2_ IIC Summary " xfId="91" xr:uid="{17DA2FB8-7781-438D-BC84-615CBE6D947B}"/>
    <cellStyle name="SAPBEXsubExc2Emph" xfId="53737" xr:uid="{528A7EC4-8F0E-4421-8378-BB4E5CA78AA6}"/>
    <cellStyle name="SAPBEXsubExc2Emph 2" xfId="799" xr:uid="{B734521E-2310-40E3-93C4-15982C3CDE3D}"/>
    <cellStyle name="SAPBEXsubExc2Emph 2 2" xfId="798" xr:uid="{67328F8E-F1E1-4362-9940-CC539A8A00D6}"/>
    <cellStyle name="SAPBEXsubExc2Emph 2 2 2" xfId="797" xr:uid="{F80770AF-273E-4878-93DC-0A4875D72237}"/>
    <cellStyle name="SAPBEXsubExc2Emph 2 3" xfId="796" xr:uid="{AA0173C3-0F3C-43C9-B22A-83ECF3EE3D5D}"/>
    <cellStyle name="SAPBEXsubExc2Emph 2 4" xfId="795" xr:uid="{9A2ED27D-86CC-4631-B5DA-428E826DD980}"/>
    <cellStyle name="SAPBEXsubExc2Emph 2_07 SBI IIC Monthly Report_July_Day 6_08082011" xfId="794" xr:uid="{609AC057-C762-4E60-8BB2-AB344E3CC02F}"/>
    <cellStyle name="SAPBEXsubExc2Emph 3" xfId="793" xr:uid="{C291521D-5B8B-4279-9218-ED146FDDAB4F}"/>
    <cellStyle name="SAPBEXsubExc2Emph 3 2" xfId="792" xr:uid="{0F7BFD44-0FE2-4E82-BDEA-0BF1C2A917AB}"/>
    <cellStyle name="SAPBEXsubExc2Emph 4" xfId="791" xr:uid="{7D8BB33A-935A-4265-A0CC-DCF62C54D51F}"/>
    <cellStyle name="SAPBEXsubExc2Emph 4 2" xfId="790" xr:uid="{49CD405A-E14C-4B24-90CA-24C70B4E5AE6}"/>
    <cellStyle name="SAPBEXsubExc2Emph 4 2 2" xfId="789" xr:uid="{B560F6F0-7A2B-42CD-AB1E-2B9F6AA1BB5F}"/>
    <cellStyle name="SAPBEXsubExc2Emph 4 3" xfId="788" xr:uid="{E3B8764A-C2FB-4961-8040-44C0B109360D}"/>
    <cellStyle name="SAPBEXsubExc2Emph 5" xfId="787" xr:uid="{1D26E274-EC2F-42FF-8F4C-D0F3AF3D7651}"/>
    <cellStyle name="SAPBEXsubExc2Emph_ IIC Summary " xfId="92" xr:uid="{F9E58297-78A5-4A9A-A9D8-9F39374D6FD1}"/>
    <cellStyle name="SAPBEXsubItem" xfId="53736" xr:uid="{C9BE1430-E384-4CCC-BD1C-375BF3CF2166}"/>
    <cellStyle name="SAPBEXsubItem 2" xfId="786" xr:uid="{074337E2-1AC9-4DB1-9862-609046E3A1EC}"/>
    <cellStyle name="SAPBEXsubItem 2 2" xfId="785" xr:uid="{BD3A4A89-ED4A-4683-A364-F6ADEF3E714F}"/>
    <cellStyle name="SAPBEXsubItem 2 2 2" xfId="784" xr:uid="{3DDB577F-5C2C-4C21-9D0F-D6A4F7A3C5D3}"/>
    <cellStyle name="SAPBEXsubItem 2 3" xfId="783" xr:uid="{5FF868BC-618D-479D-A6B9-EBEDF6B55C15}"/>
    <cellStyle name="SAPBEXsubItem 2 4" xfId="782" xr:uid="{E4809D12-634B-44C6-9E34-F7D0ACCC8F43}"/>
    <cellStyle name="SAPBEXsubItem 2_07 SBI IIC Monthly Report_July_Day 6_08082011" xfId="781" xr:uid="{73A62453-BE77-4F0C-8F83-0FE43C7CB383}"/>
    <cellStyle name="SAPBEXsubItem 3" xfId="780" xr:uid="{35127264-8FAF-405C-B318-6FACBF7F2624}"/>
    <cellStyle name="SAPBEXsubItem 3 2" xfId="779" xr:uid="{ED9CD822-A5F8-4086-8FC0-E61FB94AEA32}"/>
    <cellStyle name="SAPBEXsubItem 4" xfId="778" xr:uid="{6E8BE97E-4622-4B7F-B62A-F2EC2C38024D}"/>
    <cellStyle name="SAPBEXsubItem 4 2" xfId="777" xr:uid="{18578FCC-5690-4952-B1BB-5EA8A8082C2D}"/>
    <cellStyle name="SAPBEXsubItem 4 2 2" xfId="776" xr:uid="{5562D83C-1BCE-4E41-8147-8913327749B2}"/>
    <cellStyle name="SAPBEXsubItem 4 3" xfId="775" xr:uid="{50B474E2-A63B-42C2-950A-56F53BFE7C18}"/>
    <cellStyle name="SAPBEXsubItem 5" xfId="774" xr:uid="{501C25DF-899D-4D45-BC5C-01D91B9327C0}"/>
    <cellStyle name="SAPBEXsubItem_ IIC Summary " xfId="93" xr:uid="{07B4AA09-61F3-44C9-AACA-496EEF244448}"/>
    <cellStyle name="SAPBEXtitle" xfId="53735" xr:uid="{4D0F935D-13D1-4244-B807-5A627698F837}"/>
    <cellStyle name="SAPBEXtitle 2" xfId="773" xr:uid="{61730E2A-E881-41E3-9C4C-BD747711214B}"/>
    <cellStyle name="SAPBEXtitle 2 2" xfId="772" xr:uid="{6E60FF47-5981-413E-9F5C-C78ADC756F7B}"/>
    <cellStyle name="SAPBEXtitle 2 3" xfId="771" xr:uid="{2C1F35B8-1065-4E9D-A866-89AF9F010E12}"/>
    <cellStyle name="SAPBEXtitle 2 4" xfId="770" xr:uid="{800AD757-6B5C-443C-BD8D-3E847ABECEE0}"/>
    <cellStyle name="SAPBEXtitle 2 5" xfId="769" xr:uid="{59AB79ED-61C0-45D0-A9B7-C8324E909BF0}"/>
    <cellStyle name="SAPBEXtitle 3" xfId="768" xr:uid="{BE548F8A-4230-408F-AF1D-97E5563CA92F}"/>
    <cellStyle name="SAPBEXtitle 4" xfId="767" xr:uid="{D7F202CC-265F-45C4-B140-873907C54EF5}"/>
    <cellStyle name="SAPBEXtitle 5" xfId="766" xr:uid="{172E310E-EA26-45A1-A3A9-C7BDED23590A}"/>
    <cellStyle name="SAPBEXtitle 6" xfId="765" xr:uid="{E2662A63-879B-44F6-810C-5BD657C77218}"/>
    <cellStyle name="SAPBEXtitle_ IIC Summary " xfId="94" xr:uid="{ACE465AE-A69C-4A13-B416-6A7F69A48068}"/>
    <cellStyle name="SAPBEXundefined" xfId="53734" xr:uid="{8474C0E2-D1A0-44A0-A900-26ED95982BF6}"/>
    <cellStyle name="SAPBEXundefined 10" xfId="764" xr:uid="{9663AA63-9216-4BC5-88A0-66ADD0F33992}"/>
    <cellStyle name="SAPBEXundefined 11" xfId="763" xr:uid="{649C2928-CE4D-4E73-B077-74DEB0368301}"/>
    <cellStyle name="SAPBEXundefined 2" xfId="762" xr:uid="{3EE13D3F-DA1B-463D-9BA5-987B07CD7D14}"/>
    <cellStyle name="SAPBEXundefined 2 2" xfId="761" xr:uid="{C5F23E3B-95B0-4F5E-A77D-9D7009982854}"/>
    <cellStyle name="SAPBEXundefined 2 2 2" xfId="760" xr:uid="{FE7D18EB-B15D-4FE0-8AEB-AC9104B8F193}"/>
    <cellStyle name="SAPBEXundefined 2 2 2 2" xfId="759" xr:uid="{46563A5F-657B-4733-AF33-E15F0B3F0C22}"/>
    <cellStyle name="SAPBEXundefined 2 2 3" xfId="758" xr:uid="{6E1E1223-5B71-47DD-8913-9A69BC467E7F}"/>
    <cellStyle name="SAPBEXundefined 2 2 3 2" xfId="757" xr:uid="{168CC4BB-1A82-4025-B359-418FBE96E3DD}"/>
    <cellStyle name="SAPBEXundefined 2 2 4" xfId="756" xr:uid="{05AE5055-CDD9-43BB-A752-11448375BE2C}"/>
    <cellStyle name="SAPBEXundefined 2 2 4 2" xfId="755" xr:uid="{1E6C2085-768C-4AB7-A6A2-BE14D8272F0C}"/>
    <cellStyle name="SAPBEXundefined 2 2 5" xfId="754" xr:uid="{C032068D-553A-4394-B782-21A76E313E3C}"/>
    <cellStyle name="SAPBEXundefined 2 2 6" xfId="753" xr:uid="{E2EAEB1C-80F1-490A-BD3A-1042EA2A010C}"/>
    <cellStyle name="SAPBEXundefined 2 3" xfId="752" xr:uid="{3F44F69C-A800-4C9A-91F3-77D9594E1FE0}"/>
    <cellStyle name="SAPBEXundefined 2 3 2" xfId="751" xr:uid="{A9DCABD9-18A1-44C8-96F8-4F0D81B7F2C2}"/>
    <cellStyle name="SAPBEXundefined 2 4" xfId="750" xr:uid="{DBDAA83C-BB49-4B23-B37D-199B362ED802}"/>
    <cellStyle name="SAPBEXundefined 2 4 2" xfId="749" xr:uid="{EECA5DC5-5587-4998-BD94-3A83C1E4402A}"/>
    <cellStyle name="SAPBEXundefined 2 5" xfId="748" xr:uid="{D7EE1147-65D8-4E9B-8495-2888352E2960}"/>
    <cellStyle name="SAPBEXundefined 2_Forecast" xfId="747" xr:uid="{4BB16A47-B0D2-45A5-B9B6-F7C59A0C6FE6}"/>
    <cellStyle name="SAPBEXundefined 3" xfId="746" xr:uid="{D7C64E5D-3F56-4657-958D-6CC7374FE462}"/>
    <cellStyle name="SAPBEXundefined 3 2" xfId="745" xr:uid="{414CDAB4-D172-4B1F-9360-FAFB0302DE28}"/>
    <cellStyle name="SAPBEXundefined 3 2 2" xfId="744" xr:uid="{E62957AC-8596-4195-831E-4A3C356B8F88}"/>
    <cellStyle name="SAPBEXundefined 3 2 2 2" xfId="743" xr:uid="{9061F14A-595A-4BAA-9765-250053C9AB6A}"/>
    <cellStyle name="SAPBEXundefined 3 2 3" xfId="742" xr:uid="{EE5BCD34-1D53-43E3-83A6-FF55BEE25263}"/>
    <cellStyle name="SAPBEXundefined 3 2 3 2" xfId="741" xr:uid="{6FFF011A-FB7A-4FA2-B61A-A2705C5BBABB}"/>
    <cellStyle name="SAPBEXundefined 3 2 4" xfId="740" xr:uid="{401A2DBF-BDD5-4025-BFAE-16B671BA5C87}"/>
    <cellStyle name="SAPBEXundefined 3 2 5" xfId="739" xr:uid="{76DC9E89-C27A-4CB8-8FDF-5B5A3879E3BE}"/>
    <cellStyle name="SAPBEXundefined 3 2 6" xfId="738" xr:uid="{29BC3448-2763-4419-8E24-70C269079707}"/>
    <cellStyle name="SAPBEXundefined 3 3" xfId="737" xr:uid="{F3287D06-32A4-4F46-B986-2C0FB8083676}"/>
    <cellStyle name="SAPBEXundefined 3 3 2" xfId="736" xr:uid="{C5E34B8E-9E1F-481D-A8AB-E3B5944E008F}"/>
    <cellStyle name="SAPBEXundefined 3 4" xfId="735" xr:uid="{6AE389A3-35B9-48F0-A5F6-C01F3311C78B}"/>
    <cellStyle name="SAPBEXundefined 3 4 2" xfId="734" xr:uid="{DD82B684-EBE0-4FB5-A567-4558E810C3E7}"/>
    <cellStyle name="SAPBEXundefined 3 5" xfId="733" xr:uid="{61C06B4C-28E1-4C35-BDA5-BCA40784E9FB}"/>
    <cellStyle name="SAPBEXundefined 3 5 2" xfId="732" xr:uid="{2F1B4D08-DFA1-45E1-BB6D-43F04955BECB}"/>
    <cellStyle name="SAPBEXundefined 3 6" xfId="731" xr:uid="{63B083EA-352B-4C51-90C8-EDC1635F77AB}"/>
    <cellStyle name="SAPBEXundefined 3 7" xfId="730" xr:uid="{70357097-169C-4C91-9889-5288E61B80BD}"/>
    <cellStyle name="SAPBEXundefined 3 8" xfId="729" xr:uid="{FBBAB976-D7D2-432C-9444-B44753344870}"/>
    <cellStyle name="SAPBEXundefined 4" xfId="728" xr:uid="{4AC2FFA6-5666-4F6D-9DEE-E141401B7A6A}"/>
    <cellStyle name="SAPBEXundefined 4 2" xfId="727" xr:uid="{0B471ADC-0ADD-4D1F-B0B9-183DA42DFC3D}"/>
    <cellStyle name="SAPBEXundefined 4 2 2" xfId="726" xr:uid="{71C68F52-66D5-403B-B9DE-9CF7D7F3A8B9}"/>
    <cellStyle name="SAPBEXundefined 4 3" xfId="725" xr:uid="{A5C0ADA5-6403-40AE-8034-4151C43F0C58}"/>
    <cellStyle name="SAPBEXundefined 4 3 2" xfId="724" xr:uid="{31881BF5-9E15-4D86-95BA-71AF60E35FE2}"/>
    <cellStyle name="SAPBEXundefined 4 4" xfId="723" xr:uid="{10AFFA06-AF60-4476-B8FD-1E9D3EFDFBF3}"/>
    <cellStyle name="SAPBEXundefined 4 5" xfId="722" xr:uid="{2B13F23E-CD42-41F1-A2DA-D1A9B73B1543}"/>
    <cellStyle name="SAPBEXundefined 4 6" xfId="721" xr:uid="{C7B88357-8CD8-4F47-B8B9-DD63FFB1DCDC}"/>
    <cellStyle name="SAPBEXundefined 5" xfId="720" xr:uid="{C37A3573-93C7-444F-BBDF-3320D8C62342}"/>
    <cellStyle name="SAPBEXundefined 5 2" xfId="719" xr:uid="{49DA24F4-502B-42E4-A541-D0109F25B909}"/>
    <cellStyle name="SAPBEXundefined 6" xfId="718" xr:uid="{8980DCCA-F534-42D4-98E9-993ECCC320CC}"/>
    <cellStyle name="SAPBEXundefined 6 2" xfId="717" xr:uid="{55D353DC-F897-45E7-AF04-E8EBE9ECA64C}"/>
    <cellStyle name="SAPBEXundefined 7" xfId="716" xr:uid="{107F6869-70AF-46D2-B472-C3C1EF4901A7}"/>
    <cellStyle name="SAPBEXundefined 8" xfId="715" xr:uid="{D1AFD994-FD6D-46FC-B815-AF75E29971D8}"/>
    <cellStyle name="SAPBEXundefined 9" xfId="714" xr:uid="{8C642199-B4D3-4463-8A58-F78D24437957}"/>
    <cellStyle name="SAPBEXundefined_ IIC Summary " xfId="95" xr:uid="{59BD89D3-FEF2-44D6-B586-C8206C0D4A76}"/>
    <cellStyle name="Sched" xfId="713" xr:uid="{84F76107-5E75-4940-806D-0359FC10CB01}"/>
    <cellStyle name="Sched 2" xfId="712" xr:uid="{0BA72ED4-6E25-4121-81DD-D41262978327}"/>
    <cellStyle name="Sched 2 2" xfId="711" xr:uid="{70F771D9-C6EA-4536-8260-578A5E364009}"/>
    <cellStyle name="Sched 3" xfId="710" xr:uid="{1651A25D-C7C3-4241-AA90-42E3B95AE7C2}"/>
    <cellStyle name="Sched 3 2" xfId="709" xr:uid="{5FC325A4-1FBF-47DC-8710-29A1048C76ED}"/>
    <cellStyle name="Sched 4" xfId="708" xr:uid="{03BAE532-FF70-46E2-90AA-3BE0D3704260}"/>
    <cellStyle name="Sched_07 SBI IIC Monthly Report_July_Day 6_08082011" xfId="707" xr:uid="{CC7EDEB6-3998-4072-8F31-93E97B919C35}"/>
    <cellStyle name="SEM-BPS-data" xfId="53733" xr:uid="{71C9A1E8-5ECC-4E1D-8D6B-B4804BB66C06}"/>
    <cellStyle name="SEM-BPS-data 2" xfId="706" xr:uid="{2CE070E4-D1BF-4F42-A9FD-FF40ED5A791B}"/>
    <cellStyle name="SEM-BPS-head" xfId="705" xr:uid="{1C519E87-EF10-432D-8A26-59D0E299A8E2}"/>
    <cellStyle name="SEM-BPS-head 2" xfId="704" xr:uid="{43870B4A-EE31-45E4-9742-B5B5D0CF57EF}"/>
    <cellStyle name="SEM-BPS-head 2 2" xfId="703" xr:uid="{5876A3E1-8B29-432F-A5CE-9D42268B0C96}"/>
    <cellStyle name="SEM-BPS-head 3" xfId="702" xr:uid="{1FD56FF7-FEC7-4256-8050-ED1E5CF10597}"/>
    <cellStyle name="SEM-BPS-head_August Combined Forecast and RO 09-08-11" xfId="701" xr:uid="{10C27D8B-422F-4CE8-9099-5CD5920B7A0A}"/>
    <cellStyle name="SEM-BPS-headdata" xfId="53732" xr:uid="{21756ED8-4812-4DBD-9ADA-B95DCE2CC801}"/>
    <cellStyle name="SEM-BPS-headdata 2" xfId="700" xr:uid="{C5A570FE-032E-4DCE-8404-360FC4C4E1A9}"/>
    <cellStyle name="SEM-BPS-headkey" xfId="53731" xr:uid="{2E3E4A14-7276-4966-908E-74D958BD4AB3}"/>
    <cellStyle name="SEM-BPS-headkey 2" xfId="699" xr:uid="{AA5516B1-7C13-4019-8FCA-3D1B6CD413C2}"/>
    <cellStyle name="SEM-BPS-input-on" xfId="53730" xr:uid="{A09E5415-3EE1-418A-A1E9-AAB6673CE3DB}"/>
    <cellStyle name="SEM-BPS-input-on 2" xfId="698" xr:uid="{44546FE7-A115-4223-9117-F5D929F66C5F}"/>
    <cellStyle name="SEM-BPS-key" xfId="53729" xr:uid="{A422492B-96F1-441A-8BC4-8111BF59674E}"/>
    <cellStyle name="SEM-BPS-key 2" xfId="697" xr:uid="{FDF56BB5-87D3-48F7-9C74-782A4FC690F9}"/>
    <cellStyle name="SEM-BPS-sub1" xfId="696" xr:uid="{ACDC666E-9E1A-4BB4-B14B-8B70E047598E}"/>
    <cellStyle name="SEM-BPS-sub2" xfId="695" xr:uid="{C6EBD375-9380-4309-AA3C-E14EEE2F8F6F}"/>
    <cellStyle name="SEM-BPS-total" xfId="694" xr:uid="{2294962C-A78B-4CB1-B043-11BC375F6AEB}"/>
    <cellStyle name="small" xfId="53728" xr:uid="{B89117FF-6C08-4EDE-8339-276E535FEA48}"/>
    <cellStyle name="small 2" xfId="693" xr:uid="{E12E8791-8988-4406-87C7-97D78833EF6A}"/>
    <cellStyle name="small 2 2" xfId="692" xr:uid="{5364C2B5-92D2-4417-BDB1-0D3A0738B741}"/>
    <cellStyle name="small 2 2 2" xfId="691" xr:uid="{A9FB854F-D93E-46CD-BDB5-4A2FC362E2B9}"/>
    <cellStyle name="small 2 2 2 2" xfId="690" xr:uid="{88B906DF-A283-4319-8025-2F3B9A182907}"/>
    <cellStyle name="small 2 2 3" xfId="689" xr:uid="{880B6386-9E41-44BB-AE2B-299AE1B8F1AD}"/>
    <cellStyle name="small 2 2 4" xfId="688" xr:uid="{2DFFB901-B1A6-445B-BE2A-C30731CCE52A}"/>
    <cellStyle name="small 2 2 5" xfId="687" xr:uid="{4359F9DA-FAFF-467D-A6CA-9979A52A87E9}"/>
    <cellStyle name="small 2 3" xfId="686" xr:uid="{31432DC7-70B0-4BBA-ACE0-206AA91DA58B}"/>
    <cellStyle name="small 2 3 2" xfId="685" xr:uid="{B1DF1598-A1B1-4894-8A35-F7CCBDFED2A7}"/>
    <cellStyle name="small 2 4" xfId="684" xr:uid="{6F44F481-A1E9-4B10-9D94-34799718411B}"/>
    <cellStyle name="small 2 4 2" xfId="683" xr:uid="{76A9539D-44DB-4317-A920-897B952BDE1D}"/>
    <cellStyle name="small 2 5" xfId="682" xr:uid="{1275F1E0-3E79-42AD-AFB7-8A19E8672986}"/>
    <cellStyle name="small 2 6" xfId="681" xr:uid="{E2DD479C-4DC5-4441-926D-DA5ABAC801A8}"/>
    <cellStyle name="small 3" xfId="680" xr:uid="{1CDEE3B8-F3AD-4AD6-AE29-F54CAD048D65}"/>
    <cellStyle name="small 3 2" xfId="679" xr:uid="{25781B0C-645F-4443-9375-05E84C32A0FB}"/>
    <cellStyle name="small 3 2 2" xfId="678" xr:uid="{F4C40232-964C-44B7-A252-AAE1D155A757}"/>
    <cellStyle name="small 3 3" xfId="677" xr:uid="{F7D65F3A-6692-484D-A8EE-84BC880ED428}"/>
    <cellStyle name="small 3 4" xfId="676" xr:uid="{24C5FEF4-247B-46FC-96E9-FCA9B4226059}"/>
    <cellStyle name="small 3 5" xfId="675" xr:uid="{FA4EF064-5575-4F2B-AD2D-94A394F710E2}"/>
    <cellStyle name="small 4" xfId="674" xr:uid="{4A4EDFA8-2C50-475A-BC1E-47320C721AC7}"/>
    <cellStyle name="small 5" xfId="673" xr:uid="{A60F5549-B692-4D65-876E-22BEC4CE5F08}"/>
    <cellStyle name="small_Forecast" xfId="672" xr:uid="{76FE5DAA-ACED-42A2-8B52-A71B4DCA7A24}"/>
    <cellStyle name="Style 1" xfId="53727" xr:uid="{08B6D4A1-F055-42A7-8CDB-4554A7DE82D8}"/>
    <cellStyle name="Style 1 2" xfId="671" xr:uid="{CB25287F-4137-4C01-A4C0-99AB18AA71AE}"/>
    <cellStyle name="Style 1 2 2" xfId="670" xr:uid="{2C155EDB-2D6E-4B59-8EB7-33EE0F1C57E4}"/>
    <cellStyle name="Style 1 3" xfId="669" xr:uid="{6FF6562B-98BF-433E-A254-AA8DA7684E66}"/>
    <cellStyle name="Style 1 3 2" xfId="668" xr:uid="{163D8FCA-9614-489B-9137-CD563FBF28E8}"/>
    <cellStyle name="Style 1 4" xfId="667" xr:uid="{E38A8B29-94A4-4972-85B4-37F7580E5146}"/>
    <cellStyle name="Style 1_07 SBI IIC Monthly Report_July_Day 6_08082011" xfId="666" xr:uid="{7D0D8C26-D383-4FDD-8ADC-F67D33B0C634}"/>
    <cellStyle name="Style 2" xfId="53726" xr:uid="{FA483E20-8A00-4580-BC5A-5B839024F0D6}"/>
    <cellStyle name="Style 2 2" xfId="665" xr:uid="{77EE770B-BF16-4DDB-8919-4FB4F0477AAC}"/>
    <cellStyle name="Style 2 2 2" xfId="664" xr:uid="{B53D6ED0-8D45-417B-899A-3867F1EAACB8}"/>
    <cellStyle name="Style 2 3" xfId="663" xr:uid="{534A8568-5D7C-45DB-AC2B-D84C24894C09}"/>
    <cellStyle name="Style 2 3 2" xfId="662" xr:uid="{EEE28D1A-98EF-43BA-AEEF-68B2EFEF244F}"/>
    <cellStyle name="Style 2 4" xfId="661" xr:uid="{B138012F-14A4-4620-9B96-DEE05786DD81}"/>
    <cellStyle name="Style 2_07 SBI IIC Monthly Report_July_Day 6_08082011" xfId="660" xr:uid="{46277040-1AA5-4495-BB01-BD800E21F2F7}"/>
    <cellStyle name="Style 22" xfId="659" xr:uid="{F6C8FA10-A021-4038-A9F3-DA4068B809ED}"/>
    <cellStyle name="Style 23" xfId="658" xr:uid="{85D1DA26-FDD8-4274-8A40-99FE179D1CB6}"/>
    <cellStyle name="Style 28" xfId="53725" xr:uid="{420A1E72-152D-4801-9876-0CCB71EF8130}"/>
    <cellStyle name="Style 28 10" xfId="657" xr:uid="{9C8BE997-1CE7-47C3-9D41-E1D7A2F80D01}"/>
    <cellStyle name="Style 28 2" xfId="656" xr:uid="{C304E58C-86A1-43C8-A1DD-37F4138FBA00}"/>
    <cellStyle name="Style 28 2 2" xfId="655" xr:uid="{01029C28-B491-43FE-ADB3-67642371CF38}"/>
    <cellStyle name="Style 28 2 3" xfId="654" xr:uid="{644C2C14-E971-4DA9-9123-8C57C1FED344}"/>
    <cellStyle name="Style 28 2_Forecast" xfId="653" xr:uid="{A4941C4D-0A98-4387-BD5F-3FB23319FA2F}"/>
    <cellStyle name="Style 28 3" xfId="652" xr:uid="{24199013-16A9-440B-B35B-2F6AE46CC27C}"/>
    <cellStyle name="Style 28 3 2" xfId="651" xr:uid="{ACF6FC7E-3369-4638-A8D2-847F155CDCE9}"/>
    <cellStyle name="Style 28 3 3" xfId="650" xr:uid="{1D5B5DE7-D6B3-4C97-9E12-CCB28E081350}"/>
    <cellStyle name="Style 28 3_Forecast" xfId="649" xr:uid="{545BED6E-221A-4EBE-ABA1-B99611289093}"/>
    <cellStyle name="Style 28 4" xfId="648" xr:uid="{1DED9555-92B1-4084-8B83-A385B8D76198}"/>
    <cellStyle name="Style 28 5" xfId="647" xr:uid="{B3035179-526D-48DF-94A8-FBA06F48F181}"/>
    <cellStyle name="Style 28 6" xfId="646" xr:uid="{986ECD26-7000-4E95-8CA1-D6B5F5D01DFC}"/>
    <cellStyle name="Style 28 7" xfId="645" xr:uid="{AD45D3AC-9843-4C91-AE24-6FE573304D3F}"/>
    <cellStyle name="Style 28 8" xfId="644" xr:uid="{08068C5F-DFA2-41D6-BAE0-BC7047D29E67}"/>
    <cellStyle name="Style 28 9" xfId="643" xr:uid="{8A1BCABB-D2D5-4088-86AB-7AEB1B341A9D}"/>
    <cellStyle name="Style 28_07 SBI IIC Monthly Report_July_Day 6_08082011" xfId="642" xr:uid="{E11DF0B9-11AA-4F8B-AB76-7A5EC2997A23}"/>
    <cellStyle name="Style 3" xfId="641" xr:uid="{7AB1374C-50F7-4F91-AD38-A602519833B1}"/>
    <cellStyle name="Style 3 2" xfId="640" xr:uid="{D20C57FC-C9AE-466F-B937-7CADF9A885C0}"/>
    <cellStyle name="Style 3 2 2" xfId="639" xr:uid="{1E7ADAB0-2634-4E56-95A8-4F039BF0212A}"/>
    <cellStyle name="Style 3 3" xfId="638" xr:uid="{82BA4421-09EE-464E-984A-9FF217417147}"/>
    <cellStyle name="Style 3_ECS Expense LOB Explanation sheet (2)" xfId="637" xr:uid="{A86ED5C4-EF53-44A8-B6AD-596656805863}"/>
    <cellStyle name="Style 35" xfId="53724" xr:uid="{9CB3FFBB-33BA-4139-84A0-BECC86403E99}"/>
    <cellStyle name="Style 35 2" xfId="636" xr:uid="{4A5679D1-990D-4209-AA5B-8BA9B98FC4FC}"/>
    <cellStyle name="Style 35 2 2" xfId="635" xr:uid="{DAA167C8-D295-478F-BA78-4B435998AD29}"/>
    <cellStyle name="Style 35 3" xfId="634" xr:uid="{604BDB02-5FE1-49D7-9731-4359E2F7D9FD}"/>
    <cellStyle name="Style 35 4" xfId="633" xr:uid="{1C3506BD-938F-4475-A472-75C1F5118982}"/>
    <cellStyle name="Style 35_Forecast" xfId="632" xr:uid="{73D7E3A6-5C7B-426E-952C-A68A3B0BC42D}"/>
    <cellStyle name="Style 36" xfId="53723" xr:uid="{BF94ED53-5B21-4F81-9947-E5969D39C0BA}"/>
    <cellStyle name="Style 36 2" xfId="631" xr:uid="{E6EE9D41-8185-487B-8F31-7725E5F5416A}"/>
    <cellStyle name="Style 36 2 2" xfId="630" xr:uid="{A2685F23-FCA2-4F4E-A66D-F355AAE0FB4A}"/>
    <cellStyle name="Style 36 3" xfId="629" xr:uid="{C73E3649-67A7-4CE2-B9BC-7FA69AC66E1C}"/>
    <cellStyle name="Style 36 4" xfId="628" xr:uid="{E9D2E0F0-B804-44C7-BFBA-123C19E6674F}"/>
    <cellStyle name="Style 36_Forecast" xfId="627" xr:uid="{7DBEB984-939D-4B28-A08B-7289CD2EE718}"/>
    <cellStyle name="Style 4" xfId="626" xr:uid="{7F5EFF8D-BCEB-41E3-BC65-8B2D39979547}"/>
    <cellStyle name="Style 4 2" xfId="625" xr:uid="{4BBE2F3D-92EE-43EA-B10C-CAFADB8882CE}"/>
    <cellStyle name="Style 4 2 2" xfId="624" xr:uid="{011C2D03-B62C-4A8D-A238-75BD3DC1F0AF}"/>
    <cellStyle name="Style 4 3" xfId="623" xr:uid="{DD4E3856-093D-4D2B-8B78-620121B012E7}"/>
    <cellStyle name="Style 4_ECS Expense LOB Explanation sheet (2)" xfId="622" xr:uid="{DF3C54C8-ECBF-4947-ABB9-20F3CE441990}"/>
    <cellStyle name="Style 5" xfId="621" xr:uid="{0C5415B3-DD08-46A9-ADB7-5FB25951D43D}"/>
    <cellStyle name="Style 5 2" xfId="620" xr:uid="{357E6CBB-F6F8-4BA6-9D6D-1BD1DD87F8AE}"/>
    <cellStyle name="Style 5 2 2" xfId="619" xr:uid="{6D64695E-5CE9-4CA5-B1EA-21597F31E485}"/>
    <cellStyle name="Style 5 3" xfId="618" xr:uid="{8BF2B239-2E6A-4916-AE7D-EB83C00BCA24}"/>
    <cellStyle name="Style 5_ECS Expense LOB Explanation sheet (2)" xfId="617" xr:uid="{6277BFEF-1620-4B94-91BF-DE4D1F07B915}"/>
    <cellStyle name="Style 6" xfId="616" xr:uid="{2220455D-1072-4E04-B114-CAEEC9B20F00}"/>
    <cellStyle name="Style 6 2" xfId="615" xr:uid="{C029E703-447A-432D-B3AF-10F2399F0C55}"/>
    <cellStyle name="Style 6 2 2" xfId="614" xr:uid="{32558D1F-7B28-4E73-B688-BD49A410A96D}"/>
    <cellStyle name="Style 6 3" xfId="613" xr:uid="{59D54FA2-C682-4D37-8C66-301C93736C7A}"/>
    <cellStyle name="Style 7" xfId="612" xr:uid="{99BC5D83-35FE-4F9B-8710-70E66260A235}"/>
    <cellStyle name="Style 7 2" xfId="611" xr:uid="{0B878B8B-59A7-43F2-946A-0D78E9651046}"/>
    <cellStyle name="Style 7 2 2" xfId="610" xr:uid="{7167892A-5A3C-43AD-A62A-C9896EF0E6B0}"/>
    <cellStyle name="Style 7 3" xfId="609" xr:uid="{252C3019-657A-4492-97D1-E7B4673B5125}"/>
    <cellStyle name="Style 8" xfId="608" xr:uid="{E2EB62CB-E647-4F4F-8BA5-EDB31DE71A64}"/>
    <cellStyle name="Style 8 2" xfId="607" xr:uid="{9AAF2AE2-3D22-4ED1-B0B5-3FFDB52A68C2}"/>
    <cellStyle name="Style 8 2 2" xfId="606" xr:uid="{C6E64749-0912-4183-8DEE-4B0255BFA71D}"/>
    <cellStyle name="Style 8 3" xfId="605" xr:uid="{DC21C29C-E631-43D9-8FA3-9A3B6D9E215D}"/>
    <cellStyle name="Style 9" xfId="604" xr:uid="{33104AAF-DAF9-4017-9A13-5B7D31F143E0}"/>
    <cellStyle name="Style 9 2" xfId="148" xr:uid="{3AC36E3C-849C-4BD0-9C35-49878C8A4A48}"/>
    <cellStyle name="Style 9 2 2" xfId="603" xr:uid="{E4A4D40B-B3EF-420F-81FD-20C4E441A6BE}"/>
    <cellStyle name="Style 9 3" xfId="602" xr:uid="{09FF53E4-A6E3-4F35-8EE1-3681A4776453}"/>
    <cellStyle name="styleColumnTitles" xfId="601" xr:uid="{C5DEEDEE-747A-40EE-967D-12451FAAF271}"/>
    <cellStyle name="styleColumnTitles 2" xfId="600" xr:uid="{030C56A2-6BBE-42DC-A55F-693E7F9AB33A}"/>
    <cellStyle name="styleColumnTitles 2 2" xfId="599" xr:uid="{11FE603D-9199-4B42-95C4-789827355DFE}"/>
    <cellStyle name="styleColumnTitles 2 2 2" xfId="598" xr:uid="{C9989EB4-0EDA-417E-80E0-91BBBF3B5B58}"/>
    <cellStyle name="styleColumnTitles 2 3" xfId="597" xr:uid="{ED28380C-A372-4F04-B039-7C44AC5DC29C}"/>
    <cellStyle name="styleColumnTitles 2 3 2" xfId="596" xr:uid="{9E221D26-2A9B-4F03-87EF-0CBDA9E5B163}"/>
    <cellStyle name="styleColumnTitles 2 4" xfId="595" xr:uid="{05126505-BDCE-4ABC-8510-B6F25B2D5016}"/>
    <cellStyle name="styleColumnTitles 2 4 2" xfId="594" xr:uid="{4892FE57-440C-4009-9EA1-988C82326432}"/>
    <cellStyle name="styleColumnTitles 2 5" xfId="593" xr:uid="{88EF5F1D-CFAA-473A-A3C3-92A8336A8FA3}"/>
    <cellStyle name="styleColumnTitles 2 6" xfId="592" xr:uid="{29657B34-BB3F-4126-916D-350F9274C720}"/>
    <cellStyle name="styleColumnTitles 3" xfId="591" xr:uid="{CD512D48-884D-44A2-BF8A-E2785F1591A5}"/>
    <cellStyle name="styleColumnTitles_Forecast" xfId="590" xr:uid="{4229DD82-85CD-485C-BAC8-D38F403FA773}"/>
    <cellStyle name="styleDateRange" xfId="589" xr:uid="{1D930AFF-F437-49B1-8033-B91D4DA32911}"/>
    <cellStyle name="styleDateRange 2" xfId="588" xr:uid="{AD16EF4E-F23F-4995-B2DB-2914616DB902}"/>
    <cellStyle name="styleDateRange 2 2" xfId="587" xr:uid="{E943B8B2-6E73-4748-97E3-68704D7FE072}"/>
    <cellStyle name="styleDateRange 2 2 2" xfId="586" xr:uid="{3DBBF988-6EA1-459C-B71C-77E6A8E8EF27}"/>
    <cellStyle name="styleDateRange 2 3" xfId="585" xr:uid="{7C3A9E5F-83F9-4DC8-88EA-1F198EFABEEC}"/>
    <cellStyle name="styleDateRange 2 3 2" xfId="584" xr:uid="{F59E87D8-A04B-40B2-9B57-E7FA3A641F02}"/>
    <cellStyle name="styleDateRange 2 4" xfId="583" xr:uid="{B2974314-2D4A-4A29-A024-481AEAF24ADA}"/>
    <cellStyle name="styleDateRange 2 4 2" xfId="582" xr:uid="{DAEA1C18-3A34-40AF-97D7-0A5325557650}"/>
    <cellStyle name="styleDateRange 2 5" xfId="581" xr:uid="{BA7A99B4-EAA9-488A-B3A7-D6E361376DF0}"/>
    <cellStyle name="styleDateRange 2 6" xfId="580" xr:uid="{2FC7464E-AE41-4BA7-8FDE-4F56163D03E2}"/>
    <cellStyle name="styleDateRange 3" xfId="579" xr:uid="{ADBEF07B-103B-472D-9A97-72B511825E2B}"/>
    <cellStyle name="styleDateRange_Forecast" xfId="578" xr:uid="{244802C6-9286-4F03-9821-26DC119F6985}"/>
    <cellStyle name="styleSeriesAttributes" xfId="577" xr:uid="{D8FAD758-B5F5-474A-91D6-CBE85EE6AC3C}"/>
    <cellStyle name="styleSeriesAttributes 2" xfId="576" xr:uid="{895F618B-B987-48EE-B897-35BADF3BE494}"/>
    <cellStyle name="styleSeriesAttributes 2 2" xfId="575" xr:uid="{F30C4439-6910-4BE9-980B-C901D1C910A4}"/>
    <cellStyle name="styleSeriesAttributes 2 2 2" xfId="574" xr:uid="{3154112A-4646-48C9-9E6F-AACC60DBE677}"/>
    <cellStyle name="styleSeriesAttributes 2 3" xfId="573" xr:uid="{F9FA712F-C847-4A65-B3F4-3FD7DB653202}"/>
    <cellStyle name="styleSeriesAttributes 2 3 2" xfId="572" xr:uid="{3D8E5488-FCE8-44E7-9880-D15BBABA0481}"/>
    <cellStyle name="styleSeriesAttributes 2 4" xfId="571" xr:uid="{346865D6-3228-4F71-8E37-C881ACC20E54}"/>
    <cellStyle name="styleSeriesAttributes 2 4 2" xfId="570" xr:uid="{1CA557D6-72E8-4340-BC1F-FAD25C66F778}"/>
    <cellStyle name="styleSeriesAttributes 2 5" xfId="569" xr:uid="{506C0CFD-D96F-4DDA-90CE-D32A6E501627}"/>
    <cellStyle name="styleSeriesAttributes 2 6" xfId="568" xr:uid="{40303BD0-5BF6-4638-8B03-C98429CFF475}"/>
    <cellStyle name="styleSeriesAttributes 3" xfId="567" xr:uid="{14AA16AF-7745-44B2-A5D2-58F50A1AA591}"/>
    <cellStyle name="styleSeriesAttributes_Forecast" xfId="566" xr:uid="{9C9CC35D-7DD7-4319-81AE-D6910F84A9C4}"/>
    <cellStyle name="styleSeriesData" xfId="565" xr:uid="{B14ED03C-7832-4326-8D82-6DCDF003F619}"/>
    <cellStyle name="styleSeriesData 2" xfId="564" xr:uid="{C25E0D76-508F-46F5-A6F3-44CABE1935AB}"/>
    <cellStyle name="styleSeriesData 2 2" xfId="563" xr:uid="{E884CB53-9722-48F6-8074-6BA4D015FDC9}"/>
    <cellStyle name="styleSeriesData 2 2 2" xfId="562" xr:uid="{99437025-1E5E-4B15-9E36-4D8B508F0D37}"/>
    <cellStyle name="styleSeriesData 2 3" xfId="561" xr:uid="{01FBBDA3-FD4E-4DD3-A70E-203C498C378E}"/>
    <cellStyle name="styleSeriesData 2 3 2" xfId="560" xr:uid="{E4689E69-1427-4006-B00B-ED2E8F1B18E0}"/>
    <cellStyle name="styleSeriesData 2 4" xfId="559" xr:uid="{F0369EF1-976D-481E-9D83-48268D0951D2}"/>
    <cellStyle name="styleSeriesData 2 4 2" xfId="558" xr:uid="{3E9E1FEC-92EB-4A4A-B803-CC9F26FC2017}"/>
    <cellStyle name="styleSeriesData 2 5" xfId="557" xr:uid="{38C38081-264B-4437-8DE7-7EBB67700603}"/>
    <cellStyle name="styleSeriesData 2 6" xfId="556" xr:uid="{04137732-8AE1-4078-9858-588797E05B09}"/>
    <cellStyle name="styleSeriesData 3" xfId="555" xr:uid="{4EF77EB7-5ED2-4A3B-A026-026B1196E850}"/>
    <cellStyle name="styleSeriesData_Forecast" xfId="554" xr:uid="{54F19AD2-F1C7-407F-9A9A-67A99E6989A6}"/>
    <cellStyle name="Subtotal" xfId="553" xr:uid="{36E2FD0E-A14E-4952-84CF-D3CDA1AC087D}"/>
    <cellStyle name="Thousands" xfId="53722" xr:uid="{6961B097-009C-496D-B2F6-548A139E7226}"/>
    <cellStyle name="Thousands 2" xfId="552" xr:uid="{B95DD72E-D94C-4BA1-AD98-113F1DD3E722}"/>
    <cellStyle name="Thousands 3" xfId="551" xr:uid="{BEB539E9-A34E-49E8-88B0-28D3496F0721}"/>
    <cellStyle name="Thousands 4" xfId="550" xr:uid="{D771C8C3-1CF7-4372-ADF1-67C7271B9CDC}"/>
    <cellStyle name="Thousands_Forecast" xfId="549" xr:uid="{F33951CF-4682-431C-AA10-313B2F8B8352}"/>
    <cellStyle name="Title" xfId="2" builtinId="15" customBuiltin="1"/>
    <cellStyle name="Title 2" xfId="548" xr:uid="{2C5299FB-743C-46E4-9989-0638AE809DB3}"/>
    <cellStyle name="Title 2 2" xfId="547" xr:uid="{9B11332F-3A3D-4E71-B6C1-EA2F408CEED3}"/>
    <cellStyle name="Title 2 3" xfId="546" xr:uid="{AC76E3C4-362F-4F3F-B9C8-34E7E65AA69A}"/>
    <cellStyle name="Title 2 3 2" xfId="545" xr:uid="{454793C1-EB68-4E62-830D-C5050996E200}"/>
    <cellStyle name="Title 2 4" xfId="544" xr:uid="{2F6076BA-0A0A-40DA-8AFE-B3AF5F1AE66B}"/>
    <cellStyle name="Title 2 5" xfId="543" xr:uid="{43C1B539-1CD9-48B0-B731-E807F1F68FE9}"/>
    <cellStyle name="Title 2_Forecast" xfId="542" xr:uid="{D9578B3B-D4BD-4144-AAE3-278F861ECEA2}"/>
    <cellStyle name="Title 3" xfId="541" xr:uid="{6057BB06-792F-48A7-9922-51EC2AD88327}"/>
    <cellStyle name="Title 3 2" xfId="540" xr:uid="{AA9BB3D9-B198-46C3-B10E-09889EF9835F}"/>
    <cellStyle name="Title 3 3" xfId="539" xr:uid="{39B481F8-2700-46D6-BC03-0536C24E42E6}"/>
    <cellStyle name="Title 3_Forecast" xfId="538" xr:uid="{D2B78A33-F97E-45E8-AB86-EE6CA76F20EF}"/>
    <cellStyle name="Title 4" xfId="537" xr:uid="{479A7B56-6479-494F-925D-1B916260640F}"/>
    <cellStyle name="Title 4 2" xfId="536" xr:uid="{FBF844F3-B94A-4D42-84BA-576E76270605}"/>
    <cellStyle name="Title 4 3" xfId="535" xr:uid="{605F66B2-91CA-472E-A478-EC26F9A00DA6}"/>
    <cellStyle name="Title 5" xfId="534" xr:uid="{91ED5775-9AA3-4A76-9A75-DD886DC3E8A3}"/>
    <cellStyle name="Title 6" xfId="533" xr:uid="{D136AC1C-D299-464D-954D-6224A76A7A9B}"/>
    <cellStyle name="Title 7" xfId="53910" xr:uid="{D421C60A-08B8-4230-94DD-1226F0390EE3}"/>
    <cellStyle name="Total" xfId="18" builtinId="25" customBuiltin="1"/>
    <cellStyle name="Total 2" xfId="53721" xr:uid="{18490FBB-78D5-426F-A765-AC74B38C8F37}"/>
    <cellStyle name="Total 2 2" xfId="532" xr:uid="{8D99F9AF-8C7A-4A11-8B38-D2B7E2C99DF0}"/>
    <cellStyle name="Total 2 2 2" xfId="147" xr:uid="{997DBC29-6ECC-441B-8F46-5206627C5582}"/>
    <cellStyle name="Total 2 3" xfId="531" xr:uid="{35644DC0-9727-41E3-BE5E-973B3D7E8E8F}"/>
    <cellStyle name="Total 2 3 2" xfId="530" xr:uid="{F56E9D0D-D103-44F6-906F-B3F59301F34A}"/>
    <cellStyle name="Total 2 4" xfId="529" xr:uid="{92F7F401-E12A-45C0-BB9A-C1264ACACB51}"/>
    <cellStyle name="Total 2 4 2" xfId="528" xr:uid="{371FDCDE-2DA6-4039-9122-2AE7DB999039}"/>
    <cellStyle name="Total 2 4 2 2" xfId="527" xr:uid="{DB0450BB-A50C-4190-A397-FDB5E666173D}"/>
    <cellStyle name="Total 2 4 3" xfId="526" xr:uid="{559E52D8-7190-42B2-8991-0A2136021DD9}"/>
    <cellStyle name="Total 2 4 4" xfId="525" xr:uid="{DADAD6E3-2E90-40EE-AEB4-1CB67611F3EB}"/>
    <cellStyle name="Total 2 4 5" xfId="524" xr:uid="{C15A3C31-DB4A-4888-A0EE-CF4D74CADB4B}"/>
    <cellStyle name="Total 2 5" xfId="523" xr:uid="{FE2453C9-1F8A-4ABF-8509-DB380149B40C}"/>
    <cellStyle name="Total 2_Cache" xfId="522" xr:uid="{B2250520-45FA-4ABA-B28C-401D580B0321}"/>
    <cellStyle name="Total 3" xfId="521" xr:uid="{7B966BB2-E266-425C-8548-F6C2669E2A80}"/>
    <cellStyle name="Total 3 2" xfId="520" xr:uid="{48EEFA30-E639-4F04-B790-BAB39F0456CC}"/>
    <cellStyle name="Total 3 2 2" xfId="519" xr:uid="{5C3357CB-48C5-46DF-923A-B2EEB124BD93}"/>
    <cellStyle name="Total 3 3" xfId="518" xr:uid="{3073843D-448B-4379-9FA5-29639227C41F}"/>
    <cellStyle name="Total 3 3 2" xfId="517" xr:uid="{C73A148C-B249-4D32-898B-7F4A403C81CA}"/>
    <cellStyle name="Total 3 3 2 2" xfId="516" xr:uid="{96BE4A58-DD18-46DB-B6EE-3C966C50D18B}"/>
    <cellStyle name="Total 3 3 3" xfId="515" xr:uid="{7D8A13A4-243B-4474-B568-53FD15292D00}"/>
    <cellStyle name="Total 3 3 4" xfId="514" xr:uid="{697F046C-8E82-4CBB-96FE-3D99D7ED9745}"/>
    <cellStyle name="Total 3 3 5" xfId="513" xr:uid="{6CCAA122-A7E7-4E50-ABAA-FD952E3F407A}"/>
    <cellStyle name="Total 3 4" xfId="512" xr:uid="{D9E6620B-7907-4852-982B-E3FDA628F0AC}"/>
    <cellStyle name="Total 3_Forecast" xfId="511" xr:uid="{8783A637-33D0-4ABD-93B2-9E166EBF0980}"/>
    <cellStyle name="Total 4" xfId="510" xr:uid="{B85D8BDD-7093-4064-82EA-6589BA022153}"/>
    <cellStyle name="Total 4 2" xfId="509" xr:uid="{7C90156A-D6B1-46E7-B8F1-258A41B775AC}"/>
    <cellStyle name="Total 4 2 2" xfId="508" xr:uid="{780155A5-3523-4B79-AC67-2CF84790CD9D}"/>
    <cellStyle name="Total 4 3" xfId="507" xr:uid="{72A61F6E-981E-48C0-AF2D-8732567E81DC}"/>
    <cellStyle name="Total 4 3 2" xfId="506" xr:uid="{875511EF-F4CE-4D5E-B587-4B269DA1F819}"/>
    <cellStyle name="Total 4 4" xfId="505" xr:uid="{154615EB-B419-49F9-BFD2-03D1D6ECBF75}"/>
    <cellStyle name="Total 4 5" xfId="504" xr:uid="{CEE98C65-061D-4F2E-8B4F-BDA2324F1A8F}"/>
    <cellStyle name="Total 5" xfId="503" xr:uid="{52806417-F006-4157-BCBA-59138CAE44D0}"/>
    <cellStyle name="Total 5 2" xfId="502" xr:uid="{03970E4D-073B-49AA-9F54-08473E60F5A2}"/>
    <cellStyle name="Total 5 2 2" xfId="501" xr:uid="{48AD441E-22D5-4604-970F-565AA4BB343A}"/>
    <cellStyle name="Total 5 3" xfId="500" xr:uid="{3005B4FE-F1C7-4E9C-94C8-3E75A2965D52}"/>
    <cellStyle name="Total 5 3 2" xfId="499" xr:uid="{C7C47B6E-EF12-4D40-9DF6-677CFBBECB4F}"/>
    <cellStyle name="Total 5 4" xfId="498" xr:uid="{0BFB425E-4553-4A66-8D32-A0F98327530A}"/>
    <cellStyle name="Total 6" xfId="497" xr:uid="{92873353-94B1-4662-96EA-0DFBDD9B8170}"/>
    <cellStyle name="Total 6 2" xfId="496" xr:uid="{04034894-00AB-448A-B49B-2873992A96E1}"/>
    <cellStyle name="Total 7" xfId="495" xr:uid="{102ED875-60AF-4467-856E-AB1418696ADB}"/>
    <cellStyle name="Total 7 2" xfId="494" xr:uid="{209C77D8-1305-4C29-911F-72B84DBEE1B0}"/>
    <cellStyle name="Total 8" xfId="493" xr:uid="{35A2C7D9-4150-4BEC-801F-629C895D6918}"/>
    <cellStyle name="Total 8 2" xfId="146" xr:uid="{8143EEBC-EA62-4766-8728-EC47303FCB6E}"/>
    <cellStyle name="T's Heading1" xfId="145" xr:uid="{E9F79565-B9E9-4FF5-B348-FB321E935B87}"/>
    <cellStyle name="Unprot" xfId="53720" xr:uid="{14B41A4C-C2D4-4186-B80E-B5D47EAE272F}"/>
    <cellStyle name="Unprot 10" xfId="492" xr:uid="{5EF216AB-A018-4765-9649-3B5A0EB9A558}"/>
    <cellStyle name="Unprot 2" xfId="491" xr:uid="{ACB1CE12-2270-470A-861F-CE2C8A4FC8DE}"/>
    <cellStyle name="Unprot 2 2" xfId="490" xr:uid="{8CF27E2C-A009-4859-A562-40243260F843}"/>
    <cellStyle name="Unprot 2 3" xfId="489" xr:uid="{8A205AA5-847A-49BA-9B3B-7D28B5F06972}"/>
    <cellStyle name="Unprot 2 4" xfId="488" xr:uid="{D81FE8C3-5827-4286-BCEE-CA2E7C406DDA}"/>
    <cellStyle name="Unprot 2_Forecast" xfId="487" xr:uid="{3B6F1591-2A38-41C0-B25C-DD8CB2F25ADA}"/>
    <cellStyle name="Unprot 3" xfId="486" xr:uid="{E9FF8C70-3885-4A0F-8C01-4A3835C1D914}"/>
    <cellStyle name="Unprot 3 2" xfId="485" xr:uid="{D9DDE9C5-B263-463C-81E0-A5A4CE64AEFF}"/>
    <cellStyle name="Unprot 3_Forecast" xfId="484" xr:uid="{E3A542D1-1CD4-4EEC-91C4-FAC510E3181C}"/>
    <cellStyle name="Unprot 4" xfId="483" xr:uid="{FE38F24E-D422-4C73-9B4D-038E61DEB9E0}"/>
    <cellStyle name="Unprot 5" xfId="482" xr:uid="{7A431D4E-7534-4955-BCD8-4FB325D33115}"/>
    <cellStyle name="Unprot 6" xfId="481" xr:uid="{8BEF5AB8-0157-4CD0-AD53-243905A682D9}"/>
    <cellStyle name="Unprot 7" xfId="480" xr:uid="{211538FB-945E-4D6B-BE2A-D64EF71B263D}"/>
    <cellStyle name="Unprot 8" xfId="479" xr:uid="{75BB41C8-E542-4B9A-882B-EE1494F3A3A6}"/>
    <cellStyle name="Unprot 9" xfId="478" xr:uid="{5DF513CA-CBAB-4DB4-A05E-D4C83C972147}"/>
    <cellStyle name="Unprot$" xfId="53719" xr:uid="{D68E595A-D3AF-4130-98BA-A4D0A1D7847D}"/>
    <cellStyle name="Unprot$ 10" xfId="477" xr:uid="{147E43CB-1ED7-46E2-BFB3-5B047DF8670C}"/>
    <cellStyle name="Unprot$ 2" xfId="476" xr:uid="{96F48B17-5B9D-4A85-AE98-2D24D608DCD8}"/>
    <cellStyle name="Unprot$ 2 2" xfId="475" xr:uid="{BC375A79-2C49-4199-B568-6647367212E7}"/>
    <cellStyle name="Unprot$ 2 2 2" xfId="474" xr:uid="{DD0A0944-47F0-4F8C-897F-C67D2DBC4756}"/>
    <cellStyle name="Unprot$ 2 2 2 2" xfId="473" xr:uid="{94CCA9D5-4F61-4E06-ACD8-588695934E2A}"/>
    <cellStyle name="Unprot$ 2 2 2 3" xfId="472" xr:uid="{A4BAC9E9-1624-42BD-A94A-A04241FD5B57}"/>
    <cellStyle name="Unprot$ 2 2 2_Forecast" xfId="471" xr:uid="{9B87CE34-D800-46B0-ABD0-1CE343B4DFFA}"/>
    <cellStyle name="Unprot$ 2 2 3" xfId="470" xr:uid="{E68EF239-572A-428D-9304-B082768067CF}"/>
    <cellStyle name="Unprot$ 2 2 3 2" xfId="469" xr:uid="{908D6A1E-755C-4EB1-AEAD-75FA906851D7}"/>
    <cellStyle name="Unprot$ 2 2 3 3" xfId="468" xr:uid="{74882516-8DEA-46F8-938B-388191BC3BA3}"/>
    <cellStyle name="Unprot$ 2 2 3_Forecast" xfId="467" xr:uid="{FF6876C2-38E0-4759-AD2A-02ABC864F056}"/>
    <cellStyle name="Unprot$ 2 2 4" xfId="466" xr:uid="{10AEF36B-1806-4B0C-93C9-47FA645DACF8}"/>
    <cellStyle name="Unprot$ 2 2 5" xfId="465" xr:uid="{A96C40C7-88B7-45DB-A5AE-8F92E19D27FC}"/>
    <cellStyle name="Unprot$ 2 2_DSub" xfId="464" xr:uid="{F5398E34-BCC6-42CB-83A3-76B0D7D32DC7}"/>
    <cellStyle name="Unprot$ 2 3" xfId="463" xr:uid="{5937832D-A954-4CA9-AB85-A1D103672BBB}"/>
    <cellStyle name="Unprot$ 2 3 2" xfId="462" xr:uid="{8DAA748B-6BF4-4652-9116-33F75DF96F86}"/>
    <cellStyle name="Unprot$ 2 3 2 2" xfId="461" xr:uid="{C96CA6BD-35C1-464F-BE60-285E80B42397}"/>
    <cellStyle name="Unprot$ 2 3 2 3" xfId="460" xr:uid="{FE5A9DE3-DFB4-4F1F-88F2-50E8DFB88A7B}"/>
    <cellStyle name="Unprot$ 2 3 2_Forecast" xfId="459" xr:uid="{2ED0C120-7612-4B7A-ABCC-F289753B558F}"/>
    <cellStyle name="Unprot$ 2 3 3" xfId="458" xr:uid="{E5976855-9A56-4CD8-A780-B4F2C221D7FD}"/>
    <cellStyle name="Unprot$ 2 3 4" xfId="457" xr:uid="{8270F244-73ED-49AB-82B8-0786E3AB07C2}"/>
    <cellStyle name="Unprot$ 2 3_DSub" xfId="456" xr:uid="{78AA21B0-FE93-4267-B0AC-34673BD28BDC}"/>
    <cellStyle name="Unprot$ 2 4" xfId="455" xr:uid="{728E14FF-DFB3-4BB1-97BA-046EAF27ED76}"/>
    <cellStyle name="Unprot$ 2 5" xfId="454" xr:uid="{9D7BC221-40FF-4EF0-85E4-634050EBA2D8}"/>
    <cellStyle name="Unprot$ 2_DSub" xfId="453" xr:uid="{B033CFC7-CB6C-4F64-9CFC-D763711D0883}"/>
    <cellStyle name="Unprot$ 3" xfId="452" xr:uid="{31481C99-BF75-41DE-96C9-0335895DAA28}"/>
    <cellStyle name="Unprot$ 4" xfId="451" xr:uid="{69EAF1D1-58B9-4E43-A326-3D68F5A432A0}"/>
    <cellStyle name="Unprot$ 5" xfId="450" xr:uid="{8C404CF1-9C1D-4C3D-A234-D803EFF99341}"/>
    <cellStyle name="Unprot$ 6" xfId="449" xr:uid="{4EF4C22E-3EF4-402B-B077-1E45F012A01A}"/>
    <cellStyle name="Unprot$ 7" xfId="448" xr:uid="{14D8E74D-2DA5-406D-B6F8-279EB49288D8}"/>
    <cellStyle name="Unprot$ 8" xfId="447" xr:uid="{C5B6495F-99BA-497A-BC4A-43DD8D6E4E29}"/>
    <cellStyle name="Unprot$ 9" xfId="446" xr:uid="{CC95357B-E171-4580-B6D8-2EE49841C267}"/>
    <cellStyle name="Unprot$_ IIC Summary " xfId="96" xr:uid="{A66BDBAD-5B06-4DC0-B1F9-C54BBC050A54}"/>
    <cellStyle name="Unprot_01 05 Reports" xfId="53718" xr:uid="{ECE1FD01-D9F9-4B8D-8B85-46D06582DA1E}"/>
    <cellStyle name="Unprotect" xfId="53717" xr:uid="{90FE4BF3-8DE8-48CB-B72E-21D7BBEFE8B7}"/>
    <cellStyle name="Unprotect 2" xfId="445" xr:uid="{9D14D87A-A846-4D38-89B9-21306000AD02}"/>
    <cellStyle name="Unprotect 3" xfId="444" xr:uid="{667AD752-CE7B-4AD4-AF18-A41F417E9647}"/>
    <cellStyle name="Unprotect 4" xfId="443" xr:uid="{A2C02D5C-9F7F-4BE9-AB61-C7569E2D1F2D}"/>
    <cellStyle name="Unprotect_Forecast" xfId="442" xr:uid="{88A4A422-A71D-438C-9F18-A2BBD8E88167}"/>
    <cellStyle name="Unprotected" xfId="441" xr:uid="{61D0D34F-4365-420D-8E32-0DDD5FC2F60B}"/>
    <cellStyle name="Update" xfId="440" xr:uid="{FE6A1C06-EBA8-4907-9BAA-8CFCF12E6D66}"/>
    <cellStyle name="Various" xfId="439" xr:uid="{B3633E02-BC8D-4496-BC70-96705B6CA136}"/>
    <cellStyle name="Various 2" xfId="438" xr:uid="{FAB91047-662D-469A-BA43-D3350274EBAB}"/>
    <cellStyle name="Various 2 2" xfId="437" xr:uid="{DBE1471C-0189-4132-9BE8-7ACEB8A25896}"/>
    <cellStyle name="Various 2 2 2" xfId="436" xr:uid="{6AAF0679-4DCA-4E5A-BC95-2B314FBF63EC}"/>
    <cellStyle name="Various 2 2_Forecast" xfId="435" xr:uid="{0C86191D-3EFC-4F3B-B99C-AFF5E2F9035F}"/>
    <cellStyle name="Various 2 3" xfId="434" xr:uid="{D5ED3B72-250E-434D-8116-54099045CE61}"/>
    <cellStyle name="Various 2 3 2" xfId="433" xr:uid="{EA4F1019-16FC-4BB0-A192-4CFBC988D06B}"/>
    <cellStyle name="Various 2 3_Forecast" xfId="432" xr:uid="{4A25BFAA-5CE7-4643-8E4F-555313FEFEB8}"/>
    <cellStyle name="Various 2 4" xfId="431" xr:uid="{4EB8709B-5AE9-4AC6-B1A3-3FBA51C6A023}"/>
    <cellStyle name="Various 2_DSub" xfId="430" xr:uid="{D1D25697-198E-4144-A06E-ED76C3B576DC}"/>
    <cellStyle name="Various 3" xfId="429" xr:uid="{4B1E9D9E-0ED2-4F0A-BB13-821392A7CFE7}"/>
    <cellStyle name="Various 3 2" xfId="144" xr:uid="{87C6225C-8C35-4576-89F3-01194DAEAEFE}"/>
    <cellStyle name="Various 3 2 2" xfId="428" xr:uid="{1D9FB611-7480-40F2-BD7B-04F6B61F69CB}"/>
    <cellStyle name="Various 3 2_Forecast" xfId="427" xr:uid="{6DE8FCCA-646B-447F-9201-18FB947C60D9}"/>
    <cellStyle name="Various 3 3" xfId="426" xr:uid="{738A4200-F5B6-4D14-A98F-ADDF941622A0}"/>
    <cellStyle name="Various 3 3 2" xfId="143" xr:uid="{7855FFB8-5CDB-4097-9DD3-0CB0C1588B30}"/>
    <cellStyle name="Various 3 3_Forecast" xfId="142" xr:uid="{1A1B5972-068E-4CBD-9E97-72CE316A3A54}"/>
    <cellStyle name="Various 3 4" xfId="425" xr:uid="{7979997B-1EE3-4DA1-8478-ED2C5267B290}"/>
    <cellStyle name="Various 3_DSub" xfId="424" xr:uid="{8F6E746E-02D6-421F-8123-03F868E91815}"/>
    <cellStyle name="Various 4" xfId="423" xr:uid="{4018D35D-D2E3-4848-B288-3F7FA89309A3}"/>
    <cellStyle name="Various 4 2" xfId="422" xr:uid="{00F31A66-55B5-4B74-A457-BAA8A33E230A}"/>
    <cellStyle name="Various 4 2 2" xfId="421" xr:uid="{E5564749-2602-4139-A1DC-C345D4D30844}"/>
    <cellStyle name="Various 4 2 2 2" xfId="420" xr:uid="{7CD34D33-0DA8-4156-910D-4B74C36121CF}"/>
    <cellStyle name="Various 4 2 2_Forecast" xfId="419" xr:uid="{1DAB9C93-B1BD-493E-9DA5-433F9DE89CBA}"/>
    <cellStyle name="Various 4 2 3" xfId="418" xr:uid="{9F9EF4F9-5A88-43EF-B627-82943ED76D76}"/>
    <cellStyle name="Various 4 2 3 2" xfId="417" xr:uid="{6B0CB40C-E084-4A88-9E27-6DE96332CA38}"/>
    <cellStyle name="Various 4 2 3_Forecast" xfId="416" xr:uid="{3607264F-775B-47FF-9A49-E903F1A97CBD}"/>
    <cellStyle name="Various 4 2 4" xfId="415" xr:uid="{73AE5ACE-E263-4E8D-9D14-95E4B54B88DC}"/>
    <cellStyle name="Various 4 2_DSub" xfId="414" xr:uid="{1E450EF4-9C75-41FF-95C9-E395797AA968}"/>
    <cellStyle name="Various 4 3" xfId="413" xr:uid="{E38065B6-9F5D-4D74-9FD9-0EA7F22345C7}"/>
    <cellStyle name="Various 4 3 2" xfId="412" xr:uid="{8CF5D43E-6916-4A79-B10F-55D0433ACE4C}"/>
    <cellStyle name="Various 4 3 2 2" xfId="411" xr:uid="{55832069-A219-4C61-8FDB-9F988F756995}"/>
    <cellStyle name="Various 4 3 2_Forecast" xfId="410" xr:uid="{F76678CC-91AC-472F-9EC8-9504FAB3AC4F}"/>
    <cellStyle name="Various 4 3 3" xfId="409" xr:uid="{045BA4C8-31A7-4D03-8358-020C2C5D5466}"/>
    <cellStyle name="Various 4 3_DSub" xfId="408" xr:uid="{FC4EEE22-4ACB-4D00-AF9E-89363849A9AD}"/>
    <cellStyle name="Various 4 4" xfId="407" xr:uid="{2C9A8DC0-19C9-40E4-9946-850700F10EDE}"/>
    <cellStyle name="Various 4 4 2" xfId="406" xr:uid="{84A786E4-D5F5-4888-8C0E-9142AC887CE3}"/>
    <cellStyle name="Various 4 4_Forecast" xfId="405" xr:uid="{A65836DC-85EF-45B0-9E45-4A2CB20631F2}"/>
    <cellStyle name="Various 4 5" xfId="404" xr:uid="{A5BBE4C5-081D-4915-A544-4D679C21FD1D}"/>
    <cellStyle name="Various 4_DSub" xfId="403" xr:uid="{6CBFC474-C40E-4BB4-A278-C4967A08BFB4}"/>
    <cellStyle name="Various 5" xfId="402" xr:uid="{DEB5AA2E-A107-446E-8BD7-74C41224380E}"/>
    <cellStyle name="Various 5 2" xfId="401" xr:uid="{6806EDC8-D768-486B-A1D8-99BD1B976CE0}"/>
    <cellStyle name="Various 5 2 2" xfId="400" xr:uid="{F52500FD-DD1C-49B3-B1BB-2159EB0C7184}"/>
    <cellStyle name="Various 5 2_Forecast" xfId="399" xr:uid="{4397D20B-388A-4291-8067-6B0871403874}"/>
    <cellStyle name="Various 5 3" xfId="398" xr:uid="{1DC80BDD-036F-4727-A8DE-0F48083DDBA7}"/>
    <cellStyle name="Various 5 3 2" xfId="397" xr:uid="{521BF6BA-0C71-44BA-BB3A-3E07655B59E2}"/>
    <cellStyle name="Various 5 3_Forecast" xfId="396" xr:uid="{65C9E8E8-0127-4CAD-B292-4BBF24742888}"/>
    <cellStyle name="Various 5 4" xfId="395" xr:uid="{FE639993-6E37-49ED-96FB-CAF46CDB0A8E}"/>
    <cellStyle name="Various 5_DSub" xfId="394" xr:uid="{554B6C70-700C-474B-B8BD-AAEA905310A6}"/>
    <cellStyle name="Various 6" xfId="393" xr:uid="{C1E8A709-485F-488E-A46C-922D83DE46A0}"/>
    <cellStyle name="Various 6 2" xfId="392" xr:uid="{D132F8F5-F385-4131-8862-11FCC250A6D7}"/>
    <cellStyle name="Various 6 2 2" xfId="391" xr:uid="{CDC10C9F-C9A1-47FE-BFAF-C917906E6AF6}"/>
    <cellStyle name="Various 6 2_Forecast" xfId="390" xr:uid="{29D0C39B-BFE9-4DCC-B193-8878A0D47757}"/>
    <cellStyle name="Various 6 3" xfId="389" xr:uid="{BF76B64E-1D57-4471-B0ED-07340458D60C}"/>
    <cellStyle name="Various 6 3 2" xfId="388" xr:uid="{7F7302E6-CF44-4F41-9BBC-0B0970A423B6}"/>
    <cellStyle name="Various 6 3_Forecast" xfId="387" xr:uid="{87D530A2-32B4-4FA3-B8BD-81B8E4DE3A11}"/>
    <cellStyle name="Various 6 4" xfId="386" xr:uid="{FD880146-F034-479A-952C-D01DB67A68AB}"/>
    <cellStyle name="Various 6_DSub" xfId="385" xr:uid="{21B5DB66-2139-4E8F-AE04-7242BF18FB5E}"/>
    <cellStyle name="Various 7" xfId="384" xr:uid="{0C996A0A-D333-4CB6-B35C-83E01979E0F8}"/>
    <cellStyle name="Various_DSub" xfId="383" xr:uid="{5C779B15-829C-4209-90EC-88D9842C2F43}"/>
    <cellStyle name="Warning Text" xfId="15" builtinId="11" customBuiltin="1"/>
    <cellStyle name="Warning Text 2" xfId="382" xr:uid="{E5950A80-41EB-4BB8-9152-390B6D3D23B6}"/>
    <cellStyle name="Warning Text 2 2" xfId="381" xr:uid="{B883635B-2E34-44C7-A0FA-12DAEE08E928}"/>
    <cellStyle name="Warning Text 2 3" xfId="380" xr:uid="{6715AC03-D352-47A2-9179-C1B6D4D492EC}"/>
    <cellStyle name="Warning Text 2 3 2" xfId="379" xr:uid="{25C28177-EBA2-4829-8E86-EE79ADD533DE}"/>
    <cellStyle name="Warning Text 2 4" xfId="378" xr:uid="{C930F7C8-B204-4F37-BDC5-4C9023A3D916}"/>
    <cellStyle name="Warning Text 2 5" xfId="377" xr:uid="{AF532F5A-57D8-4493-80BA-EA13D7801D1A}"/>
    <cellStyle name="Warning Text 2 6" xfId="376" xr:uid="{99652F69-F03F-45BE-9E86-901464292A8D}"/>
    <cellStyle name="Warning Text 2_Forecast" xfId="375" xr:uid="{15004ED8-BCF3-45FF-9EE2-15AD35E969E8}"/>
    <cellStyle name="Warning Text 3" xfId="374" xr:uid="{74051836-A220-411D-97F8-9D6C75F5780C}"/>
    <cellStyle name="Warning Text 3 2" xfId="373" xr:uid="{91029BAD-207D-4C8E-A7C1-55D939A2F5D4}"/>
    <cellStyle name="Warning Text 3 3" xfId="372" xr:uid="{C29E6988-52E3-449B-A1AB-DD9E8760CA38}"/>
    <cellStyle name="Warning Text 3_Forecast" xfId="371" xr:uid="{DD69B374-3063-4C8F-B10D-CAEDB0E8137D}"/>
    <cellStyle name="Warning Text 4" xfId="370" xr:uid="{65EB28ED-AF54-40EE-B8FB-3A76A4A9A2E6}"/>
    <cellStyle name="Warning Text 4 2" xfId="369" xr:uid="{233F3466-F9BE-42F7-9C05-64FD97AF3895}"/>
    <cellStyle name="Warning Text 5" xfId="368" xr:uid="{E1DDDA77-32CC-45DB-95D3-FA112EBDC82F}"/>
    <cellStyle name="Warning Text 6" xfId="367" xr:uid="{9375D080-9584-4AEB-B407-8BEA2BC825FF}"/>
    <cellStyle name="WinCalendar_BlankCells_26" xfId="366" xr:uid="{8D0657DD-ED8D-472C-B4D2-3C30B15971D6}"/>
    <cellStyle name="wrap" xfId="365" xr:uid="{EEF13392-B1C5-4428-846D-AE94F24F5AAF}"/>
    <cellStyle name="wrap 2" xfId="364" xr:uid="{5B9D7156-DF66-4C05-B29C-C63C571D6EED}"/>
    <cellStyle name="Year" xfId="53716" xr:uid="{D0AB34CA-6384-4B0B-B3B7-F254B083163A}"/>
    <cellStyle name="Year 10" xfId="363" xr:uid="{FC266579-10AB-4A4F-9E01-882723A665EE}"/>
    <cellStyle name="Year 2" xfId="362" xr:uid="{909A9EB1-3506-4D8A-8BD0-F6EACFFD403F}"/>
    <cellStyle name="Year 2 2" xfId="361" xr:uid="{AD39AFFB-5042-4F98-8A2B-09BC8A9B3D87}"/>
    <cellStyle name="Year 2 2 2" xfId="360" xr:uid="{F317B243-579F-4C61-9E5F-FFD98C9078C0}"/>
    <cellStyle name="Year 2 2 3" xfId="359" xr:uid="{4AF0FA0A-4526-4419-8BB8-075DD69B0002}"/>
    <cellStyle name="Year 2 2_Forecast" xfId="358" xr:uid="{B983427E-E35C-491A-9847-BA38F5A26AB7}"/>
    <cellStyle name="Year 2 3" xfId="357" xr:uid="{F0D282DE-D0C3-4F6A-84CD-DE66538FE335}"/>
    <cellStyle name="Year 2 3 2" xfId="356" xr:uid="{B97942F0-EE97-4376-96E1-CB2ACAAA8715}"/>
    <cellStyle name="Year 2 3 3" xfId="355" xr:uid="{031FD7B1-1AE7-4BBE-A3F1-FF69EE5D02EF}"/>
    <cellStyle name="Year 2 3_Forecast" xfId="141" xr:uid="{BB5E00F8-B957-422A-A760-FEF96EA3C147}"/>
    <cellStyle name="Year 2 4" xfId="354" xr:uid="{12A8C64A-CA30-4FC5-833F-1DF9F623A001}"/>
    <cellStyle name="Year 2 5" xfId="353" xr:uid="{416907C7-5DEE-4D24-B140-36EA659FBDDF}"/>
    <cellStyle name="Year 2_DSub" xfId="352" xr:uid="{158AEE0D-285B-41EC-ACBF-FB5146D1FD89}"/>
    <cellStyle name="Year 3" xfId="351" xr:uid="{257B554D-8DBC-40FE-82C4-0A9D50EB2CDA}"/>
    <cellStyle name="Year 3 2" xfId="350" xr:uid="{3FF624FB-98F1-4E37-9599-524712BBFC28}"/>
    <cellStyle name="Year 3 2 2" xfId="349" xr:uid="{0518056F-038F-4B80-B937-E9AB87983CD7}"/>
    <cellStyle name="Year 3 2 3" xfId="348" xr:uid="{B5F52C17-72C0-4E80-A0A2-29668065AF0D}"/>
    <cellStyle name="Year 3 2_Forecast" xfId="347" xr:uid="{B5F372E1-4E8E-4462-8C6B-E5AF2B0BF2A7}"/>
    <cellStyle name="Year 3 3" xfId="346" xr:uid="{52164FA4-3013-488A-BBD3-F7C40EDF7A5B}"/>
    <cellStyle name="Year 3 3 2" xfId="345" xr:uid="{AEB97297-409F-4558-8511-08D4522619BB}"/>
    <cellStyle name="Year 3 3 3" xfId="344" xr:uid="{13483960-FEF4-41C8-8869-20F8F2176B52}"/>
    <cellStyle name="Year 3 3_Forecast" xfId="343" xr:uid="{9BF00B81-DAF7-463D-95DE-51515535448E}"/>
    <cellStyle name="Year 3 4" xfId="342" xr:uid="{BF66ED7B-CA18-43CB-8B8A-56E9D239EB36}"/>
    <cellStyle name="Year 3 5" xfId="140" xr:uid="{1B969633-6AD1-40AD-A01E-BAF431E0B2C3}"/>
    <cellStyle name="Year 3_DSub" xfId="341" xr:uid="{5C178A1F-3525-42E2-AB49-670FE195EE6A}"/>
    <cellStyle name="Year 4" xfId="340" xr:uid="{DB845CDF-912A-439D-B641-EF4DD20048E9}"/>
    <cellStyle name="Year 4 2" xfId="54010" xr:uid="{E2437C53-E8D9-4E77-9AF3-72C9D5F254FA}"/>
    <cellStyle name="Year 4 2 2" xfId="54011" xr:uid="{B24CA9DF-B1D4-438A-A7D7-F102323A8C3A}"/>
    <cellStyle name="Year 4 2 2 2" xfId="54012" xr:uid="{F4645B5B-6F11-48B4-859D-480EE26C0771}"/>
    <cellStyle name="Year 4 2 2 3" xfId="54013" xr:uid="{C2B6FE68-436A-47A4-B06C-2B237D9EBED2}"/>
    <cellStyle name="Year 4 2 2_Forecast" xfId="54014" xr:uid="{8473D777-510A-4BD7-AFA9-3B728A7CEBEC}"/>
    <cellStyle name="Year 4 2 3" xfId="54015" xr:uid="{87B427FE-DC09-4E94-9909-A48B73DE583F}"/>
    <cellStyle name="Year 4 2 3 2" xfId="54016" xr:uid="{9BC8294A-1034-4D4B-A99A-F71F64EA3946}"/>
    <cellStyle name="Year 4 2 3 3" xfId="54017" xr:uid="{5B56627D-8240-4949-85F4-50E00A6E7DE8}"/>
    <cellStyle name="Year 4 2 3_Forecast" xfId="54018" xr:uid="{D9ED2DDB-FFF1-4CB8-8732-EC467091139C}"/>
    <cellStyle name="Year 4 2 4" xfId="54019" xr:uid="{354944D0-08CB-466C-9FBB-DF005FC8086D}"/>
    <cellStyle name="Year 4 2 5" xfId="54020" xr:uid="{B2D7B342-29D6-43DE-942A-BE10085D3837}"/>
    <cellStyle name="Year 4 2_DSub" xfId="54021" xr:uid="{37FFCDE4-693E-4F2F-8E3C-3BF27C49C6CF}"/>
    <cellStyle name="Year 4 3" xfId="54022" xr:uid="{529AE948-FF7C-4D44-9C0E-4CA9D1D7AA35}"/>
    <cellStyle name="Year 4 3 2" xfId="54023" xr:uid="{297EC5F8-36EA-4214-8133-07152C1DBEA9}"/>
    <cellStyle name="Year 4 3 2 2" xfId="54024" xr:uid="{BBE35CD7-ADFA-44BD-9BAE-78D3D863ED3E}"/>
    <cellStyle name="Year 4 3 2 3" xfId="54025" xr:uid="{3E6B4E98-E14E-4389-8562-A0599C7FBA07}"/>
    <cellStyle name="Year 4 3 2_Forecast" xfId="54026" xr:uid="{2A7FAD66-C595-47AC-9D3B-EEEE2C2C84A8}"/>
    <cellStyle name="Year 4 3 3" xfId="54027" xr:uid="{1F36A07C-38B1-41A2-A093-6C3C2FF144AD}"/>
    <cellStyle name="Year 4 3 4" xfId="54028" xr:uid="{52FEFD95-D071-4B93-895F-A57B5B02017D}"/>
    <cellStyle name="Year 4 3_DSub" xfId="54029" xr:uid="{72162F3C-B78A-4512-9CDA-1D4F3F36A9B5}"/>
    <cellStyle name="Year 4 4" xfId="54030" xr:uid="{C99C5447-3290-466A-9DF0-6A14D1D6E447}"/>
    <cellStyle name="Year 4 4 2" xfId="54031" xr:uid="{29705FF7-96FB-460A-A3AB-16C61E40F999}"/>
    <cellStyle name="Year 4 4 3" xfId="54032" xr:uid="{434C420F-7380-4D13-87EE-E88E2610BC95}"/>
    <cellStyle name="Year 4 4_Forecast" xfId="54033" xr:uid="{C36BA75B-1815-46A7-A62D-13CE2789EA9E}"/>
    <cellStyle name="Year 4 5" xfId="54034" xr:uid="{A84E6828-3664-411D-AAEB-E842A56F9F4D}"/>
    <cellStyle name="Year 4 6" xfId="54035" xr:uid="{021CAAA7-2500-450A-8D9E-2E084C3C42F2}"/>
    <cellStyle name="Year 4_DSub" xfId="54036" xr:uid="{9CC30317-C733-49F8-85CE-750B30357F7A}"/>
    <cellStyle name="Year 5" xfId="54037" xr:uid="{1E6EBDE9-16C4-495E-A62B-3D97F36A3A12}"/>
    <cellStyle name="Year 5 2" xfId="54038" xr:uid="{A86AC99C-4FC8-48BF-929E-3F8490FDE3DA}"/>
    <cellStyle name="Year 5 2 2" xfId="54039" xr:uid="{E7E4A5B3-612B-41FA-8F7C-9F2742A7B2A9}"/>
    <cellStyle name="Year 5 2 3" xfId="54040" xr:uid="{AF7B9C96-255F-4651-9D2A-A13EB48280B0}"/>
    <cellStyle name="Year 5 2_Forecast" xfId="54041" xr:uid="{1EF78164-48D0-45E5-BDA2-7C50B2849CB6}"/>
    <cellStyle name="Year 5 3" xfId="54042" xr:uid="{1D4B32BD-2608-4523-BE77-9BBA888FC7EC}"/>
    <cellStyle name="Year 5 3 2" xfId="54043" xr:uid="{4AFBD021-D21D-4609-84E7-FF67CCAC6F29}"/>
    <cellStyle name="Year 5 3 3" xfId="54044" xr:uid="{8D699023-1A98-4408-9845-3CE5429D9CDC}"/>
    <cellStyle name="Year 5 3_Forecast" xfId="54045" xr:uid="{903BC450-0265-4BC2-84CB-249A013F68D1}"/>
    <cellStyle name="Year 5 4" xfId="54046" xr:uid="{46BC4067-8603-43EB-B9A1-300891301052}"/>
    <cellStyle name="Year 5 5" xfId="54047" xr:uid="{19B93C43-012A-4E7A-800B-1AE5B9477522}"/>
    <cellStyle name="Year 5_DSub" xfId="54048" xr:uid="{C7695B66-99E4-4795-8767-9E21F0C5B367}"/>
    <cellStyle name="Year 6" xfId="54049" xr:uid="{EBD9B436-62EA-48F3-8D9C-4A0C9E8A0163}"/>
    <cellStyle name="Year 6 2" xfId="54050" xr:uid="{89076D11-FA29-483C-9388-3FEED251E45E}"/>
    <cellStyle name="Year 6 2 2" xfId="54051" xr:uid="{76ACA6B8-A53F-41E8-8DCE-2BA4D279B443}"/>
    <cellStyle name="Year 6 2 3" xfId="54052" xr:uid="{9817B8A1-C3BF-490D-AD57-1F9DFFA6BDD9}"/>
    <cellStyle name="Year 6 2_Forecast" xfId="54053" xr:uid="{33DAA407-8AFF-481D-8929-D1575807C620}"/>
    <cellStyle name="Year 6 3" xfId="54054" xr:uid="{9DC8F870-91AB-4B86-A07E-855BBA6AD631}"/>
    <cellStyle name="Year 6 3 2" xfId="54055" xr:uid="{BAFF599F-0E1B-4859-82F2-15934C685038}"/>
    <cellStyle name="Year 6 3 3" xfId="54056" xr:uid="{D97A8330-B7C5-4CAA-9857-44A1AF84ECBA}"/>
    <cellStyle name="Year 6 3_Forecast" xfId="54057" xr:uid="{26BB5F34-0DEE-409B-A6D5-0B262FD7FA6D}"/>
    <cellStyle name="Year 6 4" xfId="54058" xr:uid="{A60D863E-F54F-4CA8-A8D3-65289BE2A696}"/>
    <cellStyle name="Year 6 5" xfId="54059" xr:uid="{ADAE6AA4-7C1D-4A2B-A564-597204695E3D}"/>
    <cellStyle name="Year 6_DSub" xfId="54060" xr:uid="{953FDC08-BF7F-4EA9-B34C-D0985B36E00D}"/>
    <cellStyle name="Year 7" xfId="54061" xr:uid="{99D8D770-B4B9-4751-9282-D4795D153169}"/>
    <cellStyle name="Year 8" xfId="54062" xr:uid="{121DDF63-871D-4AD2-ABE4-EF1F4AD36E60}"/>
    <cellStyle name="Year 9" xfId="54063" xr:uid="{B81FB4EE-91D4-4EBD-B0F1-11665016BAA8}"/>
    <cellStyle name="Year_DSub" xfId="54064" xr:uid="{ED6778A6-A0F7-42E7-ABD6-E08673EFF5C4}"/>
    <cellStyle name="YrHeader" xfId="53715" xr:uid="{5E740987-9282-4B1C-9E3B-921F044305FB}"/>
    <cellStyle name="YrHeader 2" xfId="54065" xr:uid="{7E56F9E2-BA21-4D0A-BBC4-8E0ED08EEAD5}"/>
    <cellStyle name="YrHeader 3" xfId="54066" xr:uid="{A8CECD2D-8DB5-4C3B-965C-DC976EA8F8BB}"/>
    <cellStyle name="YrHeader 4" xfId="54067" xr:uid="{19A1A5A7-0EF6-4B2C-BAA4-EF56A7B3D47B}"/>
    <cellStyle name="YrHeader_Forecast" xfId="54068" xr:uid="{398C4C5A-6A08-4C7F-989B-8923BC65CF17}"/>
    <cellStyle name="콤마 [0]_VERA" xfId="54069" xr:uid="{B5ABF0A0-8A7C-438B-BF74-02AE1A82B865}"/>
    <cellStyle name="콤마_VERA" xfId="54070" xr:uid="{180D423A-0621-4300-9A4A-74DE89D058E3}"/>
    <cellStyle name="하이퍼링크_VERA" xfId="54071" xr:uid="{F1197B7B-1008-4A86-869F-B15EE8DEB4C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Lamichhane, Santosh" id="{EC8D6FED-93F6-4239-B5FC-B676C1B3FA18}" userId="S4L4@pge.com" providerId="PeoplePicker"/>
  <person displayName="Oum, Yumi" id="{491933BE-2B8B-4FBF-B701-9B687A104639}" userId="YxO2@pge.com" providerId="PeoplePicker"/>
  <person displayName="Lamichhane, Santosh" id="{A2737410-21F0-4320-951F-52D86EAB537B}" userId="S::S4L4@pge.com::7265fef0-a75c-432b-983b-df54396a0a95" providerId="AD"/>
  <person displayName="Oum, Yumi" id="{3C96C58D-1AB5-4230-B2E9-A2A03E0B3E84}" userId="S::YxO2@pge.com::62681519-f605-4174-a559-abf2c37cfd0b" providerId="AD"/>
</personList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H60" dT="2025-06-27T00:31:58.29" personId="{3C96C58D-1AB5-4230-B2E9-A2A03E0B3E84}" id="{BCB39CB8-FDE3-48C6-8A41-340489203E0A}">
    <text xml:space="preserve">@Lamichhane, Santosh  please add here a brief description on what this allocation means. I.e., The allocation of number of customers within circuit segment in each tranch, etc. </text>
    <mentions>
      <mention mentionpersonId="{EC8D6FED-93F6-4239-B5FC-B676C1B3FA18}" mentionId="{BDEA4883-1272-4CC7-8E2C-BEF4AEB96F4F}" startIndex="0" length="20"/>
    </mentions>
  </threadedComment>
  <threadedComment ref="H60" dT="2025-06-27T23:40:03.29" personId="{A2737410-21F0-4320-951F-52D86EAB537B}" id="{B6DA5315-A064-4D1C-BCCB-AEC9BA97A90B}" parentId="{BCB39CB8-FDE3-48C6-8A41-340489203E0A}">
    <text xml:space="preserve">@Oum, Yumi I added this in cell H2: Using customer classification at the Service Point Identification level, PG&amp;E identified and counted Residential and Non-Residential customers at the circuit segment level. These circuit segments were subsequently mapped to the tranche level for each electric risk category to calculate the percentage of Residential and Non-Residential customers at the tranche level. </text>
    <mentions>
      <mention mentionpersonId="{491933BE-2B8B-4FBF-B701-9B687A104639}" mentionId="{1CBB7712-D19B-4F14-87BE-9A8EF463BCFA}" startIndex="0" length="10"/>
    </mentions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3CEE4-85E4-4F94-BB21-B42052C9D139}">
  <dimension ref="B1:M10"/>
  <sheetViews>
    <sheetView workbookViewId="0">
      <selection activeCell="B5" sqref="B5"/>
    </sheetView>
  </sheetViews>
  <sheetFormatPr defaultRowHeight="15"/>
  <cols>
    <col min="1" max="1" width="2.7109375" customWidth="1"/>
    <col min="2" max="2" width="31.42578125" bestFit="1" customWidth="1"/>
    <col min="3" max="3" width="50" customWidth="1"/>
    <col min="4" max="4" width="4.140625" customWidth="1"/>
    <col min="5" max="5" width="26.5703125" bestFit="1" customWidth="1"/>
    <col min="6" max="6" width="14.140625" bestFit="1" customWidth="1"/>
    <col min="7" max="7" width="14" customWidth="1"/>
    <col min="8" max="8" width="78.7109375" bestFit="1" customWidth="1"/>
    <col min="9" max="9" width="2.7109375" customWidth="1"/>
    <col min="11" max="11" width="10.7109375" customWidth="1"/>
    <col min="12" max="12" width="11" customWidth="1"/>
    <col min="13" max="13" width="11.140625" customWidth="1"/>
  </cols>
  <sheetData>
    <row r="1" spans="2:13">
      <c r="E1" s="7" t="s">
        <v>0</v>
      </c>
      <c r="J1" s="7" t="s">
        <v>1</v>
      </c>
    </row>
    <row r="2" spans="2:13" ht="30">
      <c r="B2" s="5" t="s">
        <v>2</v>
      </c>
      <c r="C2" s="5" t="s">
        <v>3</v>
      </c>
      <c r="E2" s="5" t="s">
        <v>4</v>
      </c>
      <c r="F2" s="5" t="s">
        <v>5</v>
      </c>
      <c r="G2" s="32" t="s">
        <v>6</v>
      </c>
      <c r="H2" s="26" t="s">
        <v>7</v>
      </c>
      <c r="J2" s="21"/>
      <c r="K2" s="2" t="s">
        <v>8</v>
      </c>
      <c r="L2" s="2" t="s">
        <v>9</v>
      </c>
      <c r="M2" s="2" t="s">
        <v>10</v>
      </c>
    </row>
    <row r="3" spans="2:13" ht="60" customHeight="1">
      <c r="B3" s="3" t="s">
        <v>11</v>
      </c>
      <c r="C3" s="4" t="s">
        <v>12</v>
      </c>
      <c r="E3" s="21" t="s">
        <v>13</v>
      </c>
      <c r="F3" s="21" t="s">
        <v>14</v>
      </c>
      <c r="G3" s="27" t="s">
        <v>15</v>
      </c>
      <c r="H3" s="31" t="s">
        <v>16</v>
      </c>
      <c r="J3" s="36" t="s">
        <v>17</v>
      </c>
      <c r="K3" s="34">
        <v>0.05</v>
      </c>
      <c r="L3" s="34">
        <v>29.17</v>
      </c>
      <c r="M3" s="35">
        <v>3.33</v>
      </c>
    </row>
    <row r="4" spans="2:13" ht="60" customHeight="1">
      <c r="B4" s="3" t="s">
        <v>18</v>
      </c>
      <c r="C4" s="4" t="s">
        <v>19</v>
      </c>
      <c r="E4" s="21" t="s">
        <v>13</v>
      </c>
      <c r="F4" s="21" t="s">
        <v>20</v>
      </c>
      <c r="G4" s="27" t="s">
        <v>21</v>
      </c>
      <c r="H4" s="31" t="s">
        <v>22</v>
      </c>
      <c r="J4" s="36" t="s">
        <v>23</v>
      </c>
      <c r="K4" s="34">
        <v>0.08</v>
      </c>
      <c r="L4" s="34">
        <v>23.11</v>
      </c>
      <c r="M4" s="35">
        <v>2.72</v>
      </c>
    </row>
    <row r="5" spans="2:13" ht="60" customHeight="1">
      <c r="B5" s="3" t="s">
        <v>24</v>
      </c>
      <c r="C5" s="4" t="s">
        <v>25</v>
      </c>
      <c r="E5" s="21" t="s">
        <v>13</v>
      </c>
      <c r="F5" s="21" t="s">
        <v>26</v>
      </c>
      <c r="G5" s="27" t="s">
        <v>27</v>
      </c>
      <c r="H5" s="25" t="s">
        <v>28</v>
      </c>
      <c r="J5" s="36" t="s">
        <v>29</v>
      </c>
      <c r="K5" s="23">
        <f>K3/$M$3</f>
        <v>1.5015015015015015E-2</v>
      </c>
      <c r="L5" s="23">
        <f>L3/$M$3</f>
        <v>8.7597597597597598</v>
      </c>
      <c r="M5" s="23">
        <f>M3/$M$3</f>
        <v>1</v>
      </c>
    </row>
    <row r="6" spans="2:13" ht="60" customHeight="1">
      <c r="J6" s="36" t="s">
        <v>30</v>
      </c>
      <c r="K6" s="23">
        <f>K4/$M$4</f>
        <v>2.9411764705882353E-2</v>
      </c>
      <c r="L6" s="23">
        <f>L4/$M$4</f>
        <v>8.4963235294117645</v>
      </c>
      <c r="M6" s="23">
        <f>M4/$M$4</f>
        <v>1</v>
      </c>
    </row>
    <row r="7" spans="2:13" ht="60" customHeight="1"/>
    <row r="8" spans="2:13" ht="60" customHeight="1"/>
    <row r="9" spans="2:13" ht="60" customHeight="1"/>
    <row r="10" spans="2:13" ht="60" customHeight="1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89838-18D7-4955-BFDA-F96FCFCAD803}">
  <dimension ref="B1:Y503"/>
  <sheetViews>
    <sheetView topLeftCell="E427" zoomScale="90" zoomScaleNormal="90" workbookViewId="0">
      <selection activeCell="P54" sqref="P54"/>
    </sheetView>
  </sheetViews>
  <sheetFormatPr defaultRowHeight="15" outlineLevelCol="1"/>
  <cols>
    <col min="2" max="2" width="40" customWidth="1"/>
    <col min="3" max="3" width="42.5703125" style="16" bestFit="1" customWidth="1"/>
    <col min="4" max="4" width="43.140625" style="16" bestFit="1" customWidth="1"/>
    <col min="5" max="5" width="17" bestFit="1" customWidth="1"/>
    <col min="6" max="6" width="13" style="42" customWidth="1"/>
    <col min="7" max="7" width="20.85546875" style="42" customWidth="1"/>
    <col min="8" max="8" width="12.85546875" style="63" customWidth="1"/>
    <col min="9" max="9" width="13.85546875" style="63" customWidth="1"/>
    <col min="10" max="10" width="20.85546875" style="42" customWidth="1"/>
    <col min="11" max="11" width="19" style="42" customWidth="1"/>
    <col min="12" max="12" width="20.42578125" customWidth="1"/>
    <col min="13" max="13" width="40.5703125" hidden="1" customWidth="1" outlineLevel="1"/>
    <col min="14" max="14" width="12.85546875" hidden="1" customWidth="1" outlineLevel="1"/>
    <col min="15" max="15" width="8.42578125" hidden="1" customWidth="1" outlineLevel="1"/>
    <col min="16" max="16" width="20.7109375" customWidth="1" collapsed="1"/>
    <col min="17" max="17" width="17.85546875" customWidth="1"/>
    <col min="18" max="18" width="14.42578125" bestFit="1" customWidth="1"/>
    <col min="19" max="19" width="20.7109375" customWidth="1"/>
    <col min="20" max="20" width="21.7109375" customWidth="1"/>
    <col min="21" max="21" width="29.42578125" customWidth="1"/>
    <col min="22" max="22" width="19.42578125" customWidth="1"/>
    <col min="23" max="23" width="25.28515625" customWidth="1"/>
    <col min="24" max="24" width="20.42578125" customWidth="1"/>
    <col min="25" max="25" width="14.140625" customWidth="1"/>
    <col min="26" max="26" width="12" bestFit="1" customWidth="1"/>
    <col min="27" max="27" width="13.5703125" customWidth="1"/>
    <col min="33" max="33" width="15" customWidth="1"/>
    <col min="34" max="34" width="29.140625" bestFit="1" customWidth="1"/>
  </cols>
  <sheetData>
    <row r="1" spans="2:11">
      <c r="B1" s="7" t="s">
        <v>31</v>
      </c>
      <c r="G1" s="71"/>
    </row>
    <row r="2" spans="2:11">
      <c r="B2" s="13" t="s">
        <v>32</v>
      </c>
      <c r="H2" s="64" t="s">
        <v>33</v>
      </c>
    </row>
    <row r="3" spans="2:11">
      <c r="B3" s="13"/>
      <c r="H3" s="63" t="s">
        <v>34</v>
      </c>
    </row>
    <row r="4" spans="2:11">
      <c r="H4" s="63" t="s">
        <v>35</v>
      </c>
      <c r="J4" s="42" t="s">
        <v>36</v>
      </c>
    </row>
    <row r="5" spans="2:11" ht="75">
      <c r="B5" s="9" t="s">
        <v>37</v>
      </c>
      <c r="C5" s="17" t="s">
        <v>38</v>
      </c>
      <c r="D5" s="17" t="s">
        <v>39</v>
      </c>
      <c r="E5" s="9" t="s">
        <v>40</v>
      </c>
      <c r="F5" s="61" t="s">
        <v>41</v>
      </c>
      <c r="G5" s="61" t="s">
        <v>42</v>
      </c>
      <c r="H5" s="65" t="s">
        <v>43</v>
      </c>
      <c r="I5" s="65" t="s">
        <v>44</v>
      </c>
      <c r="J5" s="61" t="s">
        <v>45</v>
      </c>
      <c r="K5" s="61" t="s">
        <v>46</v>
      </c>
    </row>
    <row r="6" spans="2:11">
      <c r="B6" s="21" t="s">
        <v>47</v>
      </c>
      <c r="C6" s="22" t="s">
        <v>48</v>
      </c>
      <c r="D6" s="22" t="s">
        <v>10</v>
      </c>
      <c r="E6" s="24" t="s">
        <v>49</v>
      </c>
      <c r="F6" s="56">
        <v>69.256557997608439</v>
      </c>
      <c r="G6" s="56">
        <v>43.017394731977383</v>
      </c>
      <c r="H6" s="49">
        <f>VLOOKUP(C6,LookupResPercents!$B$3:$C$52,2,0)</f>
        <v>0.88463222416812604</v>
      </c>
      <c r="I6" s="49">
        <f>1-H6</f>
        <v>0.11536777583187396</v>
      </c>
      <c r="J6" s="56">
        <f>SUMPRODUCT($H6:$I6,README!$K$5:$L$5)*F6</f>
        <v>70.910180656918271</v>
      </c>
      <c r="K6" s="56">
        <f>SUMPRODUCT($H6:$I6,README!$K$5:$L$5)*G6</f>
        <v>44.044511018578426</v>
      </c>
    </row>
    <row r="7" spans="2:11">
      <c r="B7" s="21" t="s">
        <v>47</v>
      </c>
      <c r="C7" s="22" t="s">
        <v>50</v>
      </c>
      <c r="D7" s="22" t="s">
        <v>10</v>
      </c>
      <c r="E7" s="24" t="s">
        <v>49</v>
      </c>
      <c r="F7" s="56">
        <v>7.2433924831370433</v>
      </c>
      <c r="G7" s="56">
        <v>4.6213026621981079</v>
      </c>
      <c r="H7" s="49">
        <f>VLOOKUP(C7,LookupResPercents!$B$3:$C$52,2,0)</f>
        <v>0.89544527532290896</v>
      </c>
      <c r="I7" s="49">
        <f t="shared" ref="I7:I55" si="0">1-H7</f>
        <v>0.10455472467709104</v>
      </c>
      <c r="J7" s="56">
        <f>SUMPRODUCT($H7:$I7,README!$K$5:$L$5)*F7</f>
        <v>6.7314251141879211</v>
      </c>
      <c r="K7" s="56">
        <f>SUMPRODUCT($H7:$I7,README!$K$5:$L$5)*G7</f>
        <v>4.2946661903251293</v>
      </c>
    </row>
    <row r="8" spans="2:11">
      <c r="B8" s="21" t="s">
        <v>47</v>
      </c>
      <c r="C8" s="22" t="s">
        <v>51</v>
      </c>
      <c r="D8" s="22" t="s">
        <v>10</v>
      </c>
      <c r="E8" s="24" t="s">
        <v>49</v>
      </c>
      <c r="F8" s="56">
        <v>58.154222483581563</v>
      </c>
      <c r="G8" s="56">
        <v>34.712785111096387</v>
      </c>
      <c r="H8" s="49">
        <f>VLOOKUP(C8,LookupResPercents!$B$3:$C$52,2,0)</f>
        <v>0.90607047108387595</v>
      </c>
      <c r="I8" s="49">
        <f t="shared" si="0"/>
        <v>9.392952891612405E-2</v>
      </c>
      <c r="J8" s="56">
        <f>SUMPRODUCT($H8:$I8,README!$K$5:$L$5)*F8</f>
        <v>48.640469044890487</v>
      </c>
      <c r="K8" s="56">
        <f>SUMPRODUCT($H8:$I8,README!$K$5:$L$5)*G8</f>
        <v>29.033939025406301</v>
      </c>
    </row>
    <row r="9" spans="2:11">
      <c r="B9" s="21" t="s">
        <v>47</v>
      </c>
      <c r="C9" s="22" t="s">
        <v>52</v>
      </c>
      <c r="D9" s="22" t="s">
        <v>10</v>
      </c>
      <c r="E9" s="24" t="s">
        <v>49</v>
      </c>
      <c r="F9" s="56">
        <v>58.999597403640259</v>
      </c>
      <c r="G9" s="56">
        <v>35.313133006743954</v>
      </c>
      <c r="H9" s="49">
        <f>VLOOKUP(C9,LookupResPercents!$B$3:$C$52,2,0)</f>
        <v>0.90881493785440104</v>
      </c>
      <c r="I9" s="49">
        <f t="shared" si="0"/>
        <v>9.1185062145598961E-2</v>
      </c>
      <c r="J9" s="56">
        <f>SUMPRODUCT($H9:$I9,README!$K$5:$L$5)*F9</f>
        <v>47.93157430136678</v>
      </c>
      <c r="K9" s="56">
        <f>SUMPRODUCT($H9:$I9,README!$K$5:$L$5)*G9</f>
        <v>28.688569634584688</v>
      </c>
    </row>
    <row r="10" spans="2:11">
      <c r="B10" s="21" t="s">
        <v>47</v>
      </c>
      <c r="C10" s="22" t="s">
        <v>53</v>
      </c>
      <c r="D10" s="22" t="s">
        <v>10</v>
      </c>
      <c r="E10" s="24" t="s">
        <v>49</v>
      </c>
      <c r="F10" s="56">
        <v>63.162338010361907</v>
      </c>
      <c r="G10" s="56">
        <v>37.910151698231793</v>
      </c>
      <c r="H10" s="49">
        <f>VLOOKUP(C10,LookupResPercents!$B$3:$C$52,2,0)</f>
        <v>0.91125963055787595</v>
      </c>
      <c r="I10" s="49">
        <f t="shared" si="0"/>
        <v>8.8740369442124045E-2</v>
      </c>
      <c r="J10" s="56">
        <f>SUMPRODUCT($H10:$I10,README!$K$5:$L$5)*F10</f>
        <v>49.963108075636427</v>
      </c>
      <c r="K10" s="56">
        <f>SUMPRODUCT($H10:$I10,README!$K$5:$L$5)*G10</f>
        <v>29.987949561838487</v>
      </c>
    </row>
    <row r="11" spans="2:11">
      <c r="B11" s="21" t="s">
        <v>47</v>
      </c>
      <c r="C11" s="22" t="s">
        <v>54</v>
      </c>
      <c r="D11" s="22" t="s">
        <v>10</v>
      </c>
      <c r="E11" s="24" t="s">
        <v>49</v>
      </c>
      <c r="F11" s="56">
        <v>69.71465189356239</v>
      </c>
      <c r="G11" s="56">
        <v>42.065695888171177</v>
      </c>
      <c r="H11" s="49">
        <f>VLOOKUP(C11,LookupResPercents!$B$3:$C$52,2,0)</f>
        <v>0.91810074111292495</v>
      </c>
      <c r="I11" s="49">
        <f t="shared" si="0"/>
        <v>8.1899258887075055E-2</v>
      </c>
      <c r="J11" s="56">
        <f>SUMPRODUCT($H11:$I11,README!$K$5:$L$5)*F11</f>
        <v>50.975571585423069</v>
      </c>
      <c r="K11" s="56">
        <f>SUMPRODUCT($H11:$I11,README!$K$5:$L$5)*G11</f>
        <v>30.758568447160506</v>
      </c>
    </row>
    <row r="12" spans="2:11">
      <c r="B12" s="21" t="s">
        <v>47</v>
      </c>
      <c r="C12" s="22" t="s">
        <v>55</v>
      </c>
      <c r="D12" s="22" t="s">
        <v>10</v>
      </c>
      <c r="E12" s="24" t="s">
        <v>49</v>
      </c>
      <c r="F12" s="56">
        <v>74.002614900076651</v>
      </c>
      <c r="G12" s="56">
        <v>45.487508962568128</v>
      </c>
      <c r="H12" s="49">
        <f>VLOOKUP(C12,LookupResPercents!$B$3:$C$52,2,0)</f>
        <v>0.92765090681186102</v>
      </c>
      <c r="I12" s="49">
        <f t="shared" si="0"/>
        <v>7.234909318813898E-2</v>
      </c>
      <c r="J12" s="56">
        <f>SUMPRODUCT($H12:$I12,README!$K$5:$L$5)*F12</f>
        <v>47.93070683494566</v>
      </c>
      <c r="K12" s="56">
        <f>SUMPRODUCT($H12:$I12,README!$K$5:$L$5)*G12</f>
        <v>29.461775907253216</v>
      </c>
    </row>
    <row r="13" spans="2:11">
      <c r="B13" s="21" t="s">
        <v>47</v>
      </c>
      <c r="C13" s="22" t="s">
        <v>56</v>
      </c>
      <c r="D13" s="22" t="s">
        <v>10</v>
      </c>
      <c r="E13" s="24" t="s">
        <v>49</v>
      </c>
      <c r="F13" s="56">
        <v>74.807540701374037</v>
      </c>
      <c r="G13" s="56">
        <v>46.555253045314693</v>
      </c>
      <c r="H13" s="49">
        <f>VLOOKUP(C13,LookupResPercents!$B$3:$C$52,2,0)</f>
        <v>0.91524137817288098</v>
      </c>
      <c r="I13" s="49">
        <f t="shared" si="0"/>
        <v>8.4758621827119018E-2</v>
      </c>
      <c r="J13" s="56">
        <f>SUMPRODUCT($H13:$I13,README!$K$5:$L$5)*F13</f>
        <v>56.5700254152962</v>
      </c>
      <c r="K13" s="56">
        <f>SUMPRODUCT($H13:$I13,README!$K$5:$L$5)*G13</f>
        <v>35.205432811944114</v>
      </c>
    </row>
    <row r="14" spans="2:11">
      <c r="B14" s="21" t="s">
        <v>47</v>
      </c>
      <c r="C14" s="22" t="s">
        <v>57</v>
      </c>
      <c r="D14" s="22" t="s">
        <v>10</v>
      </c>
      <c r="E14" s="24" t="s">
        <v>49</v>
      </c>
      <c r="F14" s="56">
        <v>75.222175740540195</v>
      </c>
      <c r="G14" s="56">
        <v>47.615416007775728</v>
      </c>
      <c r="H14" s="49">
        <f>VLOOKUP(C14,LookupResPercents!$B$3:$C$52,2,0)</f>
        <v>0.91822278152147396</v>
      </c>
      <c r="I14" s="49">
        <f t="shared" si="0"/>
        <v>8.1777218478526037E-2</v>
      </c>
      <c r="J14" s="56">
        <f>SUMPRODUCT($H14:$I14,README!$K$5:$L$5)*F14</f>
        <v>54.922412228824491</v>
      </c>
      <c r="K14" s="56">
        <f>SUMPRODUCT($H14:$I14,README!$K$5:$L$5)*G14</f>
        <v>34.765725408506334</v>
      </c>
    </row>
    <row r="15" spans="2:11">
      <c r="B15" s="21" t="s">
        <v>47</v>
      </c>
      <c r="C15" s="22" t="s">
        <v>58</v>
      </c>
      <c r="D15" s="22" t="s">
        <v>10</v>
      </c>
      <c r="E15" s="24" t="s">
        <v>49</v>
      </c>
      <c r="F15" s="56">
        <v>60.708404998403417</v>
      </c>
      <c r="G15" s="56">
        <v>39.287293953078517</v>
      </c>
      <c r="H15" s="49">
        <f>VLOOKUP(C15,LookupResPercents!$B$3:$C$52,2,0)</f>
        <v>0.90675907326974203</v>
      </c>
      <c r="I15" s="49">
        <f t="shared" si="0"/>
        <v>9.3240926730257967E-2</v>
      </c>
      <c r="J15" s="56">
        <f>SUMPRODUCT($H15:$I15,README!$K$5:$L$5)*F15</f>
        <v>50.411234694187996</v>
      </c>
      <c r="K15" s="56">
        <f>SUMPRODUCT($H15:$I15,README!$K$5:$L$5)*G15</f>
        <v>32.623505691185272</v>
      </c>
    </row>
    <row r="16" spans="2:11">
      <c r="B16" s="21" t="s">
        <v>47</v>
      </c>
      <c r="C16" s="22" t="s">
        <v>59</v>
      </c>
      <c r="D16" s="22" t="s">
        <v>10</v>
      </c>
      <c r="E16" s="24" t="s">
        <v>49</v>
      </c>
      <c r="F16" s="56">
        <v>3.5564964221077462</v>
      </c>
      <c r="G16" s="56">
        <v>2.2461851891436022</v>
      </c>
      <c r="H16" s="49">
        <f>VLOOKUP(C16,LookupResPercents!$B$3:$C$52,2,0)</f>
        <v>0.88463222416812604</v>
      </c>
      <c r="I16" s="49">
        <f t="shared" si="0"/>
        <v>0.11536777583187396</v>
      </c>
      <c r="J16" s="56">
        <f>SUMPRODUCT($H16:$I16,README!$K$5:$L$5)*F16</f>
        <v>3.6414140565006483</v>
      </c>
      <c r="K16" s="56">
        <f>SUMPRODUCT($H16:$I16,README!$K$5:$L$5)*G16</f>
        <v>2.2998168282715858</v>
      </c>
    </row>
    <row r="17" spans="2:11">
      <c r="B17" s="21" t="s">
        <v>47</v>
      </c>
      <c r="C17" s="22" t="s">
        <v>60</v>
      </c>
      <c r="D17" s="22" t="s">
        <v>10</v>
      </c>
      <c r="E17" s="24" t="s">
        <v>49</v>
      </c>
      <c r="F17" s="56">
        <v>0.17538927659769751</v>
      </c>
      <c r="G17" s="56">
        <v>0.1177639133798552</v>
      </c>
      <c r="H17" s="49">
        <f>VLOOKUP(C17,LookupResPercents!$B$3:$C$52,2,0)</f>
        <v>0.89544527532290896</v>
      </c>
      <c r="I17" s="49">
        <f t="shared" si="0"/>
        <v>0.10455472467709104</v>
      </c>
      <c r="J17" s="56">
        <f>SUMPRODUCT($H17:$I17,README!$K$5:$L$5)*F17</f>
        <v>0.16299265627225515</v>
      </c>
      <c r="K17" s="56">
        <f>SUMPRODUCT($H17:$I17,README!$K$5:$L$5)*G17</f>
        <v>0.10944028863763701</v>
      </c>
    </row>
    <row r="18" spans="2:11">
      <c r="B18" s="21" t="s">
        <v>47</v>
      </c>
      <c r="C18" s="22" t="s">
        <v>61</v>
      </c>
      <c r="D18" s="22" t="s">
        <v>10</v>
      </c>
      <c r="E18" s="24" t="s">
        <v>49</v>
      </c>
      <c r="F18" s="56">
        <v>2.4128128537896369</v>
      </c>
      <c r="G18" s="56">
        <v>1.4496980917859741</v>
      </c>
      <c r="H18" s="49">
        <f>VLOOKUP(C18,LookupResPercents!$B$3:$C$52,2,0)</f>
        <v>0.90607047108387595</v>
      </c>
      <c r="I18" s="49">
        <f t="shared" si="0"/>
        <v>9.392952891612405E-2</v>
      </c>
      <c r="J18" s="56">
        <f>SUMPRODUCT($H18:$I18,README!$K$5:$L$5)*F18</f>
        <v>2.0180881785325662</v>
      </c>
      <c r="K18" s="56">
        <f>SUMPRODUCT($H18:$I18,README!$K$5:$L$5)*G18</f>
        <v>1.212534398131802</v>
      </c>
    </row>
    <row r="19" spans="2:11">
      <c r="B19" s="21" t="s">
        <v>47</v>
      </c>
      <c r="C19" s="22" t="s">
        <v>62</v>
      </c>
      <c r="D19" s="22" t="s">
        <v>10</v>
      </c>
      <c r="E19" s="24" t="s">
        <v>49</v>
      </c>
      <c r="F19" s="56">
        <v>2.306919687601892</v>
      </c>
      <c r="G19" s="56">
        <v>1.394035205149472</v>
      </c>
      <c r="H19" s="49">
        <f>VLOOKUP(C19,LookupResPercents!$B$3:$C$52,2,0)</f>
        <v>0.90881493785440104</v>
      </c>
      <c r="I19" s="49">
        <f t="shared" si="0"/>
        <v>9.1185062145598961E-2</v>
      </c>
      <c r="J19" s="56">
        <f>SUMPRODUCT($H19:$I19,README!$K$5:$L$5)*F19</f>
        <v>1.8741533379811424</v>
      </c>
      <c r="K19" s="56">
        <f>SUMPRODUCT($H19:$I19,README!$K$5:$L$5)*G19</f>
        <v>1.1325213214119378</v>
      </c>
    </row>
    <row r="20" spans="2:11">
      <c r="B20" s="21" t="s">
        <v>47</v>
      </c>
      <c r="C20" s="22" t="s">
        <v>63</v>
      </c>
      <c r="D20" s="22" t="s">
        <v>10</v>
      </c>
      <c r="E20" s="24" t="s">
        <v>49</v>
      </c>
      <c r="F20" s="56">
        <v>2.222196619246315</v>
      </c>
      <c r="G20" s="56">
        <v>1.34701820214741</v>
      </c>
      <c r="H20" s="49">
        <f>VLOOKUP(C20,LookupResPercents!$B$3:$C$52,2,0)</f>
        <v>0.91125963055787595</v>
      </c>
      <c r="I20" s="49">
        <f t="shared" si="0"/>
        <v>8.8740369442124045E-2</v>
      </c>
      <c r="J20" s="56">
        <f>SUMPRODUCT($H20:$I20,README!$K$5:$L$5)*F20</f>
        <v>1.7578172903368963</v>
      </c>
      <c r="K20" s="56">
        <f>SUMPRODUCT($H20:$I20,README!$K$5:$L$5)*G20</f>
        <v>1.065527625065108</v>
      </c>
    </row>
    <row r="21" spans="2:11">
      <c r="B21" s="21" t="s">
        <v>47</v>
      </c>
      <c r="C21" s="22" t="s">
        <v>64</v>
      </c>
      <c r="D21" s="22" t="s">
        <v>10</v>
      </c>
      <c r="E21" s="24" t="s">
        <v>49</v>
      </c>
      <c r="F21" s="56">
        <v>2.6036910464677101</v>
      </c>
      <c r="G21" s="56">
        <v>1.597319060963037</v>
      </c>
      <c r="H21" s="49">
        <f>VLOOKUP(C21,LookupResPercents!$B$3:$C$52,2,0)</f>
        <v>0.91810074111292495</v>
      </c>
      <c r="I21" s="49">
        <f t="shared" si="0"/>
        <v>8.1899258887075055E-2</v>
      </c>
      <c r="J21" s="56">
        <f>SUMPRODUCT($H21:$I21,README!$K$5:$L$5)*F21</f>
        <v>1.9038270395178716</v>
      </c>
      <c r="K21" s="56">
        <f>SUMPRODUCT($H21:$I21,README!$K$5:$L$5)*G21</f>
        <v>1.1679646950141473</v>
      </c>
    </row>
    <row r="22" spans="2:11">
      <c r="B22" s="21" t="s">
        <v>47</v>
      </c>
      <c r="C22" s="22" t="s">
        <v>65</v>
      </c>
      <c r="D22" s="22" t="s">
        <v>10</v>
      </c>
      <c r="E22" s="24" t="s">
        <v>49</v>
      </c>
      <c r="F22" s="56">
        <v>3.599347680922226</v>
      </c>
      <c r="G22" s="56">
        <v>2.2571695380334988</v>
      </c>
      <c r="H22" s="49">
        <f>VLOOKUP(C22,LookupResPercents!$B$3:$C$52,2,0)</f>
        <v>0.92765090681186102</v>
      </c>
      <c r="I22" s="49">
        <f t="shared" si="0"/>
        <v>7.234909318813898E-2</v>
      </c>
      <c r="J22" s="56">
        <f>SUMPRODUCT($H22:$I22,README!$K$5:$L$5)*F22</f>
        <v>2.3312592227216831</v>
      </c>
      <c r="K22" s="56">
        <f>SUMPRODUCT($H22:$I22,README!$K$5:$L$5)*G22</f>
        <v>1.4619447103367329</v>
      </c>
    </row>
    <row r="23" spans="2:11">
      <c r="B23" s="21" t="s">
        <v>47</v>
      </c>
      <c r="C23" s="22" t="s">
        <v>66</v>
      </c>
      <c r="D23" s="22" t="s">
        <v>10</v>
      </c>
      <c r="E23" s="24" t="s">
        <v>49</v>
      </c>
      <c r="F23" s="56">
        <v>3.2448636402272411</v>
      </c>
      <c r="G23" s="56">
        <v>2.070997982671102</v>
      </c>
      <c r="H23" s="49">
        <f>VLOOKUP(C23,LookupResPercents!$B$3:$C$52,2,0)</f>
        <v>0.91524137817288098</v>
      </c>
      <c r="I23" s="49">
        <f t="shared" si="0"/>
        <v>8.4758621827119018E-2</v>
      </c>
      <c r="J23" s="56">
        <f>SUMPRODUCT($H23:$I23,README!$K$5:$L$5)*F23</f>
        <v>2.4537903114552457</v>
      </c>
      <c r="K23" s="56">
        <f>SUMPRODUCT($H23:$I23,README!$K$5:$L$5)*G23</f>
        <v>1.5661042645742198</v>
      </c>
    </row>
    <row r="24" spans="2:11">
      <c r="B24" s="21" t="s">
        <v>47</v>
      </c>
      <c r="C24" s="22" t="s">
        <v>67</v>
      </c>
      <c r="D24" s="22" t="s">
        <v>10</v>
      </c>
      <c r="E24" s="24" t="s">
        <v>49</v>
      </c>
      <c r="F24" s="56">
        <v>3.7399644883304539</v>
      </c>
      <c r="G24" s="56">
        <v>2.4468429785812451</v>
      </c>
      <c r="H24" s="49">
        <f>VLOOKUP(C24,LookupResPercents!$B$3:$C$52,2,0)</f>
        <v>0.91822278152147396</v>
      </c>
      <c r="I24" s="49">
        <f t="shared" si="0"/>
        <v>8.1777218478526037E-2</v>
      </c>
      <c r="J24" s="56">
        <f>SUMPRODUCT($H24:$I24,README!$K$5:$L$5)*F24</f>
        <v>2.7306823995327147</v>
      </c>
      <c r="K24" s="56">
        <f>SUMPRODUCT($H24:$I24,README!$K$5:$L$5)*G24</f>
        <v>1.7865279408079888</v>
      </c>
    </row>
    <row r="25" spans="2:11">
      <c r="B25" s="21" t="s">
        <v>47</v>
      </c>
      <c r="C25" s="22" t="s">
        <v>68</v>
      </c>
      <c r="D25" s="22" t="s">
        <v>10</v>
      </c>
      <c r="E25" s="24" t="s">
        <v>49</v>
      </c>
      <c r="F25" s="56">
        <v>2.3667928412554851</v>
      </c>
      <c r="G25" s="56">
        <v>1.5958422419364131</v>
      </c>
      <c r="H25" s="49">
        <f>VLOOKUP(C25,LookupResPercents!$B$3:$C$52,2,0)</f>
        <v>0.90675907326974203</v>
      </c>
      <c r="I25" s="49">
        <f t="shared" si="0"/>
        <v>9.3240926730257967E-2</v>
      </c>
      <c r="J25" s="56">
        <f>SUMPRODUCT($H25:$I25,README!$K$5:$L$5)*F25</f>
        <v>1.9653448216304172</v>
      </c>
      <c r="K25" s="56">
        <f>SUMPRODUCT($H25:$I25,README!$K$5:$L$5)*G25</f>
        <v>1.3251604583462766</v>
      </c>
    </row>
    <row r="26" spans="2:11">
      <c r="B26" s="21" t="s">
        <v>47</v>
      </c>
      <c r="C26" s="22" t="s">
        <v>69</v>
      </c>
      <c r="D26" s="22" t="s">
        <v>10</v>
      </c>
      <c r="E26" s="24" t="s">
        <v>49</v>
      </c>
      <c r="F26" s="56">
        <v>2.3441434744293761</v>
      </c>
      <c r="G26" s="56">
        <v>1.476551107170984</v>
      </c>
      <c r="H26" s="49">
        <f>VLOOKUP(C26,LookupResPercents!$B$3:$C$52,2,0)</f>
        <v>0.88463222416812604</v>
      </c>
      <c r="I26" s="49">
        <f t="shared" si="0"/>
        <v>0.11536777583187396</v>
      </c>
      <c r="J26" s="56">
        <f>SUMPRODUCT($H26:$I26,README!$K$5:$L$5)*F26</f>
        <v>2.4001140406553727</v>
      </c>
      <c r="K26" s="56">
        <f>SUMPRODUCT($H26:$I26,README!$K$5:$L$5)*G26</f>
        <v>1.5118063730843043</v>
      </c>
    </row>
    <row r="27" spans="2:11">
      <c r="B27" s="21" t="s">
        <v>47</v>
      </c>
      <c r="C27" s="22" t="s">
        <v>70</v>
      </c>
      <c r="D27" s="22" t="s">
        <v>10</v>
      </c>
      <c r="E27" s="24" t="s">
        <v>49</v>
      </c>
      <c r="F27" s="56">
        <v>0.25267769154771941</v>
      </c>
      <c r="G27" s="56">
        <v>0.16868946743597041</v>
      </c>
      <c r="H27" s="49">
        <f>VLOOKUP(C27,LookupResPercents!$B$3:$C$52,2,0)</f>
        <v>0.89544527532290896</v>
      </c>
      <c r="I27" s="49">
        <f t="shared" si="0"/>
        <v>0.10455472467709104</v>
      </c>
      <c r="J27" s="56">
        <f>SUMPRODUCT($H27:$I27,README!$K$5:$L$5)*F27</f>
        <v>0.23481827923021953</v>
      </c>
      <c r="K27" s="56">
        <f>SUMPRODUCT($H27:$I27,README!$K$5:$L$5)*G27</f>
        <v>0.15676639368100259</v>
      </c>
    </row>
    <row r="28" spans="2:11">
      <c r="B28" s="21" t="s">
        <v>47</v>
      </c>
      <c r="C28" s="22" t="s">
        <v>71</v>
      </c>
      <c r="D28" s="22" t="s">
        <v>10</v>
      </c>
      <c r="E28" s="24" t="s">
        <v>49</v>
      </c>
      <c r="F28" s="56">
        <v>2.1797656754129462</v>
      </c>
      <c r="G28" s="56">
        <v>1.3084941376358921</v>
      </c>
      <c r="H28" s="49">
        <f>VLOOKUP(C28,LookupResPercents!$B$3:$C$52,2,0)</f>
        <v>0.90607047108387595</v>
      </c>
      <c r="I28" s="49">
        <f t="shared" si="0"/>
        <v>9.392952891612405E-2</v>
      </c>
      <c r="J28" s="56">
        <f>SUMPRODUCT($H28:$I28,README!$K$5:$L$5)*F28</f>
        <v>1.823166407047601</v>
      </c>
      <c r="K28" s="56">
        <f>SUMPRODUCT($H28:$I28,README!$K$5:$L$5)*G28</f>
        <v>1.0944307374252682</v>
      </c>
    </row>
    <row r="29" spans="2:11">
      <c r="B29" s="21" t="s">
        <v>47</v>
      </c>
      <c r="C29" s="22" t="s">
        <v>72</v>
      </c>
      <c r="D29" s="22" t="s">
        <v>10</v>
      </c>
      <c r="E29" s="24" t="s">
        <v>49</v>
      </c>
      <c r="F29" s="56">
        <v>2.678110098551298</v>
      </c>
      <c r="G29" s="56">
        <v>1.6163781697606401</v>
      </c>
      <c r="H29" s="49">
        <f>VLOOKUP(C29,LookupResPercents!$B$3:$C$52,2,0)</f>
        <v>0.90881493785440104</v>
      </c>
      <c r="I29" s="49">
        <f t="shared" si="0"/>
        <v>9.1185062145598961E-2</v>
      </c>
      <c r="J29" s="56">
        <f>SUMPRODUCT($H29:$I29,README!$K$5:$L$5)*F29</f>
        <v>2.1757103238814999</v>
      </c>
      <c r="K29" s="56">
        <f>SUMPRODUCT($H29:$I29,README!$K$5:$L$5)*G29</f>
        <v>1.3131538815925741</v>
      </c>
    </row>
    <row r="30" spans="2:11">
      <c r="B30" s="21" t="s">
        <v>47</v>
      </c>
      <c r="C30" s="22" t="s">
        <v>73</v>
      </c>
      <c r="D30" s="22" t="s">
        <v>10</v>
      </c>
      <c r="E30" s="24" t="s">
        <v>49</v>
      </c>
      <c r="F30" s="56">
        <v>2.6007793930256211</v>
      </c>
      <c r="G30" s="56">
        <v>1.5743416775953081</v>
      </c>
      <c r="H30" s="49">
        <f>VLOOKUP(C30,LookupResPercents!$B$3:$C$52,2,0)</f>
        <v>0.91125963055787595</v>
      </c>
      <c r="I30" s="49">
        <f t="shared" si="0"/>
        <v>8.8740369442124045E-2</v>
      </c>
      <c r="J30" s="56">
        <f>SUMPRODUCT($H30:$I30,README!$K$5:$L$5)*F30</f>
        <v>2.0572864461304423</v>
      </c>
      <c r="K30" s="56">
        <f>SUMPRODUCT($H30:$I30,README!$K$5:$L$5)*G30</f>
        <v>1.2453466078594013</v>
      </c>
    </row>
    <row r="31" spans="2:11">
      <c r="B31" s="21" t="s">
        <v>47</v>
      </c>
      <c r="C31" s="22" t="s">
        <v>74</v>
      </c>
      <c r="D31" s="22" t="s">
        <v>10</v>
      </c>
      <c r="E31" s="24" t="s">
        <v>49</v>
      </c>
      <c r="F31" s="56">
        <v>2.8327200846817999</v>
      </c>
      <c r="G31" s="56">
        <v>1.734337548402098</v>
      </c>
      <c r="H31" s="49">
        <f>VLOOKUP(C31,LookupResPercents!$B$3:$C$52,2,0)</f>
        <v>0.91810074111292495</v>
      </c>
      <c r="I31" s="49">
        <f t="shared" si="0"/>
        <v>8.1899258887075055E-2</v>
      </c>
      <c r="J31" s="56">
        <f>SUMPRODUCT($H31:$I31,README!$K$5:$L$5)*F31</f>
        <v>2.0712937888383398</v>
      </c>
      <c r="K31" s="56">
        <f>SUMPRODUCT($H31:$I31,README!$K$5:$L$5)*G31</f>
        <v>1.2681530417284084</v>
      </c>
    </row>
    <row r="32" spans="2:11">
      <c r="B32" s="21" t="s">
        <v>47</v>
      </c>
      <c r="C32" s="22" t="s">
        <v>75</v>
      </c>
      <c r="D32" s="22" t="s">
        <v>10</v>
      </c>
      <c r="E32" s="24" t="s">
        <v>49</v>
      </c>
      <c r="F32" s="56">
        <v>3.4590823441504339</v>
      </c>
      <c r="G32" s="56">
        <v>2.162587819876356</v>
      </c>
      <c r="H32" s="49">
        <f>VLOOKUP(C32,LookupResPercents!$B$3:$C$52,2,0)</f>
        <v>0.92765090681186102</v>
      </c>
      <c r="I32" s="49">
        <f t="shared" si="0"/>
        <v>7.234909318813898E-2</v>
      </c>
      <c r="J32" s="56">
        <f>SUMPRODUCT($H32:$I32,README!$K$5:$L$5)*F32</f>
        <v>2.2404108554715321</v>
      </c>
      <c r="K32" s="56">
        <f>SUMPRODUCT($H32:$I32,README!$K$5:$L$5)*G32</f>
        <v>1.4006851371303437</v>
      </c>
    </row>
    <row r="33" spans="2:13">
      <c r="B33" s="21" t="s">
        <v>47</v>
      </c>
      <c r="C33" s="22" t="s">
        <v>76</v>
      </c>
      <c r="D33" s="22" t="s">
        <v>10</v>
      </c>
      <c r="E33" s="24" t="s">
        <v>49</v>
      </c>
      <c r="F33" s="56">
        <v>3.2033500362750851</v>
      </c>
      <c r="G33" s="56">
        <v>2.0366431515197978</v>
      </c>
      <c r="H33" s="49">
        <f>VLOOKUP(C33,LookupResPercents!$B$3:$C$52,2,0)</f>
        <v>0.91524137817288098</v>
      </c>
      <c r="I33" s="49">
        <f t="shared" si="0"/>
        <v>8.4758621827119018E-2</v>
      </c>
      <c r="J33" s="56">
        <f>SUMPRODUCT($H33:$I33,README!$K$5:$L$5)*F33</f>
        <v>2.4223974116401226</v>
      </c>
      <c r="K33" s="56">
        <f>SUMPRODUCT($H33:$I33,README!$K$5:$L$5)*G33</f>
        <v>1.5401248826409786</v>
      </c>
    </row>
    <row r="34" spans="2:13">
      <c r="B34" s="21" t="s">
        <v>47</v>
      </c>
      <c r="C34" s="22" t="s">
        <v>77</v>
      </c>
      <c r="D34" s="22" t="s">
        <v>10</v>
      </c>
      <c r="E34" s="24" t="s">
        <v>49</v>
      </c>
      <c r="F34" s="56">
        <v>3.6420454007021492</v>
      </c>
      <c r="G34" s="56">
        <v>2.3713498828191049</v>
      </c>
      <c r="H34" s="49">
        <f>VLOOKUP(C34,LookupResPercents!$B$3:$C$52,2,0)</f>
        <v>0.91822278152147396</v>
      </c>
      <c r="I34" s="49">
        <f t="shared" si="0"/>
        <v>8.1777218478526037E-2</v>
      </c>
      <c r="J34" s="56">
        <f>SUMPRODUCT($H34:$I34,README!$K$5:$L$5)*F34</f>
        <v>2.6591881567399773</v>
      </c>
      <c r="K34" s="56">
        <f>SUMPRODUCT($H34:$I34,README!$K$5:$L$5)*G34</f>
        <v>1.7314077201408831</v>
      </c>
    </row>
    <row r="35" spans="2:13">
      <c r="B35" s="21" t="s">
        <v>47</v>
      </c>
      <c r="C35" s="22" t="s">
        <v>78</v>
      </c>
      <c r="D35" s="22" t="s">
        <v>10</v>
      </c>
      <c r="E35" s="24" t="s">
        <v>49</v>
      </c>
      <c r="F35" s="56">
        <v>2.466532266711603</v>
      </c>
      <c r="G35" s="56">
        <v>1.653477356211726</v>
      </c>
      <c r="H35" s="49">
        <f>VLOOKUP(C35,LookupResPercents!$B$3:$C$52,2,0)</f>
        <v>0.90675907326974203</v>
      </c>
      <c r="I35" s="49">
        <f t="shared" si="0"/>
        <v>9.3240926730257967E-2</v>
      </c>
      <c r="J35" s="56">
        <f>SUMPRODUCT($H35:$I35,README!$K$5:$L$5)*F35</f>
        <v>2.0481667568313844</v>
      </c>
      <c r="K35" s="56">
        <f>SUMPRODUCT($H35:$I35,README!$K$5:$L$5)*G35</f>
        <v>1.3730196843041247</v>
      </c>
    </row>
    <row r="36" spans="2:13">
      <c r="B36" s="21" t="s">
        <v>47</v>
      </c>
      <c r="C36" s="22" t="s">
        <v>79</v>
      </c>
      <c r="D36" s="22" t="s">
        <v>10</v>
      </c>
      <c r="E36" s="24" t="s">
        <v>49</v>
      </c>
      <c r="F36" s="56">
        <v>0.7289285277999813</v>
      </c>
      <c r="G36" s="56">
        <v>0.48239618423750691</v>
      </c>
      <c r="H36" s="49">
        <f>VLOOKUP(C36,LookupResPercents!$B$3:$C$52,2,0)</f>
        <v>0.90961186592439758</v>
      </c>
      <c r="I36" s="49">
        <f t="shared" si="0"/>
        <v>9.0388134075602422E-2</v>
      </c>
      <c r="J36" s="56">
        <f>SUMPRODUCT($H36:$I36,README!$K$5:$L$5)*F36</f>
        <v>0.58710540561484881</v>
      </c>
      <c r="K36" s="56">
        <f>SUMPRODUCT($H36:$I36,README!$K$5:$L$5)*G36</f>
        <v>0.38853933768871779</v>
      </c>
    </row>
    <row r="37" spans="2:13">
      <c r="B37" s="21" t="s">
        <v>47</v>
      </c>
      <c r="C37" s="22" t="s">
        <v>80</v>
      </c>
      <c r="D37" s="22" t="s">
        <v>10</v>
      </c>
      <c r="E37" s="24" t="s">
        <v>49</v>
      </c>
      <c r="F37" s="56">
        <v>44.839713408366563</v>
      </c>
      <c r="G37" s="56">
        <v>27.021753280182409</v>
      </c>
      <c r="H37" s="49">
        <f>VLOOKUP(C37,LookupResPercents!$B$3:$C$52,2,0)</f>
        <v>0.90961186592439758</v>
      </c>
      <c r="I37" s="49">
        <f t="shared" si="0"/>
        <v>9.0388134075602422E-2</v>
      </c>
      <c r="J37" s="56">
        <f>SUMPRODUCT($H37:$I37,README!$K$5:$L$5)*F37</f>
        <v>36.115527276353774</v>
      </c>
      <c r="K37" s="56">
        <f>SUMPRODUCT($H37:$I37,README!$K$5:$L$5)*G37</f>
        <v>21.764297616211739</v>
      </c>
      <c r="M37" s="1"/>
    </row>
    <row r="38" spans="2:13">
      <c r="B38" s="21" t="s">
        <v>47</v>
      </c>
      <c r="C38" s="22" t="s">
        <v>81</v>
      </c>
      <c r="D38" s="22" t="s">
        <v>10</v>
      </c>
      <c r="E38" s="24" t="s">
        <v>49</v>
      </c>
      <c r="F38" s="56">
        <v>10.27153881249226</v>
      </c>
      <c r="G38" s="56">
        <v>6.1683514516190838</v>
      </c>
      <c r="H38" s="49">
        <f>VLOOKUP(C38,LookupResPercents!$B$3:$C$52,2,0)</f>
        <v>0.90961186592439758</v>
      </c>
      <c r="I38" s="49">
        <f t="shared" si="0"/>
        <v>9.0388134075602422E-2</v>
      </c>
      <c r="J38" s="56">
        <f>SUMPRODUCT($H38:$I38,README!$K$5:$L$5)*F38</f>
        <v>8.2730689372219217</v>
      </c>
      <c r="K38" s="56">
        <f>SUMPRODUCT($H38:$I38,README!$K$5:$L$5)*G38</f>
        <v>4.9682134020847366</v>
      </c>
      <c r="M38" s="1"/>
    </row>
    <row r="39" spans="2:13">
      <c r="B39" s="21" t="s">
        <v>47</v>
      </c>
      <c r="C39" s="22" t="s">
        <v>82</v>
      </c>
      <c r="D39" s="22" t="s">
        <v>10</v>
      </c>
      <c r="E39" s="24" t="s">
        <v>49</v>
      </c>
      <c r="F39" s="56">
        <v>48.843004552257533</v>
      </c>
      <c r="G39" s="56">
        <v>29.657502496311441</v>
      </c>
      <c r="H39" s="49">
        <f>VLOOKUP(C39,LookupResPercents!$B$3:$C$52,2,0)</f>
        <v>0.90961186592439758</v>
      </c>
      <c r="I39" s="49">
        <f t="shared" si="0"/>
        <v>9.0388134075602422E-2</v>
      </c>
      <c r="J39" s="56">
        <f>SUMPRODUCT($H39:$I39,README!$K$5:$L$5)*F39</f>
        <v>39.339922784541898</v>
      </c>
      <c r="K39" s="56">
        <f>SUMPRODUCT($H39:$I39,README!$K$5:$L$5)*G39</f>
        <v>23.887225384322196</v>
      </c>
      <c r="M39" s="1"/>
    </row>
    <row r="40" spans="2:13">
      <c r="B40" s="21" t="s">
        <v>47</v>
      </c>
      <c r="C40" s="22" t="s">
        <v>83</v>
      </c>
      <c r="D40" s="22" t="s">
        <v>10</v>
      </c>
      <c r="E40" s="24" t="s">
        <v>49</v>
      </c>
      <c r="F40" s="56">
        <v>5.3465009391768579</v>
      </c>
      <c r="G40" s="56">
        <v>3.397348247562098</v>
      </c>
      <c r="H40" s="49">
        <f>VLOOKUP(C40,LookupResPercents!$B$3:$C$52,2,0)</f>
        <v>0.89515443468404643</v>
      </c>
      <c r="I40" s="49">
        <f t="shared" si="0"/>
        <v>0.10484556531595357</v>
      </c>
      <c r="J40" s="56">
        <f>SUMPRODUCT($H40:$I40,README!$K$5:$L$5)*F40</f>
        <v>4.9822049147292589</v>
      </c>
      <c r="K40" s="56">
        <f>SUMPRODUCT($H40:$I40,README!$K$5:$L$5)*G40</f>
        <v>3.1658621832500184</v>
      </c>
      <c r="M40" s="1"/>
    </row>
    <row r="41" spans="2:13">
      <c r="B41" s="21" t="s">
        <v>47</v>
      </c>
      <c r="C41" s="22" t="s">
        <v>84</v>
      </c>
      <c r="D41" s="22" t="s">
        <v>10</v>
      </c>
      <c r="E41" s="24" t="s">
        <v>49</v>
      </c>
      <c r="F41" s="56">
        <v>0.28234748712106211</v>
      </c>
      <c r="G41" s="56">
        <v>0.18478356000000001</v>
      </c>
      <c r="H41" s="49">
        <f>VLOOKUP(C41,LookupResPercents!$B$3:$C$52,2,0)</f>
        <v>0.74285714285714199</v>
      </c>
      <c r="I41" s="49">
        <f t="shared" si="0"/>
        <v>0.25714285714285801</v>
      </c>
      <c r="J41" s="56">
        <f>SUMPRODUCT($H41:$I41,README!$K$5:$L$5)*F41</f>
        <v>0.63913974712269461</v>
      </c>
      <c r="K41" s="56">
        <f>SUMPRODUCT($H41:$I41,README!$K$5:$L$5)*G41</f>
        <v>0.41828783041441581</v>
      </c>
      <c r="M41" s="1"/>
    </row>
    <row r="42" spans="2:13">
      <c r="B42" s="21" t="s">
        <v>47</v>
      </c>
      <c r="C42" s="22" t="s">
        <v>85</v>
      </c>
      <c r="D42" s="22" t="s">
        <v>10</v>
      </c>
      <c r="E42" s="24" t="s">
        <v>49</v>
      </c>
      <c r="F42" s="56">
        <v>152.38661904131931</v>
      </c>
      <c r="G42" s="56">
        <v>126.1824759</v>
      </c>
      <c r="H42" s="49">
        <f>VLOOKUP(C42,LookupResPercents!$B$3:$C$52,2,0)</f>
        <v>0.86619315884167802</v>
      </c>
      <c r="I42" s="49">
        <f t="shared" si="0"/>
        <v>0.13380684115832198</v>
      </c>
      <c r="J42" s="56">
        <f>SUMPRODUCT($H42:$I42,README!$K$5:$L$5)*F42</f>
        <v>180.59668688896767</v>
      </c>
      <c r="K42" s="56">
        <f>SUMPRODUCT($H42:$I42,README!$K$5:$L$5)*G42</f>
        <v>149.54158858795898</v>
      </c>
      <c r="M42" s="1"/>
    </row>
    <row r="43" spans="2:13">
      <c r="B43" s="21" t="s">
        <v>47</v>
      </c>
      <c r="C43" s="22" t="s">
        <v>86</v>
      </c>
      <c r="D43" s="22" t="s">
        <v>10</v>
      </c>
      <c r="E43" s="24" t="s">
        <v>49</v>
      </c>
      <c r="F43" s="56">
        <v>5.8272864050185991</v>
      </c>
      <c r="G43" s="56">
        <v>4.147798055</v>
      </c>
      <c r="H43" s="49">
        <f>VLOOKUP(C43,LookupResPercents!$B$3:$C$52,2,0)</f>
        <v>0.81512605042016795</v>
      </c>
      <c r="I43" s="49">
        <f t="shared" si="0"/>
        <v>0.18487394957983205</v>
      </c>
      <c r="J43" s="56">
        <f>SUMPRODUCT($H43:$I43,README!$K$5:$L$5)*F43</f>
        <v>9.5083279496832418</v>
      </c>
      <c r="K43" s="56">
        <f>SUMPRODUCT($H43:$I43,README!$K$5:$L$5)*G43</f>
        <v>6.7679227405113984</v>
      </c>
      <c r="M43" s="1"/>
    </row>
    <row r="44" spans="2:13">
      <c r="B44" s="21" t="s">
        <v>47</v>
      </c>
      <c r="C44" s="22" t="s">
        <v>87</v>
      </c>
      <c r="D44" s="22" t="s">
        <v>10</v>
      </c>
      <c r="E44" s="24" t="s">
        <v>49</v>
      </c>
      <c r="F44" s="56">
        <v>2.0804344668008601</v>
      </c>
      <c r="G44" s="56">
        <v>1.4879739890000001</v>
      </c>
      <c r="H44" s="49">
        <f>VLOOKUP(C44,LookupResPercents!$B$3:$C$52,2,0)</f>
        <v>0.86714727085478804</v>
      </c>
      <c r="I44" s="49">
        <f t="shared" si="0"/>
        <v>0.13285272914521196</v>
      </c>
      <c r="J44" s="56">
        <f>SUMPRODUCT($H44:$I44,README!$K$5:$L$5)*F44</f>
        <v>2.4482099687363963</v>
      </c>
      <c r="K44" s="56">
        <f>SUMPRODUCT($H44:$I44,README!$K$5:$L$5)*G44</f>
        <v>1.7510153822302339</v>
      </c>
      <c r="M44" s="1"/>
    </row>
    <row r="45" spans="2:13">
      <c r="B45" s="21" t="s">
        <v>47</v>
      </c>
      <c r="C45" s="22" t="s">
        <v>88</v>
      </c>
      <c r="D45" s="22" t="s">
        <v>10</v>
      </c>
      <c r="E45" s="24" t="s">
        <v>49</v>
      </c>
      <c r="F45" s="56">
        <v>7.1202908204303377</v>
      </c>
      <c r="G45" s="56">
        <v>5.0959391519999997</v>
      </c>
      <c r="H45" s="49">
        <f>VLOOKUP(C45,LookupResPercents!$B$3:$C$52,2,0)</f>
        <v>0.83802816901408395</v>
      </c>
      <c r="I45" s="49">
        <f t="shared" si="0"/>
        <v>0.16197183098591605</v>
      </c>
      <c r="J45" s="56">
        <f>SUMPRODUCT($H45:$I45,README!$K$5:$L$5)*F45</f>
        <v>10.192107695124339</v>
      </c>
      <c r="K45" s="56">
        <f>SUMPRODUCT($H45:$I45,README!$K$5:$L$5)*G45</f>
        <v>7.2944156291983493</v>
      </c>
      <c r="M45" s="1"/>
    </row>
    <row r="46" spans="2:13">
      <c r="B46" s="21" t="s">
        <v>47</v>
      </c>
      <c r="C46" s="22" t="s">
        <v>89</v>
      </c>
      <c r="D46" s="22" t="s">
        <v>10</v>
      </c>
      <c r="E46" s="24" t="s">
        <v>49</v>
      </c>
      <c r="F46" s="56">
        <v>1.1152943578049179</v>
      </c>
      <c r="G46" s="56">
        <v>0.81796734900000001</v>
      </c>
      <c r="H46" s="49">
        <f>VLOOKUP(C46,LookupResPercents!$B$3:$C$52,2,0)</f>
        <v>0.79531722054380605</v>
      </c>
      <c r="I46" s="49">
        <f t="shared" si="0"/>
        <v>0.20468277945619395</v>
      </c>
      <c r="J46" s="56">
        <f>SUMPRODUCT($H46:$I46,README!$K$5:$L$5)*F46</f>
        <v>2.0130100380572515</v>
      </c>
      <c r="K46" s="56">
        <f>SUMPRODUCT($H46:$I46,README!$K$5:$L$5)*G46</f>
        <v>1.4763604539171269</v>
      </c>
      <c r="M46" s="1"/>
    </row>
    <row r="47" spans="2:13">
      <c r="B47" s="21" t="s">
        <v>47</v>
      </c>
      <c r="C47" s="22" t="s">
        <v>90</v>
      </c>
      <c r="D47" s="22" t="s">
        <v>10</v>
      </c>
      <c r="E47" s="24" t="s">
        <v>49</v>
      </c>
      <c r="F47" s="56">
        <v>1.516914425978821</v>
      </c>
      <c r="G47" s="56">
        <v>1.169782332</v>
      </c>
      <c r="H47" s="49">
        <f>VLOOKUP(C47,LookupResPercents!$B$3:$C$52,2,0)</f>
        <v>0.87982261640798198</v>
      </c>
      <c r="I47" s="49">
        <f t="shared" si="0"/>
        <v>0.12017738359201802</v>
      </c>
      <c r="J47" s="56">
        <f>SUMPRODUCT($H47:$I47,README!$K$5:$L$5)*F47</f>
        <v>1.6169330260321773</v>
      </c>
      <c r="K47" s="56">
        <f>SUMPRODUCT($H47:$I47,README!$K$5:$L$5)*G47</f>
        <v>1.2469125835224573</v>
      </c>
      <c r="M47" s="1"/>
    </row>
    <row r="48" spans="2:13">
      <c r="B48" s="21" t="s">
        <v>47</v>
      </c>
      <c r="C48" s="22" t="s">
        <v>91</v>
      </c>
      <c r="D48" s="22" t="s">
        <v>10</v>
      </c>
      <c r="E48" s="24" t="s">
        <v>49</v>
      </c>
      <c r="F48" s="56">
        <v>2.2502780538092728</v>
      </c>
      <c r="G48" s="56">
        <v>1.740126133</v>
      </c>
      <c r="H48" s="49">
        <f>VLOOKUP(C48,LookupResPercents!$B$3:$C$52,2,0)</f>
        <v>0.89011075327939604</v>
      </c>
      <c r="I48" s="49">
        <f t="shared" si="0"/>
        <v>0.10988924672060396</v>
      </c>
      <c r="J48" s="56">
        <f>SUMPRODUCT($H48:$I48,README!$K$5:$L$5)*F48</f>
        <v>2.1962003342417682</v>
      </c>
      <c r="K48" s="56">
        <f>SUMPRODUCT($H48:$I48,README!$K$5:$L$5)*G48</f>
        <v>1.6983081661611179</v>
      </c>
      <c r="M48" s="1"/>
    </row>
    <row r="49" spans="2:13">
      <c r="B49" s="21" t="s">
        <v>47</v>
      </c>
      <c r="C49" s="22" t="s">
        <v>92</v>
      </c>
      <c r="D49" s="22" t="s">
        <v>10</v>
      </c>
      <c r="E49" s="24" t="s">
        <v>49</v>
      </c>
      <c r="F49" s="56">
        <v>4.9030854290238821</v>
      </c>
      <c r="G49" s="56">
        <v>3.9197953769999998</v>
      </c>
      <c r="H49" s="49">
        <f>VLOOKUP(C49,LookupResPercents!$B$3:$C$52,2,0)</f>
        <v>0.90405620716794899</v>
      </c>
      <c r="I49" s="49">
        <f t="shared" si="0"/>
        <v>9.5943792832051011E-2</v>
      </c>
      <c r="J49" s="56">
        <f>SUMPRODUCT($H49:$I49,README!$K$5:$L$5)*F49</f>
        <v>4.1873280815409464</v>
      </c>
      <c r="K49" s="56">
        <f>SUMPRODUCT($H49:$I49,README!$K$5:$L$5)*G49</f>
        <v>3.3475797013135287</v>
      </c>
      <c r="M49" s="1"/>
    </row>
    <row r="50" spans="2:13">
      <c r="B50" s="21" t="s">
        <v>47</v>
      </c>
      <c r="C50" s="22" t="s">
        <v>93</v>
      </c>
      <c r="D50" s="22" t="s">
        <v>10</v>
      </c>
      <c r="E50" s="24" t="s">
        <v>49</v>
      </c>
      <c r="F50" s="56">
        <v>31.51697266961278</v>
      </c>
      <c r="G50" s="56">
        <v>24.600246769999998</v>
      </c>
      <c r="H50" s="49">
        <f>VLOOKUP(C50,LookupResPercents!$B$3:$C$52,2,0)</f>
        <v>0.91095155874108202</v>
      </c>
      <c r="I50" s="49">
        <f t="shared" si="0"/>
        <v>8.9048441258917976E-2</v>
      </c>
      <c r="J50" s="56">
        <f>SUMPRODUCT($H50:$I50,README!$K$5:$L$5)*F50</f>
        <v>25.01568003052591</v>
      </c>
      <c r="K50" s="56">
        <f>SUMPRODUCT($H50:$I50,README!$K$5:$L$5)*G50</f>
        <v>19.525730098551982</v>
      </c>
      <c r="M50" s="1"/>
    </row>
    <row r="51" spans="2:13">
      <c r="B51" s="21" t="s">
        <v>47</v>
      </c>
      <c r="C51" s="22" t="s">
        <v>94</v>
      </c>
      <c r="D51" s="22" t="s">
        <v>10</v>
      </c>
      <c r="E51" s="24" t="s">
        <v>49</v>
      </c>
      <c r="F51" s="56">
        <v>22.520224051985529</v>
      </c>
      <c r="G51" s="56">
        <v>19.37127344</v>
      </c>
      <c r="H51" s="49">
        <f>VLOOKUP(C51,LookupResPercents!$B$3:$C$52,2,0)</f>
        <v>0.88113422885309445</v>
      </c>
      <c r="I51" s="49">
        <f t="shared" si="0"/>
        <v>0.11886577114690555</v>
      </c>
      <c r="J51" s="56">
        <f>SUMPRODUCT($H51:$I51,README!$K$5:$L$5)*F51</f>
        <v>23.746807030111192</v>
      </c>
      <c r="K51" s="56">
        <f>SUMPRODUCT($H51:$I51,README!$K$5:$L$5)*G51</f>
        <v>20.426346169794925</v>
      </c>
      <c r="M51" s="1"/>
    </row>
    <row r="52" spans="2:13">
      <c r="B52" s="21" t="s">
        <v>47</v>
      </c>
      <c r="C52" s="22" t="s">
        <v>95</v>
      </c>
      <c r="D52" s="22" t="s">
        <v>10</v>
      </c>
      <c r="E52" s="24" t="s">
        <v>49</v>
      </c>
      <c r="F52" s="56">
        <v>5.5836098177236932</v>
      </c>
      <c r="G52" s="56">
        <v>5.5438813229999999</v>
      </c>
      <c r="H52" s="49">
        <f>VLOOKUP(C52,LookupResPercents!$B$3:$C$52,2,0)</f>
        <v>0.88113422885309445</v>
      </c>
      <c r="I52" s="49">
        <f t="shared" si="0"/>
        <v>0.11886577114690555</v>
      </c>
      <c r="J52" s="56">
        <f>SUMPRODUCT($H52:$I52,README!$K$5:$L$5)*F52</f>
        <v>5.8877258310948557</v>
      </c>
      <c r="K52" s="56">
        <f>SUMPRODUCT($H52:$I52,README!$K$5:$L$5)*G52</f>
        <v>5.8458334904315246</v>
      </c>
      <c r="M52" s="1"/>
    </row>
    <row r="53" spans="2:13">
      <c r="B53" s="21" t="s">
        <v>47</v>
      </c>
      <c r="C53" s="22" t="s">
        <v>96</v>
      </c>
      <c r="D53" s="22" t="s">
        <v>10</v>
      </c>
      <c r="E53" s="24" t="s">
        <v>49</v>
      </c>
      <c r="F53" s="56">
        <v>2.0359005807475579</v>
      </c>
      <c r="G53" s="56">
        <v>1.473824475</v>
      </c>
      <c r="H53" s="49">
        <f>VLOOKUP(C53,LookupResPercents!$B$3:$C$52,2,0)</f>
        <v>0.88327985558066646</v>
      </c>
      <c r="I53" s="49">
        <f t="shared" si="0"/>
        <v>0.11672014441933354</v>
      </c>
      <c r="J53" s="56">
        <f>SUMPRODUCT($H53:$I53,README!$K$5:$L$5)*F53</f>
        <v>2.1085881041002725</v>
      </c>
      <c r="K53" s="56">
        <f>SUMPRODUCT($H53:$I53,README!$K$5:$L$5)*G53</f>
        <v>1.5264442600511092</v>
      </c>
      <c r="M53" s="1"/>
    </row>
    <row r="54" spans="2:13">
      <c r="B54" s="21" t="s">
        <v>47</v>
      </c>
      <c r="C54" s="22" t="s">
        <v>97</v>
      </c>
      <c r="D54" s="22" t="s">
        <v>10</v>
      </c>
      <c r="E54" s="24" t="s">
        <v>49</v>
      </c>
      <c r="F54" s="56">
        <v>15.00582580734495</v>
      </c>
      <c r="G54" s="56">
        <v>10.86872157</v>
      </c>
      <c r="H54" s="49">
        <f>VLOOKUP(C54,LookupResPercents!$B$3:$C$52,2,0)</f>
        <v>0.88327985558066646</v>
      </c>
      <c r="I54" s="49">
        <f t="shared" si="0"/>
        <v>0.11672014441933354</v>
      </c>
      <c r="J54" s="56">
        <f>SUMPRODUCT($H54:$I54,README!$K$5:$L$5)*F54</f>
        <v>15.541577073449334</v>
      </c>
      <c r="K54" s="56">
        <f>SUMPRODUCT($H54:$I54,README!$K$5:$L$5)*G54</f>
        <v>11.256766281222314</v>
      </c>
      <c r="M54" s="1"/>
    </row>
    <row r="55" spans="2:13">
      <c r="B55" s="21" t="s">
        <v>47</v>
      </c>
      <c r="C55" s="22" t="s">
        <v>98</v>
      </c>
      <c r="D55" s="22" t="s">
        <v>10</v>
      </c>
      <c r="E55" s="24" t="s">
        <v>49</v>
      </c>
      <c r="F55" s="56">
        <v>7.8688051895495352</v>
      </c>
      <c r="G55" s="72">
        <v>6.8078962990000003</v>
      </c>
      <c r="H55" s="49">
        <f>VLOOKUP(C55,LookupResPercents!$B$3:$C$52,2,0)</f>
        <v>0.88741218867824878</v>
      </c>
      <c r="I55" s="49">
        <f t="shared" si="0"/>
        <v>0.11258781132175122</v>
      </c>
      <c r="J55" s="56">
        <f>SUMPRODUCT($H55:$I55,README!$K$5:$L$5)*F55</f>
        <v>7.8653955291917388</v>
      </c>
      <c r="K55" s="56">
        <f>SUMPRODUCT($H55:$I55,README!$K$5:$L$5)*G55</f>
        <v>6.8049463449000411</v>
      </c>
      <c r="M55" s="1"/>
    </row>
    <row r="56" spans="2:13" ht="15.75" thickBot="1">
      <c r="D56"/>
      <c r="F56" s="73">
        <f>SUM(F6:F55)</f>
        <v>1035.2027524786849</v>
      </c>
      <c r="G56" s="47">
        <f>SUM(G6:G55)</f>
        <v>689.35149517328807</v>
      </c>
      <c r="H56" s="66"/>
      <c r="I56" s="66"/>
      <c r="J56" s="45">
        <f>SUM(J6:J55)</f>
        <v>908.82017637906654</v>
      </c>
      <c r="K56" s="45">
        <f>SUM(K6:K55)</f>
        <v>617.72967633070425</v>
      </c>
      <c r="M56" s="1"/>
    </row>
    <row r="57" spans="2:13" ht="60.75" thickBot="1">
      <c r="D57"/>
      <c r="I57" s="67" t="s">
        <v>99</v>
      </c>
      <c r="J57" s="20">
        <f>J56/F56-1</f>
        <v>-0.12208485322996732</v>
      </c>
      <c r="K57" s="20">
        <f>K56/G56-1</f>
        <v>-0.10389738666568005</v>
      </c>
      <c r="L57" t="s">
        <v>100</v>
      </c>
      <c r="M57" s="1"/>
    </row>
    <row r="59" spans="2:13">
      <c r="B59" s="13" t="s">
        <v>101</v>
      </c>
      <c r="H59" s="64" t="s">
        <v>33</v>
      </c>
    </row>
    <row r="60" spans="2:13"/>
    <row r="61" spans="2:13" ht="60">
      <c r="B61" s="9" t="s">
        <v>37</v>
      </c>
      <c r="C61" s="17" t="s">
        <v>38</v>
      </c>
      <c r="D61" s="17" t="s">
        <v>39</v>
      </c>
      <c r="E61" s="9" t="s">
        <v>40</v>
      </c>
      <c r="F61" s="61" t="s">
        <v>102</v>
      </c>
      <c r="G61" s="61" t="s">
        <v>103</v>
      </c>
      <c r="H61" s="65" t="s">
        <v>43</v>
      </c>
      <c r="I61" s="65" t="s">
        <v>44</v>
      </c>
      <c r="J61" s="61" t="s">
        <v>104</v>
      </c>
      <c r="K61" s="61" t="s">
        <v>105</v>
      </c>
    </row>
    <row r="62" spans="2:13">
      <c r="B62" s="21" t="s">
        <v>106</v>
      </c>
      <c r="C62" s="22" t="s">
        <v>48</v>
      </c>
      <c r="D62" s="22" t="s">
        <v>10</v>
      </c>
      <c r="E62" s="24" t="s">
        <v>49</v>
      </c>
      <c r="F62" s="56">
        <v>3.6826295564535481</v>
      </c>
      <c r="G62" s="56">
        <v>2.3907591354888682</v>
      </c>
      <c r="H62" s="49">
        <f>VLOOKUP(C62,LookupResPercents!$B$3:$C$52,2,0)</f>
        <v>0.88463222416812604</v>
      </c>
      <c r="I62" s="49">
        <f>1-H62</f>
        <v>0.11536777583187396</v>
      </c>
      <c r="J62" s="56">
        <f>SUMPRODUCT($H62:$I62,README!$K$5:$L$5)*F62</f>
        <v>3.7705588422347733</v>
      </c>
      <c r="K62" s="56">
        <f>SUMPRODUCT($H62:$I62,README!$K$5:$L$5)*G62</f>
        <v>2.4478427329661341</v>
      </c>
    </row>
    <row r="63" spans="2:13">
      <c r="B63" s="21" t="s">
        <v>106</v>
      </c>
      <c r="C63" s="22" t="s">
        <v>50</v>
      </c>
      <c r="D63" s="22" t="s">
        <v>10</v>
      </c>
      <c r="E63" s="24" t="s">
        <v>49</v>
      </c>
      <c r="F63" s="56">
        <v>0.79862173750539123</v>
      </c>
      <c r="G63" s="56">
        <v>0.67473863734667394</v>
      </c>
      <c r="H63" s="49">
        <f>VLOOKUP(C63,LookupResPercents!$B$3:$C$52,2,0)</f>
        <v>0.89544527532290896</v>
      </c>
      <c r="I63" s="49">
        <f t="shared" ref="I63:I111" si="1">1-H63</f>
        <v>0.10455472467709104</v>
      </c>
      <c r="J63" s="56">
        <f>SUMPRODUCT($H63:$I63,README!$K$5:$L$5)*F63</f>
        <v>0.74217466927209086</v>
      </c>
      <c r="K63" s="56">
        <f>SUMPRODUCT($H63:$I63,README!$K$5:$L$5)*G63</f>
        <v>0.62704770168428881</v>
      </c>
    </row>
    <row r="64" spans="2:13">
      <c r="B64" s="21" t="s">
        <v>106</v>
      </c>
      <c r="C64" s="22" t="s">
        <v>51</v>
      </c>
      <c r="D64" s="22" t="s">
        <v>10</v>
      </c>
      <c r="E64" s="24" t="s">
        <v>49</v>
      </c>
      <c r="F64" s="56">
        <v>2.7786854199114739</v>
      </c>
      <c r="G64" s="56">
        <v>1.822596496559028</v>
      </c>
      <c r="H64" s="49">
        <f>VLOOKUP(C64,LookupResPercents!$B$3:$C$52,2,0)</f>
        <v>0.90607047108387595</v>
      </c>
      <c r="I64" s="49">
        <f t="shared" si="1"/>
        <v>9.392952891612405E-2</v>
      </c>
      <c r="J64" s="56">
        <f>SUMPRODUCT($H64:$I64,README!$K$5:$L$5)*F64</f>
        <v>2.3241057378224039</v>
      </c>
      <c r="K64" s="56">
        <f>SUMPRODUCT($H64:$I64,README!$K$5:$L$5)*G64</f>
        <v>1.5244284023784169</v>
      </c>
    </row>
    <row r="65" spans="2:11">
      <c r="B65" s="21" t="s">
        <v>106</v>
      </c>
      <c r="C65" s="22" t="s">
        <v>52</v>
      </c>
      <c r="D65" s="22" t="s">
        <v>10</v>
      </c>
      <c r="E65" s="24" t="s">
        <v>49</v>
      </c>
      <c r="F65" s="56">
        <v>2.979481242854678</v>
      </c>
      <c r="G65" s="56">
        <v>2.0097617760445661</v>
      </c>
      <c r="H65" s="49">
        <f>VLOOKUP(C65,LookupResPercents!$B$3:$C$52,2,0)</f>
        <v>0.90881493785440104</v>
      </c>
      <c r="I65" s="49">
        <f t="shared" si="1"/>
        <v>9.1185062145598961E-2</v>
      </c>
      <c r="J65" s="56">
        <f>SUMPRODUCT($H65:$I65,README!$K$5:$L$5)*F65</f>
        <v>2.4205457809209765</v>
      </c>
      <c r="K65" s="56">
        <f>SUMPRODUCT($H65:$I65,README!$K$5:$L$5)*G65</f>
        <v>1.6327407327458032</v>
      </c>
    </row>
    <row r="66" spans="2:11">
      <c r="B66" s="21" t="s">
        <v>106</v>
      </c>
      <c r="C66" s="22" t="s">
        <v>53</v>
      </c>
      <c r="D66" s="22" t="s">
        <v>10</v>
      </c>
      <c r="E66" s="24" t="s">
        <v>49</v>
      </c>
      <c r="F66" s="56">
        <v>3.2835094180063611</v>
      </c>
      <c r="G66" s="56">
        <v>2.2506606388539612</v>
      </c>
      <c r="H66" s="49">
        <f>VLOOKUP(C66,LookupResPercents!$B$3:$C$52,2,0)</f>
        <v>0.91125963055787595</v>
      </c>
      <c r="I66" s="49">
        <f t="shared" si="1"/>
        <v>8.8740369442124045E-2</v>
      </c>
      <c r="J66" s="56">
        <f>SUMPRODUCT($H66:$I66,README!$K$5:$L$5)*F66</f>
        <v>2.5973442574641306</v>
      </c>
      <c r="K66" s="56">
        <f>SUMPRODUCT($H66:$I66,README!$K$5:$L$5)*G66</f>
        <v>1.7803330953675864</v>
      </c>
    </row>
    <row r="67" spans="2:11">
      <c r="B67" s="21" t="s">
        <v>106</v>
      </c>
      <c r="C67" s="22" t="s">
        <v>54</v>
      </c>
      <c r="D67" s="22" t="s">
        <v>10</v>
      </c>
      <c r="E67" s="24" t="s">
        <v>49</v>
      </c>
      <c r="F67" s="56">
        <v>4.0024001451877478</v>
      </c>
      <c r="G67" s="56">
        <v>2.8664723704162629</v>
      </c>
      <c r="H67" s="49">
        <f>VLOOKUP(C67,LookupResPercents!$B$3:$C$52,2,0)</f>
        <v>0.91810074111292495</v>
      </c>
      <c r="I67" s="49">
        <f t="shared" si="1"/>
        <v>8.1899258887075055E-2</v>
      </c>
      <c r="J67" s="56">
        <f>SUMPRODUCT($H67:$I67,README!$K$5:$L$5)*F67</f>
        <v>2.9265675087357903</v>
      </c>
      <c r="K67" s="56">
        <f>SUMPRODUCT($H67:$I67,README!$K$5:$L$5)*G67</f>
        <v>2.0959735657703917</v>
      </c>
    </row>
    <row r="68" spans="2:11">
      <c r="B68" s="21" t="s">
        <v>106</v>
      </c>
      <c r="C68" s="22" t="s">
        <v>55</v>
      </c>
      <c r="D68" s="22" t="s">
        <v>10</v>
      </c>
      <c r="E68" s="24" t="s">
        <v>49</v>
      </c>
      <c r="F68" s="56">
        <v>5.3211856389079202</v>
      </c>
      <c r="G68" s="56">
        <v>4.1372559683376942</v>
      </c>
      <c r="H68" s="49">
        <f>VLOOKUP(C68,LookupResPercents!$B$3:$C$52,2,0)</f>
        <v>0.92765090681186102</v>
      </c>
      <c r="I68" s="49">
        <f t="shared" si="1"/>
        <v>7.234909318813898E-2</v>
      </c>
      <c r="J68" s="56">
        <f>SUMPRODUCT($H68:$I68,README!$K$5:$L$5)*F68</f>
        <v>3.4464753605964047</v>
      </c>
      <c r="K68" s="56">
        <f>SUMPRODUCT($H68:$I68,README!$K$5:$L$5)*G68</f>
        <v>2.679656701148784</v>
      </c>
    </row>
    <row r="69" spans="2:11">
      <c r="B69" s="21" t="s">
        <v>106</v>
      </c>
      <c r="C69" s="22" t="s">
        <v>56</v>
      </c>
      <c r="D69" s="22" t="s">
        <v>10</v>
      </c>
      <c r="E69" s="24" t="s">
        <v>49</v>
      </c>
      <c r="F69" s="56">
        <v>6.118967045688815</v>
      </c>
      <c r="G69" s="56">
        <v>4.9334416740030997</v>
      </c>
      <c r="H69" s="49">
        <f>VLOOKUP(C69,LookupResPercents!$B$3:$C$52,2,0)</f>
        <v>0.91524137817288098</v>
      </c>
      <c r="I69" s="49">
        <f t="shared" si="1"/>
        <v>8.4758621827119018E-2</v>
      </c>
      <c r="J69" s="56">
        <f>SUMPRODUCT($H69:$I69,README!$K$5:$L$5)*F69</f>
        <v>4.6272089423682692</v>
      </c>
      <c r="K69" s="56">
        <f>SUMPRODUCT($H69:$I69,README!$K$5:$L$5)*G69</f>
        <v>3.73070573189035</v>
      </c>
    </row>
    <row r="70" spans="2:11">
      <c r="B70" s="21" t="s">
        <v>106</v>
      </c>
      <c r="C70" s="22" t="s">
        <v>57</v>
      </c>
      <c r="D70" s="22" t="s">
        <v>10</v>
      </c>
      <c r="E70" s="24" t="s">
        <v>49</v>
      </c>
      <c r="F70" s="56">
        <v>7.2656449648796206</v>
      </c>
      <c r="G70" s="56">
        <v>6.0766625219407464</v>
      </c>
      <c r="H70" s="49">
        <f>VLOOKUP(C70,LookupResPercents!$B$3:$C$52,2,0)</f>
        <v>0.91822278152147396</v>
      </c>
      <c r="I70" s="49">
        <f t="shared" si="1"/>
        <v>8.1777218478526037E-2</v>
      </c>
      <c r="J70" s="56">
        <f>SUMPRODUCT($H70:$I70,README!$K$5:$L$5)*F70</f>
        <v>5.3049083457225708</v>
      </c>
      <c r="K70" s="56">
        <f>SUMPRODUCT($H70:$I70,README!$K$5:$L$5)*G70</f>
        <v>4.4367895599915439</v>
      </c>
    </row>
    <row r="71" spans="2:11">
      <c r="B71" s="21" t="s">
        <v>106</v>
      </c>
      <c r="C71" s="22" t="s">
        <v>58</v>
      </c>
      <c r="D71" s="22" t="s">
        <v>10</v>
      </c>
      <c r="E71" s="24" t="s">
        <v>49</v>
      </c>
      <c r="F71" s="56">
        <v>7.0301680527022272</v>
      </c>
      <c r="G71" s="56">
        <v>6.0842807431010737</v>
      </c>
      <c r="H71" s="49">
        <f>VLOOKUP(C71,LookupResPercents!$B$3:$C$52,2,0)</f>
        <v>0.90675907326974203</v>
      </c>
      <c r="I71" s="49">
        <f t="shared" si="1"/>
        <v>9.3240926730257967E-2</v>
      </c>
      <c r="J71" s="56">
        <f>SUMPRODUCT($H71:$I71,README!$K$5:$L$5)*F71</f>
        <v>5.8377328749400519</v>
      </c>
      <c r="K71" s="56">
        <f>SUMPRODUCT($H71:$I71,README!$K$5:$L$5)*G71</f>
        <v>5.05228402053823</v>
      </c>
    </row>
    <row r="72" spans="2:11">
      <c r="B72" s="21" t="s">
        <v>106</v>
      </c>
      <c r="C72" s="22" t="s">
        <v>59</v>
      </c>
      <c r="D72" s="22" t="s">
        <v>10</v>
      </c>
      <c r="E72" s="24" t="s">
        <v>49</v>
      </c>
      <c r="F72" s="56">
        <v>0.80035249602305814</v>
      </c>
      <c r="G72" s="56">
        <v>0.52880415780729895</v>
      </c>
      <c r="H72" s="49">
        <f>VLOOKUP(C72,LookupResPercents!$B$3:$C$52,2,0)</f>
        <v>0.88463222416812604</v>
      </c>
      <c r="I72" s="49">
        <f t="shared" si="1"/>
        <v>0.11536777583187396</v>
      </c>
      <c r="J72" s="56">
        <f>SUMPRODUCT($H72:$I72,README!$K$5:$L$5)*F72</f>
        <v>0.81946232563521726</v>
      </c>
      <c r="K72" s="56">
        <f>SUMPRODUCT($H72:$I72,README!$K$5:$L$5)*G72</f>
        <v>0.54143029117242525</v>
      </c>
    </row>
    <row r="73" spans="2:11">
      <c r="B73" s="21" t="s">
        <v>106</v>
      </c>
      <c r="C73" s="22" t="s">
        <v>60</v>
      </c>
      <c r="D73" s="22" t="s">
        <v>10</v>
      </c>
      <c r="E73" s="24" t="s">
        <v>49</v>
      </c>
      <c r="F73" s="56">
        <v>5.6176801324153799E-2</v>
      </c>
      <c r="G73" s="56">
        <v>4.6901989236765397E-2</v>
      </c>
      <c r="H73" s="49">
        <f>VLOOKUP(C73,LookupResPercents!$B$3:$C$52,2,0)</f>
        <v>0.89544527532290896</v>
      </c>
      <c r="I73" s="49">
        <f t="shared" si="1"/>
        <v>0.10455472467709104</v>
      </c>
      <c r="J73" s="56">
        <f>SUMPRODUCT($H73:$I73,README!$K$5:$L$5)*F73</f>
        <v>5.2206190973153106E-2</v>
      </c>
      <c r="K73" s="56">
        <f>SUMPRODUCT($H73:$I73,README!$K$5:$L$5)*G73</f>
        <v>4.3586928223030667E-2</v>
      </c>
    </row>
    <row r="74" spans="2:11">
      <c r="B74" s="21" t="s">
        <v>106</v>
      </c>
      <c r="C74" s="22" t="s">
        <v>61</v>
      </c>
      <c r="D74" s="22" t="s">
        <v>10</v>
      </c>
      <c r="E74" s="24" t="s">
        <v>49</v>
      </c>
      <c r="F74" s="56">
        <v>0.42795164302648658</v>
      </c>
      <c r="G74" s="56">
        <v>0.27517040655367148</v>
      </c>
      <c r="H74" s="49">
        <f>VLOOKUP(C74,LookupResPercents!$B$3:$C$52,2,0)</f>
        <v>0.90607047108387595</v>
      </c>
      <c r="I74" s="49">
        <f t="shared" si="1"/>
        <v>9.392952891612405E-2</v>
      </c>
      <c r="J74" s="56">
        <f>SUMPRODUCT($H74:$I74,README!$K$5:$L$5)*F74</f>
        <v>0.35794079529163464</v>
      </c>
      <c r="K74" s="56">
        <f>SUMPRODUCT($H74:$I74,README!$K$5:$L$5)*G74</f>
        <v>0.23015384043390064</v>
      </c>
    </row>
    <row r="75" spans="2:11">
      <c r="B75" s="21" t="s">
        <v>106</v>
      </c>
      <c r="C75" s="22" t="s">
        <v>62</v>
      </c>
      <c r="D75" s="22" t="s">
        <v>10</v>
      </c>
      <c r="E75" s="24" t="s">
        <v>49</v>
      </c>
      <c r="F75" s="56">
        <v>0.42566518795705721</v>
      </c>
      <c r="G75" s="56">
        <v>0.28060602861043088</v>
      </c>
      <c r="H75" s="49">
        <f>VLOOKUP(C75,LookupResPercents!$B$3:$C$52,2,0)</f>
        <v>0.90881493785440104</v>
      </c>
      <c r="I75" s="49">
        <f t="shared" si="1"/>
        <v>9.1185062145598961E-2</v>
      </c>
      <c r="J75" s="56">
        <f>SUMPRODUCT($H75:$I75,README!$K$5:$L$5)*F75</f>
        <v>0.34581257299918622</v>
      </c>
      <c r="K75" s="56">
        <f>SUMPRODUCT($H75:$I75,README!$K$5:$L$5)*G75</f>
        <v>0.22796577098206547</v>
      </c>
    </row>
    <row r="76" spans="2:11">
      <c r="B76" s="21" t="s">
        <v>106</v>
      </c>
      <c r="C76" s="22" t="s">
        <v>63</v>
      </c>
      <c r="D76" s="22" t="s">
        <v>10</v>
      </c>
      <c r="E76" s="24" t="s">
        <v>49</v>
      </c>
      <c r="F76" s="56">
        <v>0.41590123538148321</v>
      </c>
      <c r="G76" s="56">
        <v>0.27783344843210722</v>
      </c>
      <c r="H76" s="49">
        <f>VLOOKUP(C76,LookupResPercents!$B$3:$C$52,2,0)</f>
        <v>0.91125963055787595</v>
      </c>
      <c r="I76" s="49">
        <f t="shared" si="1"/>
        <v>8.8740369442124045E-2</v>
      </c>
      <c r="J76" s="56">
        <f>SUMPRODUCT($H76:$I76,README!$K$5:$L$5)*F76</f>
        <v>0.32898906257629024</v>
      </c>
      <c r="K76" s="56">
        <f>SUMPRODUCT($H76:$I76,README!$K$5:$L$5)*G76</f>
        <v>0.2197737298572269</v>
      </c>
    </row>
    <row r="77" spans="2:11">
      <c r="B77" s="21" t="s">
        <v>106</v>
      </c>
      <c r="C77" s="22" t="s">
        <v>64</v>
      </c>
      <c r="D77" s="22" t="s">
        <v>10</v>
      </c>
      <c r="E77" s="24" t="s">
        <v>49</v>
      </c>
      <c r="F77" s="56">
        <v>0.53053434676939193</v>
      </c>
      <c r="G77" s="56">
        <v>0.3696821020031959</v>
      </c>
      <c r="H77" s="49">
        <f>VLOOKUP(C77,LookupResPercents!$B$3:$C$52,2,0)</f>
        <v>0.91810074111292495</v>
      </c>
      <c r="I77" s="49">
        <f t="shared" si="1"/>
        <v>8.1899258887075055E-2</v>
      </c>
      <c r="J77" s="56">
        <f>SUMPRODUCT($H77:$I77,README!$K$5:$L$5)*F77</f>
        <v>0.38792837427574012</v>
      </c>
      <c r="K77" s="56">
        <f>SUMPRODUCT($H77:$I77,README!$K$5:$L$5)*G77</f>
        <v>0.27031270963362225</v>
      </c>
    </row>
    <row r="78" spans="2:11">
      <c r="B78" s="21" t="s">
        <v>106</v>
      </c>
      <c r="C78" s="22" t="s">
        <v>65</v>
      </c>
      <c r="D78" s="22" t="s">
        <v>10</v>
      </c>
      <c r="E78" s="24" t="s">
        <v>49</v>
      </c>
      <c r="F78" s="56">
        <v>0.81708928510554235</v>
      </c>
      <c r="G78" s="56">
        <v>0.60322935287466439</v>
      </c>
      <c r="H78" s="49">
        <f>VLOOKUP(C78,LookupResPercents!$B$3:$C$52,2,0)</f>
        <v>0.92765090681186102</v>
      </c>
      <c r="I78" s="49">
        <f t="shared" si="1"/>
        <v>7.234909318813898E-2</v>
      </c>
      <c r="J78" s="56">
        <f>SUMPRODUCT($H78:$I78,README!$K$5:$L$5)*F78</f>
        <v>0.52922004222756891</v>
      </c>
      <c r="K78" s="56">
        <f>SUMPRODUCT($H78:$I78,README!$K$5:$L$5)*G78</f>
        <v>0.39070523799611812</v>
      </c>
    </row>
    <row r="79" spans="2:11">
      <c r="B79" s="21" t="s">
        <v>106</v>
      </c>
      <c r="C79" s="22" t="s">
        <v>66</v>
      </c>
      <c r="D79" s="22" t="s">
        <v>10</v>
      </c>
      <c r="E79" s="24" t="s">
        <v>49</v>
      </c>
      <c r="F79" s="56">
        <v>0.79869617239362345</v>
      </c>
      <c r="G79" s="56">
        <v>0.61225791934501184</v>
      </c>
      <c r="H79" s="49">
        <f>VLOOKUP(C79,LookupResPercents!$B$3:$C$52,2,0)</f>
        <v>0.91524137817288098</v>
      </c>
      <c r="I79" s="49">
        <f t="shared" si="1"/>
        <v>8.4758621827119018E-2</v>
      </c>
      <c r="J79" s="56">
        <f>SUMPRODUCT($H79:$I79,README!$K$5:$L$5)*F79</f>
        <v>0.60398005799670917</v>
      </c>
      <c r="K79" s="56">
        <f>SUMPRODUCT($H79:$I79,README!$K$5:$L$5)*G79</f>
        <v>0.46299404756969265</v>
      </c>
    </row>
    <row r="80" spans="2:11">
      <c r="B80" s="21" t="s">
        <v>106</v>
      </c>
      <c r="C80" s="22" t="s">
        <v>67</v>
      </c>
      <c r="D80" s="22" t="s">
        <v>10</v>
      </c>
      <c r="E80" s="24" t="s">
        <v>49</v>
      </c>
      <c r="F80" s="56">
        <v>1.03644141382805</v>
      </c>
      <c r="G80" s="56">
        <v>0.82954571896618656</v>
      </c>
      <c r="H80" s="49">
        <f>VLOOKUP(C80,LookupResPercents!$B$3:$C$52,2,0)</f>
        <v>0.91822278152147396</v>
      </c>
      <c r="I80" s="49">
        <f t="shared" si="1"/>
        <v>8.1777218478526037E-2</v>
      </c>
      <c r="J80" s="56">
        <f>SUMPRODUCT($H80:$I80,README!$K$5:$L$5)*F80</f>
        <v>0.75674310163048542</v>
      </c>
      <c r="K80" s="56">
        <f>SUMPRODUCT($H80:$I80,README!$K$5:$L$5)*G80</f>
        <v>0.60568112383331474</v>
      </c>
    </row>
    <row r="81" spans="2:11">
      <c r="B81" s="21" t="s">
        <v>106</v>
      </c>
      <c r="C81" s="22" t="s">
        <v>68</v>
      </c>
      <c r="D81" s="22" t="s">
        <v>10</v>
      </c>
      <c r="E81" s="24" t="s">
        <v>49</v>
      </c>
      <c r="F81" s="56">
        <v>0.74873773655900677</v>
      </c>
      <c r="G81" s="56">
        <v>0.62385763322294274</v>
      </c>
      <c r="H81" s="49">
        <f>VLOOKUP(C81,LookupResPercents!$B$3:$C$52,2,0)</f>
        <v>0.90675907326974203</v>
      </c>
      <c r="I81" s="49">
        <f t="shared" si="1"/>
        <v>9.3240926730257967E-2</v>
      </c>
      <c r="J81" s="56">
        <f>SUMPRODUCT($H81:$I81,README!$K$5:$L$5)*F81</f>
        <v>0.62173917702275083</v>
      </c>
      <c r="K81" s="56">
        <f>SUMPRODUCT($H81:$I81,README!$K$5:$L$5)*G81</f>
        <v>0.51804084730919087</v>
      </c>
    </row>
    <row r="82" spans="2:11">
      <c r="B82" s="21" t="s">
        <v>106</v>
      </c>
      <c r="C82" s="22" t="s">
        <v>69</v>
      </c>
      <c r="D82" s="22" t="s">
        <v>10</v>
      </c>
      <c r="E82" s="24" t="s">
        <v>49</v>
      </c>
      <c r="F82" s="56">
        <v>0.52034678314958183</v>
      </c>
      <c r="G82" s="56">
        <v>0.34276604435507002</v>
      </c>
      <c r="H82" s="49">
        <f>VLOOKUP(C82,LookupResPercents!$B$3:$C$52,2,0)</f>
        <v>0.88463222416812604</v>
      </c>
      <c r="I82" s="49">
        <f t="shared" si="1"/>
        <v>0.11536777583187396</v>
      </c>
      <c r="J82" s="56">
        <f>SUMPRODUCT($H82:$I82,README!$K$5:$L$5)*F82</f>
        <v>0.53277098175536364</v>
      </c>
      <c r="K82" s="56">
        <f>SUMPRODUCT($H82:$I82,README!$K$5:$L$5)*G82</f>
        <v>0.35095018913753406</v>
      </c>
    </row>
    <row r="83" spans="2:11">
      <c r="B83" s="21" t="s">
        <v>106</v>
      </c>
      <c r="C83" s="22" t="s">
        <v>70</v>
      </c>
      <c r="D83" s="22" t="s">
        <v>10</v>
      </c>
      <c r="E83" s="24" t="s">
        <v>49</v>
      </c>
      <c r="F83" s="56">
        <v>7.9000097228230995E-2</v>
      </c>
      <c r="G83" s="56">
        <v>6.5482800132504709E-2</v>
      </c>
      <c r="H83" s="49">
        <f>VLOOKUP(C83,LookupResPercents!$B$3:$C$52,2,0)</f>
        <v>0.89544527532290896</v>
      </c>
      <c r="I83" s="49">
        <f t="shared" si="1"/>
        <v>0.10455472467709104</v>
      </c>
      <c r="J83" s="56">
        <f>SUMPRODUCT($H83:$I83,README!$K$5:$L$5)*F83</f>
        <v>7.3416322495766725E-2</v>
      </c>
      <c r="K83" s="56">
        <f>SUMPRODUCT($H83:$I83,README!$K$5:$L$5)*G83</f>
        <v>6.0854436147906671E-2</v>
      </c>
    </row>
    <row r="84" spans="2:11">
      <c r="B84" s="21" t="s">
        <v>106</v>
      </c>
      <c r="C84" s="22" t="s">
        <v>71</v>
      </c>
      <c r="D84" s="22" t="s">
        <v>10</v>
      </c>
      <c r="E84" s="24" t="s">
        <v>49</v>
      </c>
      <c r="F84" s="56">
        <v>0.38396918039251898</v>
      </c>
      <c r="G84" s="56">
        <v>0.24587590137178869</v>
      </c>
      <c r="H84" s="49">
        <f>VLOOKUP(C84,LookupResPercents!$B$3:$C$52,2,0)</f>
        <v>0.90607047108387595</v>
      </c>
      <c r="I84" s="49">
        <f t="shared" si="1"/>
        <v>9.392952891612405E-2</v>
      </c>
      <c r="J84" s="56">
        <f>SUMPRODUCT($H84:$I84,README!$K$5:$L$5)*F84</f>
        <v>0.32115365377547833</v>
      </c>
      <c r="K84" s="56">
        <f>SUMPRODUCT($H84:$I84,README!$K$5:$L$5)*G84</f>
        <v>0.205651776583128</v>
      </c>
    </row>
    <row r="85" spans="2:11">
      <c r="B85" s="21" t="s">
        <v>106</v>
      </c>
      <c r="C85" s="22" t="s">
        <v>72</v>
      </c>
      <c r="D85" s="22" t="s">
        <v>10</v>
      </c>
      <c r="E85" s="24" t="s">
        <v>49</v>
      </c>
      <c r="F85" s="56">
        <v>0.49038456527693758</v>
      </c>
      <c r="G85" s="56">
        <v>0.32161540574039849</v>
      </c>
      <c r="H85" s="49">
        <f>VLOOKUP(C85,LookupResPercents!$B$3:$C$52,2,0)</f>
        <v>0.90881493785440104</v>
      </c>
      <c r="I85" s="49">
        <f t="shared" si="1"/>
        <v>9.1185062145598961E-2</v>
      </c>
      <c r="J85" s="56">
        <f>SUMPRODUCT($H85:$I85,README!$K$5:$L$5)*F85</f>
        <v>0.39839092572121071</v>
      </c>
      <c r="K85" s="56">
        <f>SUMPRODUCT($H85:$I85,README!$K$5:$L$5)*G85</f>
        <v>0.2612819984388402</v>
      </c>
    </row>
    <row r="86" spans="2:11">
      <c r="B86" s="21" t="s">
        <v>106</v>
      </c>
      <c r="C86" s="22" t="s">
        <v>73</v>
      </c>
      <c r="D86" s="22" t="s">
        <v>10</v>
      </c>
      <c r="E86" s="24" t="s">
        <v>49</v>
      </c>
      <c r="F86" s="56">
        <v>0.48273540383919938</v>
      </c>
      <c r="G86" s="56">
        <v>0.32068504532512643</v>
      </c>
      <c r="H86" s="49">
        <f>VLOOKUP(C86,LookupResPercents!$B$3:$C$52,2,0)</f>
        <v>0.91125963055787595</v>
      </c>
      <c r="I86" s="49">
        <f t="shared" si="1"/>
        <v>8.8740369442124045E-2</v>
      </c>
      <c r="J86" s="56">
        <f>SUMPRODUCT($H86:$I86,README!$K$5:$L$5)*F86</f>
        <v>0.38185668728724309</v>
      </c>
      <c r="K86" s="56">
        <f>SUMPRODUCT($H86:$I86,README!$K$5:$L$5)*G86</f>
        <v>0.25367049546505305</v>
      </c>
    </row>
    <row r="87" spans="2:11">
      <c r="B87" s="21" t="s">
        <v>106</v>
      </c>
      <c r="C87" s="22" t="s">
        <v>74</v>
      </c>
      <c r="D87" s="22" t="s">
        <v>10</v>
      </c>
      <c r="E87" s="24" t="s">
        <v>49</v>
      </c>
      <c r="F87" s="56">
        <v>0.57015481667226908</v>
      </c>
      <c r="G87" s="56">
        <v>0.39463573798212498</v>
      </c>
      <c r="H87" s="49">
        <f>VLOOKUP(C87,LookupResPercents!$B$3:$C$52,2,0)</f>
        <v>0.91810074111292495</v>
      </c>
      <c r="I87" s="49">
        <f t="shared" si="1"/>
        <v>8.1899258887075055E-2</v>
      </c>
      <c r="J87" s="56">
        <f>SUMPRODUCT($H87:$I87,README!$K$5:$L$5)*F87</f>
        <v>0.41689898583191309</v>
      </c>
      <c r="K87" s="56">
        <f>SUMPRODUCT($H87:$I87,README!$K$5:$L$5)*G87</f>
        <v>0.28855888633550936</v>
      </c>
    </row>
    <row r="88" spans="2:11">
      <c r="B88" s="21" t="s">
        <v>106</v>
      </c>
      <c r="C88" s="22" t="s">
        <v>75</v>
      </c>
      <c r="D88" s="22" t="s">
        <v>10</v>
      </c>
      <c r="E88" s="24" t="s">
        <v>49</v>
      </c>
      <c r="F88" s="56">
        <v>0.77283117166462867</v>
      </c>
      <c r="G88" s="56">
        <v>0.56618969014017217</v>
      </c>
      <c r="H88" s="49">
        <f>VLOOKUP(C88,LookupResPercents!$B$3:$C$52,2,0)</f>
        <v>0.92765090681186102</v>
      </c>
      <c r="I88" s="49">
        <f t="shared" si="1"/>
        <v>7.234909318813898E-2</v>
      </c>
      <c r="J88" s="56">
        <f>SUMPRODUCT($H88:$I88,README!$K$5:$L$5)*F88</f>
        <v>0.50055453272809303</v>
      </c>
      <c r="K88" s="56">
        <f>SUMPRODUCT($H88:$I88,README!$K$5:$L$5)*G88</f>
        <v>0.36671504226871865</v>
      </c>
    </row>
    <row r="89" spans="2:11">
      <c r="B89" s="21" t="s">
        <v>106</v>
      </c>
      <c r="C89" s="22" t="s">
        <v>76</v>
      </c>
      <c r="D89" s="22" t="s">
        <v>10</v>
      </c>
      <c r="E89" s="24" t="s">
        <v>49</v>
      </c>
      <c r="F89" s="56">
        <v>0.77393315967039567</v>
      </c>
      <c r="G89" s="56">
        <v>0.58858265487661054</v>
      </c>
      <c r="H89" s="49">
        <f>VLOOKUP(C89,LookupResPercents!$B$3:$C$52,2,0)</f>
        <v>0.91524137817288098</v>
      </c>
      <c r="I89" s="49">
        <f t="shared" si="1"/>
        <v>8.4758621827119018E-2</v>
      </c>
      <c r="J89" s="56">
        <f>SUMPRODUCT($H89:$I89,README!$K$5:$L$5)*F89</f>
        <v>0.58525408136416135</v>
      </c>
      <c r="K89" s="56">
        <f>SUMPRODUCT($H89:$I89,README!$K$5:$L$5)*G89</f>
        <v>0.44509063435580631</v>
      </c>
    </row>
    <row r="90" spans="2:11">
      <c r="B90" s="21" t="s">
        <v>106</v>
      </c>
      <c r="C90" s="22" t="s">
        <v>77</v>
      </c>
      <c r="D90" s="22" t="s">
        <v>10</v>
      </c>
      <c r="E90" s="24" t="s">
        <v>49</v>
      </c>
      <c r="F90" s="56">
        <v>0.9876835712983405</v>
      </c>
      <c r="G90" s="56">
        <v>0.78449962405001272</v>
      </c>
      <c r="H90" s="49">
        <f>VLOOKUP(C90,LookupResPercents!$B$3:$C$52,2,0)</f>
        <v>0.91822278152147396</v>
      </c>
      <c r="I90" s="49">
        <f t="shared" si="1"/>
        <v>8.1777218478526037E-2</v>
      </c>
      <c r="J90" s="56">
        <f>SUMPRODUCT($H90:$I90,README!$K$5:$L$5)*F90</f>
        <v>0.72114324958630172</v>
      </c>
      <c r="K90" s="56">
        <f>SUMPRODUCT($H90:$I90,README!$K$5:$L$5)*G90</f>
        <v>0.57279135203492348</v>
      </c>
    </row>
    <row r="91" spans="2:11">
      <c r="B91" s="21" t="s">
        <v>106</v>
      </c>
      <c r="C91" s="22" t="s">
        <v>78</v>
      </c>
      <c r="D91" s="22" t="s">
        <v>10</v>
      </c>
      <c r="E91" s="24" t="s">
        <v>49</v>
      </c>
      <c r="F91" s="56">
        <v>0.76212604543503659</v>
      </c>
      <c r="G91" s="56">
        <v>0.63052454328579854</v>
      </c>
      <c r="H91" s="49">
        <f>VLOOKUP(C91,LookupResPercents!$B$3:$C$52,2,0)</f>
        <v>0.90675907326974203</v>
      </c>
      <c r="I91" s="49">
        <f t="shared" si="1"/>
        <v>9.3240926730257967E-2</v>
      </c>
      <c r="J91" s="56">
        <f>SUMPRODUCT($H91:$I91,README!$K$5:$L$5)*F91</f>
        <v>0.63285660270582667</v>
      </c>
      <c r="K91" s="56">
        <f>SUMPRODUCT($H91:$I91,README!$K$5:$L$5)*G91</f>
        <v>0.52357693688150797</v>
      </c>
    </row>
    <row r="92" spans="2:11">
      <c r="B92" s="21" t="s">
        <v>106</v>
      </c>
      <c r="C92" s="22" t="s">
        <v>79</v>
      </c>
      <c r="D92" s="22" t="s">
        <v>10</v>
      </c>
      <c r="E92" s="24" t="s">
        <v>49</v>
      </c>
      <c r="F92" s="56">
        <v>0.7289285277999813</v>
      </c>
      <c r="G92" s="56">
        <v>0.48239618423750691</v>
      </c>
      <c r="H92" s="49">
        <f>VLOOKUP(C92,LookupResPercents!$B$3:$C$52,2,0)</f>
        <v>0.90961186592439758</v>
      </c>
      <c r="I92" s="49">
        <f t="shared" si="1"/>
        <v>9.0388134075602422E-2</v>
      </c>
      <c r="J92" s="56">
        <f>SUMPRODUCT($H92:$I92,README!$K$5:$L$5)*F92</f>
        <v>0.58710540561484881</v>
      </c>
      <c r="K92" s="56">
        <f>SUMPRODUCT($H92:$I92,README!$K$5:$L$5)*G92</f>
        <v>0.38853933768871779</v>
      </c>
    </row>
    <row r="93" spans="2:11">
      <c r="B93" s="21" t="s">
        <v>106</v>
      </c>
      <c r="C93" s="22" t="s">
        <v>80</v>
      </c>
      <c r="D93" s="22" t="s">
        <v>10</v>
      </c>
      <c r="E93" s="24" t="s">
        <v>49</v>
      </c>
      <c r="F93" s="56">
        <v>8.098519733310626</v>
      </c>
      <c r="G93" s="56">
        <v>5.1608502966062826</v>
      </c>
      <c r="H93" s="49">
        <f>VLOOKUP(C93,LookupResPercents!$B$3:$C$52,2,0)</f>
        <v>0.90961186592439758</v>
      </c>
      <c r="I93" s="49">
        <f t="shared" si="1"/>
        <v>9.0388134075602422E-2</v>
      </c>
      <c r="J93" s="56">
        <f>SUMPRODUCT($H93:$I93,README!$K$5:$L$5)*F93</f>
        <v>6.5228407608844234</v>
      </c>
      <c r="K93" s="56">
        <f>SUMPRODUCT($H93:$I93,README!$K$5:$L$5)*G93</f>
        <v>4.1567355250197719</v>
      </c>
    </row>
    <row r="94" spans="2:11">
      <c r="B94" s="21" t="s">
        <v>106</v>
      </c>
      <c r="C94" s="22" t="s">
        <v>81</v>
      </c>
      <c r="D94" s="22" t="s">
        <v>10</v>
      </c>
      <c r="E94" s="24" t="s">
        <v>49</v>
      </c>
      <c r="F94" s="56">
        <v>1.5094358887996031</v>
      </c>
      <c r="G94" s="56">
        <v>0.95512851638150886</v>
      </c>
      <c r="H94" s="49">
        <f>VLOOKUP(C94,LookupResPercents!$B$3:$C$52,2,0)</f>
        <v>0.90961186592439758</v>
      </c>
      <c r="I94" s="49">
        <f t="shared" si="1"/>
        <v>9.0388134075602422E-2</v>
      </c>
      <c r="J94" s="56">
        <f>SUMPRODUCT($H94:$I94,README!$K$5:$L$5)*F94</f>
        <v>1.2157542693767014</v>
      </c>
      <c r="K94" s="56">
        <f>SUMPRODUCT($H94:$I94,README!$K$5:$L$5)*G94</f>
        <v>0.76929505930703257</v>
      </c>
    </row>
    <row r="95" spans="2:11">
      <c r="B95" s="21" t="s">
        <v>106</v>
      </c>
      <c r="C95" s="22" t="s">
        <v>82</v>
      </c>
      <c r="D95" s="22" t="s">
        <v>10</v>
      </c>
      <c r="E95" s="24" t="s">
        <v>49</v>
      </c>
      <c r="F95" s="56">
        <v>7.5267693240486233</v>
      </c>
      <c r="G95" s="56">
        <v>4.9268411456373036</v>
      </c>
      <c r="H95" s="49">
        <f>VLOOKUP(C95,LookupResPercents!$B$3:$C$52,2,0)</f>
        <v>0.90961186592439758</v>
      </c>
      <c r="I95" s="49">
        <f t="shared" si="1"/>
        <v>9.0388134075602422E-2</v>
      </c>
      <c r="J95" s="56">
        <f>SUMPRODUCT($H95:$I95,README!$K$5:$L$5)*F95</f>
        <v>6.0623322979307899</v>
      </c>
      <c r="K95" s="56">
        <f>SUMPRODUCT($H95:$I95,README!$K$5:$L$5)*G95</f>
        <v>3.9682560894406933</v>
      </c>
    </row>
    <row r="96" spans="2:11">
      <c r="B96" s="21" t="s">
        <v>106</v>
      </c>
      <c r="C96" s="22" t="s">
        <v>83</v>
      </c>
      <c r="D96" s="22" t="s">
        <v>10</v>
      </c>
      <c r="E96" s="24" t="s">
        <v>49</v>
      </c>
      <c r="F96" s="56">
        <v>5.3465009391768579</v>
      </c>
      <c r="G96" s="56">
        <v>3.397348247562098</v>
      </c>
      <c r="H96" s="49">
        <f>VLOOKUP(C96,LookupResPercents!$B$3:$C$52,2,0)</f>
        <v>0.89515443468404643</v>
      </c>
      <c r="I96" s="49">
        <f t="shared" si="1"/>
        <v>0.10484556531595357</v>
      </c>
      <c r="J96" s="56">
        <f>SUMPRODUCT($H96:$I96,README!$K$5:$L$5)*F96</f>
        <v>4.9822049147292589</v>
      </c>
      <c r="K96" s="56">
        <f>SUMPRODUCT($H96:$I96,README!$K$5:$L$5)*G96</f>
        <v>3.1658621832500184</v>
      </c>
    </row>
    <row r="97" spans="2:11">
      <c r="B97" s="21" t="s">
        <v>106</v>
      </c>
      <c r="C97" s="22" t="s">
        <v>84</v>
      </c>
      <c r="D97" s="22" t="s">
        <v>10</v>
      </c>
      <c r="E97" s="24" t="s">
        <v>49</v>
      </c>
      <c r="F97" s="56">
        <v>0.28234748712106211</v>
      </c>
      <c r="G97" s="56">
        <v>0.18478356000000001</v>
      </c>
      <c r="H97" s="49">
        <f>VLOOKUP(C97,LookupResPercents!$B$3:$C$52,2,0)</f>
        <v>0.74285714285714199</v>
      </c>
      <c r="I97" s="49">
        <f t="shared" si="1"/>
        <v>0.25714285714285801</v>
      </c>
      <c r="J97" s="56">
        <f>SUMPRODUCT($H97:$I97,README!$K$5:$L$5)*F97</f>
        <v>0.63913974712269461</v>
      </c>
      <c r="K97" s="56">
        <f>SUMPRODUCT($H97:$I97,README!$K$5:$L$5)*G97</f>
        <v>0.41828783041441581</v>
      </c>
    </row>
    <row r="98" spans="2:11">
      <c r="B98" s="21" t="s">
        <v>106</v>
      </c>
      <c r="C98" s="22" t="s">
        <v>85</v>
      </c>
      <c r="D98" s="22" t="s">
        <v>10</v>
      </c>
      <c r="E98" s="24" t="s">
        <v>49</v>
      </c>
      <c r="F98" s="56">
        <v>152.38661904131931</v>
      </c>
      <c r="G98" s="56">
        <v>126.1824759</v>
      </c>
      <c r="H98" s="49">
        <f>VLOOKUP(C98,LookupResPercents!$B$3:$C$52,2,0)</f>
        <v>0.86619315884167802</v>
      </c>
      <c r="I98" s="49">
        <f t="shared" si="1"/>
        <v>0.13380684115832198</v>
      </c>
      <c r="J98" s="56">
        <f>SUMPRODUCT($H98:$I98,README!$K$5:$L$5)*F98</f>
        <v>180.59668688896767</v>
      </c>
      <c r="K98" s="56">
        <f>SUMPRODUCT($H98:$I98,README!$K$5:$L$5)*G98</f>
        <v>149.54158858795898</v>
      </c>
    </row>
    <row r="99" spans="2:11">
      <c r="B99" s="21" t="s">
        <v>106</v>
      </c>
      <c r="C99" s="22" t="s">
        <v>86</v>
      </c>
      <c r="D99" s="22" t="s">
        <v>10</v>
      </c>
      <c r="E99" s="24" t="s">
        <v>49</v>
      </c>
      <c r="F99" s="56">
        <v>5.8272864050185991</v>
      </c>
      <c r="G99" s="56">
        <v>4.147798055</v>
      </c>
      <c r="H99" s="49">
        <f>VLOOKUP(C99,LookupResPercents!$B$3:$C$52,2,0)</f>
        <v>0.81512605042016795</v>
      </c>
      <c r="I99" s="49">
        <f t="shared" si="1"/>
        <v>0.18487394957983205</v>
      </c>
      <c r="J99" s="56">
        <f>SUMPRODUCT($H99:$I99,README!$K$5:$L$5)*F99</f>
        <v>9.5083279496832418</v>
      </c>
      <c r="K99" s="56">
        <f>SUMPRODUCT($H99:$I99,README!$K$5:$L$5)*G99</f>
        <v>6.7679227405113984</v>
      </c>
    </row>
    <row r="100" spans="2:11">
      <c r="B100" s="21" t="s">
        <v>106</v>
      </c>
      <c r="C100" s="22" t="s">
        <v>87</v>
      </c>
      <c r="D100" s="22" t="s">
        <v>10</v>
      </c>
      <c r="E100" s="24" t="s">
        <v>49</v>
      </c>
      <c r="F100" s="56">
        <v>2.0804344668008601</v>
      </c>
      <c r="G100" s="56">
        <v>1.4879739890000001</v>
      </c>
      <c r="H100" s="49">
        <f>VLOOKUP(C100,LookupResPercents!$B$3:$C$52,2,0)</f>
        <v>0.86714727085478804</v>
      </c>
      <c r="I100" s="49">
        <f t="shared" si="1"/>
        <v>0.13285272914521196</v>
      </c>
      <c r="J100" s="56">
        <f>SUMPRODUCT($H100:$I100,README!$K$5:$L$5)*F100</f>
        <v>2.4482099687363963</v>
      </c>
      <c r="K100" s="56">
        <f>SUMPRODUCT($H100:$I100,README!$K$5:$L$5)*G100</f>
        <v>1.7510153822302339</v>
      </c>
    </row>
    <row r="101" spans="2:11">
      <c r="B101" s="21" t="s">
        <v>106</v>
      </c>
      <c r="C101" s="22" t="s">
        <v>88</v>
      </c>
      <c r="D101" s="22" t="s">
        <v>10</v>
      </c>
      <c r="E101" s="24" t="s">
        <v>49</v>
      </c>
      <c r="F101" s="56">
        <v>7.1202908204303377</v>
      </c>
      <c r="G101" s="56">
        <v>5.0959391519999997</v>
      </c>
      <c r="H101" s="49">
        <f>VLOOKUP(C101,LookupResPercents!$B$3:$C$52,2,0)</f>
        <v>0.83802816901408395</v>
      </c>
      <c r="I101" s="49">
        <f t="shared" si="1"/>
        <v>0.16197183098591605</v>
      </c>
      <c r="J101" s="56">
        <f>SUMPRODUCT($H101:$I101,README!$K$5:$L$5)*F101</f>
        <v>10.192107695124339</v>
      </c>
      <c r="K101" s="56">
        <f>SUMPRODUCT($H101:$I101,README!$K$5:$L$5)*G101</f>
        <v>7.2944156291983493</v>
      </c>
    </row>
    <row r="102" spans="2:11">
      <c r="B102" s="21" t="s">
        <v>106</v>
      </c>
      <c r="C102" s="22" t="s">
        <v>89</v>
      </c>
      <c r="D102" s="22" t="s">
        <v>10</v>
      </c>
      <c r="E102" s="24" t="s">
        <v>49</v>
      </c>
      <c r="F102" s="56">
        <v>1.1152943578049179</v>
      </c>
      <c r="G102" s="56">
        <v>0.81796734900000001</v>
      </c>
      <c r="H102" s="49">
        <f>VLOOKUP(C102,LookupResPercents!$B$3:$C$52,2,0)</f>
        <v>0.79531722054380605</v>
      </c>
      <c r="I102" s="49">
        <f t="shared" si="1"/>
        <v>0.20468277945619395</v>
      </c>
      <c r="J102" s="56">
        <f>SUMPRODUCT($H102:$I102,README!$K$5:$L$5)*F102</f>
        <v>2.0130100380572515</v>
      </c>
      <c r="K102" s="56">
        <f>SUMPRODUCT($H102:$I102,README!$K$5:$L$5)*G102</f>
        <v>1.4763604539171269</v>
      </c>
    </row>
    <row r="103" spans="2:11">
      <c r="B103" s="21" t="s">
        <v>106</v>
      </c>
      <c r="C103" s="22" t="s">
        <v>90</v>
      </c>
      <c r="D103" s="22" t="s">
        <v>10</v>
      </c>
      <c r="E103" s="24" t="s">
        <v>49</v>
      </c>
      <c r="F103" s="56">
        <v>1.516914425978821</v>
      </c>
      <c r="G103" s="56">
        <v>1.169782332</v>
      </c>
      <c r="H103" s="49">
        <f>VLOOKUP(C103,LookupResPercents!$B$3:$C$52,2,0)</f>
        <v>0.87982261640798198</v>
      </c>
      <c r="I103" s="49">
        <f t="shared" si="1"/>
        <v>0.12017738359201802</v>
      </c>
      <c r="J103" s="56">
        <f>SUMPRODUCT($H103:$I103,README!$K$5:$L$5)*F103</f>
        <v>1.6169330260321773</v>
      </c>
      <c r="K103" s="56">
        <f>SUMPRODUCT($H103:$I103,README!$K$5:$L$5)*G103</f>
        <v>1.2469125835224573</v>
      </c>
    </row>
    <row r="104" spans="2:11">
      <c r="B104" s="21" t="s">
        <v>106</v>
      </c>
      <c r="C104" s="22" t="s">
        <v>91</v>
      </c>
      <c r="D104" s="22" t="s">
        <v>10</v>
      </c>
      <c r="E104" s="24" t="s">
        <v>49</v>
      </c>
      <c r="F104" s="56">
        <v>2.2502780538092728</v>
      </c>
      <c r="G104" s="56">
        <v>1.740126133</v>
      </c>
      <c r="H104" s="49">
        <f>VLOOKUP(C104,LookupResPercents!$B$3:$C$52,2,0)</f>
        <v>0.89011075327939604</v>
      </c>
      <c r="I104" s="49">
        <f t="shared" si="1"/>
        <v>0.10988924672060396</v>
      </c>
      <c r="J104" s="56">
        <f>SUMPRODUCT($H104:$I104,README!$K$5:$L$5)*F104</f>
        <v>2.1962003342417682</v>
      </c>
      <c r="K104" s="56">
        <f>SUMPRODUCT($H104:$I104,README!$K$5:$L$5)*G104</f>
        <v>1.6983081661611179</v>
      </c>
    </row>
    <row r="105" spans="2:11">
      <c r="B105" s="21" t="s">
        <v>106</v>
      </c>
      <c r="C105" s="22" t="s">
        <v>92</v>
      </c>
      <c r="D105" s="22" t="s">
        <v>10</v>
      </c>
      <c r="E105" s="24" t="s">
        <v>49</v>
      </c>
      <c r="F105" s="56">
        <v>4.9030854290238821</v>
      </c>
      <c r="G105" s="56">
        <v>3.9197953769999998</v>
      </c>
      <c r="H105" s="49">
        <f>VLOOKUP(C105,LookupResPercents!$B$3:$C$52,2,0)</f>
        <v>0.90405620716794899</v>
      </c>
      <c r="I105" s="49">
        <f t="shared" si="1"/>
        <v>9.5943792832051011E-2</v>
      </c>
      <c r="J105" s="56">
        <f>SUMPRODUCT($H105:$I105,README!$K$5:$L$5)*F105</f>
        <v>4.1873280815409464</v>
      </c>
      <c r="K105" s="56">
        <f>SUMPRODUCT($H105:$I105,README!$K$5:$L$5)*G105</f>
        <v>3.3475797013135287</v>
      </c>
    </row>
    <row r="106" spans="2:11">
      <c r="B106" s="21" t="s">
        <v>106</v>
      </c>
      <c r="C106" s="22" t="s">
        <v>93</v>
      </c>
      <c r="D106" s="22" t="s">
        <v>10</v>
      </c>
      <c r="E106" s="24" t="s">
        <v>49</v>
      </c>
      <c r="F106" s="56">
        <v>31.51697266961278</v>
      </c>
      <c r="G106" s="56">
        <v>24.600246769999998</v>
      </c>
      <c r="H106" s="49">
        <f>VLOOKUP(C106,LookupResPercents!$B$3:$C$52,2,0)</f>
        <v>0.91095155874108202</v>
      </c>
      <c r="I106" s="49">
        <f t="shared" si="1"/>
        <v>8.9048441258917976E-2</v>
      </c>
      <c r="J106" s="56">
        <f>SUMPRODUCT($H106:$I106,README!$K$5:$L$5)*F106</f>
        <v>25.01568003052591</v>
      </c>
      <c r="K106" s="56">
        <f>SUMPRODUCT($H106:$I106,README!$K$5:$L$5)*G106</f>
        <v>19.525730098551982</v>
      </c>
    </row>
    <row r="107" spans="2:11">
      <c r="B107" s="21" t="s">
        <v>106</v>
      </c>
      <c r="C107" s="22" t="s">
        <v>94</v>
      </c>
      <c r="D107" s="22" t="s">
        <v>10</v>
      </c>
      <c r="E107" s="24" t="s">
        <v>49</v>
      </c>
      <c r="F107" s="56">
        <v>22.520224051985529</v>
      </c>
      <c r="G107" s="56">
        <v>19.37127344</v>
      </c>
      <c r="H107" s="49">
        <f>VLOOKUP(C107,LookupResPercents!$B$3:$C$52,2,0)</f>
        <v>0.88113422885309445</v>
      </c>
      <c r="I107" s="49">
        <f t="shared" si="1"/>
        <v>0.11886577114690555</v>
      </c>
      <c r="J107" s="56">
        <f>SUMPRODUCT($H107:$I107,README!$K$5:$L$5)*F107</f>
        <v>23.746807030111192</v>
      </c>
      <c r="K107" s="56">
        <f>SUMPRODUCT($H107:$I107,README!$K$5:$L$5)*G107</f>
        <v>20.426346169794925</v>
      </c>
    </row>
    <row r="108" spans="2:11">
      <c r="B108" s="21" t="s">
        <v>106</v>
      </c>
      <c r="C108" s="22" t="s">
        <v>95</v>
      </c>
      <c r="D108" s="22" t="s">
        <v>10</v>
      </c>
      <c r="E108" s="24" t="s">
        <v>49</v>
      </c>
      <c r="F108" s="56">
        <v>5.5836098177236932</v>
      </c>
      <c r="G108" s="56">
        <v>5.5438813229999999</v>
      </c>
      <c r="H108" s="49">
        <f>VLOOKUP(C108,LookupResPercents!$B$3:$C$52,2,0)</f>
        <v>0.88113422885309445</v>
      </c>
      <c r="I108" s="49">
        <f t="shared" si="1"/>
        <v>0.11886577114690555</v>
      </c>
      <c r="J108" s="56">
        <f>SUMPRODUCT($H108:$I108,README!$K$5:$L$5)*F108</f>
        <v>5.8877258310948557</v>
      </c>
      <c r="K108" s="56">
        <f>SUMPRODUCT($H108:$I108,README!$K$5:$L$5)*G108</f>
        <v>5.8458334904315246</v>
      </c>
    </row>
    <row r="109" spans="2:11">
      <c r="B109" s="21" t="s">
        <v>106</v>
      </c>
      <c r="C109" s="22" t="s">
        <v>96</v>
      </c>
      <c r="D109" s="22" t="s">
        <v>10</v>
      </c>
      <c r="E109" s="24" t="s">
        <v>49</v>
      </c>
      <c r="F109" s="56">
        <v>2.0359005807475579</v>
      </c>
      <c r="G109" s="56">
        <v>1.473824475</v>
      </c>
      <c r="H109" s="49">
        <f>VLOOKUP(C109,LookupResPercents!$B$3:$C$52,2,0)</f>
        <v>0.88327985558066646</v>
      </c>
      <c r="I109" s="49">
        <f t="shared" si="1"/>
        <v>0.11672014441933354</v>
      </c>
      <c r="J109" s="56">
        <f>SUMPRODUCT($H109:$I109,README!$K$5:$L$5)*F109</f>
        <v>2.1085881041002725</v>
      </c>
      <c r="K109" s="56">
        <f>SUMPRODUCT($H109:$I109,README!$K$5:$L$5)*G109</f>
        <v>1.5264442600511092</v>
      </c>
    </row>
    <row r="110" spans="2:11">
      <c r="B110" s="21" t="s">
        <v>106</v>
      </c>
      <c r="C110" s="22" t="s">
        <v>97</v>
      </c>
      <c r="D110" s="22" t="s">
        <v>10</v>
      </c>
      <c r="E110" s="24" t="s">
        <v>49</v>
      </c>
      <c r="F110" s="56">
        <v>15.00582580734495</v>
      </c>
      <c r="G110" s="56">
        <v>10.86872157</v>
      </c>
      <c r="H110" s="49">
        <f>VLOOKUP(C110,LookupResPercents!$B$3:$C$52,2,0)</f>
        <v>0.88327985558066646</v>
      </c>
      <c r="I110" s="49">
        <f t="shared" si="1"/>
        <v>0.11672014441933354</v>
      </c>
      <c r="J110" s="56">
        <f>SUMPRODUCT($H110:$I110,README!$K$5:$L$5)*F110</f>
        <v>15.541577073449334</v>
      </c>
      <c r="K110" s="56">
        <f>SUMPRODUCT($H110:$I110,README!$K$5:$L$5)*G110</f>
        <v>11.256766281222314</v>
      </c>
    </row>
    <row r="111" spans="2:11">
      <c r="B111" s="21" t="s">
        <v>106</v>
      </c>
      <c r="C111" s="22" t="s">
        <v>98</v>
      </c>
      <c r="D111" s="22" t="s">
        <v>10</v>
      </c>
      <c r="E111" s="24" t="s">
        <v>49</v>
      </c>
      <c r="F111" s="56">
        <v>7.8688051895495352</v>
      </c>
      <c r="G111" s="56">
        <v>6.8078962990000003</v>
      </c>
      <c r="H111" s="49">
        <f>VLOOKUP(C111,LookupResPercents!$B$3:$C$52,2,0)</f>
        <v>0.88741218867824878</v>
      </c>
      <c r="I111" s="49">
        <f t="shared" si="1"/>
        <v>0.11258781132175122</v>
      </c>
      <c r="J111" s="56">
        <f>SUMPRODUCT($H111:$I111,README!$K$5:$L$5)*F111</f>
        <v>7.8653955291917388</v>
      </c>
      <c r="K111" s="56">
        <f>SUMPRODUCT($H111:$I111,README!$K$5:$L$5)*G111</f>
        <v>6.8049463449000411</v>
      </c>
    </row>
    <row r="112" spans="2:11" ht="15.75" thickBot="1">
      <c r="D112"/>
      <c r="F112" s="45">
        <f>SUM(F62:F111)</f>
        <v>340.36604735249966</v>
      </c>
      <c r="G112" s="47">
        <f>SUM(G62:G111)</f>
        <v>270.29042628082857</v>
      </c>
      <c r="H112" s="66"/>
      <c r="I112" s="66"/>
      <c r="J112" s="45">
        <f>SUM(J62:J111)</f>
        <v>356.2998950204734</v>
      </c>
      <c r="K112" s="45">
        <f>SUM(K62:K111)</f>
        <v>284.22473443402674</v>
      </c>
    </row>
    <row r="113" spans="2:24" ht="60.75" thickBot="1">
      <c r="D113"/>
      <c r="I113" s="67" t="s">
        <v>99</v>
      </c>
      <c r="J113" s="20">
        <f>J112/F112-1</f>
        <v>4.681385758630574E-2</v>
      </c>
      <c r="K113" s="20">
        <f>K112/G112-1</f>
        <v>5.1553095479307087E-2</v>
      </c>
      <c r="L113" t="s">
        <v>100</v>
      </c>
    </row>
    <row r="119" spans="2:24">
      <c r="B119" s="13" t="s">
        <v>107</v>
      </c>
      <c r="H119" s="64" t="s">
        <v>33</v>
      </c>
    </row>
    <row r="120" spans="2:24">
      <c r="B120" s="15" t="s">
        <v>108</v>
      </c>
      <c r="C120" s="16" t="s">
        <v>109</v>
      </c>
      <c r="H120" s="64"/>
    </row>
    <row r="121" spans="2:24" ht="66" customHeight="1">
      <c r="B121" s="9" t="s">
        <v>37</v>
      </c>
      <c r="C121" s="17" t="s">
        <v>38</v>
      </c>
      <c r="D121" s="17" t="s">
        <v>39</v>
      </c>
      <c r="E121" s="9" t="s">
        <v>40</v>
      </c>
      <c r="F121" s="61" t="s">
        <v>102</v>
      </c>
      <c r="G121" s="61" t="s">
        <v>103</v>
      </c>
      <c r="H121" s="65" t="s">
        <v>43</v>
      </c>
      <c r="I121" s="65" t="s">
        <v>44</v>
      </c>
      <c r="J121" s="61" t="s">
        <v>110</v>
      </c>
      <c r="K121" s="61" t="s">
        <v>105</v>
      </c>
      <c r="M121" s="2" t="s">
        <v>193</v>
      </c>
      <c r="N121" s="5" t="s">
        <v>111</v>
      </c>
      <c r="O121" s="2" t="s">
        <v>112</v>
      </c>
    </row>
    <row r="122" spans="2:24">
      <c r="B122" s="10" t="s">
        <v>106</v>
      </c>
      <c r="C122" s="18" t="s">
        <v>113</v>
      </c>
      <c r="D122" s="18" t="s">
        <v>114</v>
      </c>
      <c r="E122" s="10" t="s">
        <v>49</v>
      </c>
      <c r="F122" s="56">
        <v>351.11403581511701</v>
      </c>
      <c r="G122" s="56">
        <v>243.0158410779396</v>
      </c>
      <c r="H122" s="68">
        <f>VLOOKUP(C122,LookupResPercents!$F$3:$G$6,2,0)</f>
        <v>0.89103542993248197</v>
      </c>
      <c r="I122" s="68">
        <f>1-H122</f>
        <v>0.10896457006751803</v>
      </c>
      <c r="J122" s="56">
        <f>SUMPRODUCT($H122:$I122,README!$K$5:$L$5)*F122/(SUM($M$122:$M$133)/SUMPRODUCT($M$122:$M$133,$N$122:$N$133))*SUMPRODUCT($M$122:$M$133,$O$122:$O$133)/SUMPRODUCT($M$122:$M$133,$N$122:$N$133,$O$122:$O$133)</f>
        <v>75.162534617573769</v>
      </c>
      <c r="K122" s="56">
        <f>SUMPRODUCT($H122:$I122,README!$K$5:$L$5)*G122*SUMPRODUCT($M$122:$M$133,$N$122:$N$133)/(SUM($M$122:$M$133))*SUMPRODUCT($M$122:$M$133,$O$122:$O$133)/SUMPRODUCT($M$122:$M$133,$N$122:$N$133,$O$122:$O$133)</f>
        <v>52.02209169803011</v>
      </c>
      <c r="M122" s="76">
        <v>1311402210</v>
      </c>
      <c r="N122" s="77">
        <v>1</v>
      </c>
      <c r="O122" s="78">
        <f>SUMPRODUCT(H122:I122,README!$K$3:$L$3)</f>
        <v>3.2230482803661253</v>
      </c>
      <c r="V122" s="8"/>
      <c r="W122" s="8"/>
      <c r="X122" s="8"/>
    </row>
    <row r="123" spans="2:24">
      <c r="B123" s="10" t="s">
        <v>106</v>
      </c>
      <c r="C123" s="18" t="s">
        <v>115</v>
      </c>
      <c r="D123" s="18" t="s">
        <v>114</v>
      </c>
      <c r="E123" s="10" t="s">
        <v>49</v>
      </c>
      <c r="F123" s="56">
        <v>221.66117275065329</v>
      </c>
      <c r="G123" s="56">
        <v>153.57176905423</v>
      </c>
      <c r="H123" s="68">
        <f>VLOOKUP(C123,LookupResPercents!$F$3:$G$6,2,0)</f>
        <v>0.95016148223695396</v>
      </c>
      <c r="I123" s="68">
        <f t="shared" ref="I123:I133" si="2">1-H123</f>
        <v>4.9838517763046042E-2</v>
      </c>
      <c r="J123" s="56">
        <f>SUMPRODUCT($H123:$I123,README!$K$5:$L$5)*F123/(SUM($M$122:$M$133)/SUMPRODUCT($M$122:$M$133,$N$122:$N$133))*SUMPRODUCT($M$122:$M$133,$O$122:$O$133)/SUMPRODUCT($M$122:$M$133,$N$122:$N$133,$O$122:$O$133)</f>
        <v>22.10257346094112</v>
      </c>
      <c r="K123" s="56">
        <f>SUMPRODUCT($H123:$I123,README!$K$5:$L$5)*G123*SUMPRODUCT($M$122:$M$133,$N$122:$N$133)/(SUM($M$122:$M$133))*SUMPRODUCT($M$122:$M$133,$O$122:$O$133)/SUMPRODUCT($M$122:$M$133,$N$122:$N$133,$O$122:$O$133)</f>
        <v>15.313152343852691</v>
      </c>
      <c r="M123" s="76">
        <v>415973040</v>
      </c>
      <c r="N123" s="77">
        <v>2</v>
      </c>
      <c r="O123" s="78">
        <f>SUMPRODUCT(H123:I123,README!$K$3:$L$3)</f>
        <v>1.5012976372599007</v>
      </c>
      <c r="V123" s="8"/>
      <c r="W123" s="8"/>
      <c r="X123" s="8"/>
    </row>
    <row r="124" spans="2:24">
      <c r="B124" s="10" t="s">
        <v>106</v>
      </c>
      <c r="C124" s="18" t="s">
        <v>116</v>
      </c>
      <c r="D124" s="18" t="s">
        <v>114</v>
      </c>
      <c r="E124" s="10" t="s">
        <v>49</v>
      </c>
      <c r="F124" s="56">
        <v>148.3612036487651</v>
      </c>
      <c r="G124" s="56">
        <v>102.7879272703549</v>
      </c>
      <c r="H124" s="68">
        <f>VLOOKUP(C124,LookupResPercents!$F$3:$G$6,2,0)</f>
        <v>0.99990000000000001</v>
      </c>
      <c r="I124" s="68">
        <f t="shared" si="2"/>
        <v>9.9999999999988987E-5</v>
      </c>
      <c r="J124" s="56">
        <f>SUMPRODUCT($H124:$I124,README!$K$5:$L$5)*F124/(SUM($M$122:$M$133)/SUMPRODUCT($M$122:$M$133,$N$122:$N$133))*SUMPRODUCT($M$122:$M$133,$O$122:$O$133)/SUMPRODUCT($M$122:$M$133,$N$122:$N$133,$O$122:$O$133)</f>
        <v>0.52138789091811577</v>
      </c>
      <c r="K124" s="56">
        <f>SUMPRODUCT($H124:$I124,README!$K$5:$L$5)*G124*SUMPRODUCT($M$122:$M$133,$N$122:$N$133)/(SUM($M$122:$M$133))*SUMPRODUCT($M$122:$M$133,$O$122:$O$133)/SUMPRODUCT($M$122:$M$133,$N$122:$N$133,$O$122:$O$133)</f>
        <v>0.36122907669454657</v>
      </c>
      <c r="M124" s="76">
        <v>111366840</v>
      </c>
      <c r="N124" s="77">
        <v>5</v>
      </c>
      <c r="O124" s="78">
        <f>SUMPRODUCT(H124:I124,README!$K$3:$L$3)</f>
        <v>5.2911999999999682E-2</v>
      </c>
      <c r="V124" s="8"/>
      <c r="W124" s="8"/>
      <c r="X124" s="8"/>
    </row>
    <row r="125" spans="2:24">
      <c r="B125" s="10" t="s">
        <v>106</v>
      </c>
      <c r="C125" s="18" t="s">
        <v>113</v>
      </c>
      <c r="D125" s="18" t="s">
        <v>117</v>
      </c>
      <c r="E125" s="10" t="s">
        <v>49</v>
      </c>
      <c r="F125" s="56">
        <v>87.047735021791041</v>
      </c>
      <c r="G125" s="56">
        <v>60.248171199254053</v>
      </c>
      <c r="H125" s="68">
        <f>VLOOKUP(C125,LookupResPercents!$F$3:$G$6,2,0)</f>
        <v>0.89103542993248197</v>
      </c>
      <c r="I125" s="68">
        <f t="shared" si="2"/>
        <v>0.10896457006751803</v>
      </c>
      <c r="J125" s="56">
        <f>SUMPRODUCT($H125:$I125,README!$K$5:$L$5)*F125/(SUM($M$122:$M$133)/SUMPRODUCT($M$122:$M$133,$N$122:$N$133))*SUMPRODUCT($M$122:$M$133,$O$122:$O$133)/SUMPRODUCT($M$122:$M$133,$N$122:$N$133,$O$122:$O$133)</f>
        <v>18.634197809175319</v>
      </c>
      <c r="K125" s="56">
        <f>SUMPRODUCT($H125:$I125,README!$K$5:$L$5)*G125*SUMPRODUCT($M$122:$M$133,$N$122:$N$133)/(SUM($M$122:$M$133))*SUMPRODUCT($M$122:$M$133,$O$122:$O$133)/SUMPRODUCT($M$122:$M$133,$N$122:$N$133,$O$122:$O$133)</f>
        <v>12.897249302200855</v>
      </c>
      <c r="M125" s="76">
        <v>325121130</v>
      </c>
      <c r="N125" s="77">
        <v>1</v>
      </c>
      <c r="O125" s="78">
        <f>SUMPRODUCT(H125:I125,README!$K$3:$L$3)</f>
        <v>3.2230482803661253</v>
      </c>
      <c r="V125" s="8"/>
      <c r="W125" s="8"/>
      <c r="X125" s="8"/>
    </row>
    <row r="126" spans="2:24">
      <c r="B126" s="10" t="s">
        <v>106</v>
      </c>
      <c r="C126" s="18" t="s">
        <v>115</v>
      </c>
      <c r="D126" s="18" t="s">
        <v>117</v>
      </c>
      <c r="E126" s="10" t="s">
        <v>49</v>
      </c>
      <c r="F126" s="56">
        <v>57.855285437505167</v>
      </c>
      <c r="G126" s="56">
        <v>40.083422926620393</v>
      </c>
      <c r="H126" s="68">
        <f>VLOOKUP(C126,LookupResPercents!$F$3:$G$6,2,0)</f>
        <v>0.95016148223695396</v>
      </c>
      <c r="I126" s="68">
        <f t="shared" si="2"/>
        <v>4.9838517763046042E-2</v>
      </c>
      <c r="J126" s="56">
        <f>SUMPRODUCT($H126:$I126,README!$K$5:$L$5)*F126/(SUM($M$122:$M$133)/SUMPRODUCT($M$122:$M$133,$N$122:$N$133))*SUMPRODUCT($M$122:$M$133,$O$122:$O$133)/SUMPRODUCT($M$122:$M$133,$N$122:$N$133,$O$122:$O$133)</f>
        <v>5.7689431153765574</v>
      </c>
      <c r="K126" s="56">
        <f>SUMPRODUCT($H126:$I126,README!$K$5:$L$5)*G126*SUMPRODUCT($M$122:$M$133,$N$122:$N$133)/(SUM($M$122:$M$133))*SUMPRODUCT($M$122:$M$133,$O$122:$O$133)/SUMPRODUCT($M$122:$M$133,$N$122:$N$133,$O$122:$O$133)</f>
        <v>3.9968515406087857</v>
      </c>
      <c r="M126" s="76">
        <v>108572190</v>
      </c>
      <c r="N126" s="77">
        <v>2</v>
      </c>
      <c r="O126" s="78">
        <f>SUMPRODUCT(H126:I126,README!$K$3:$L$3)</f>
        <v>1.5012976372599007</v>
      </c>
      <c r="V126" s="8"/>
      <c r="W126" s="8"/>
      <c r="X126" s="8"/>
    </row>
    <row r="127" spans="2:24">
      <c r="B127" s="10" t="s">
        <v>106</v>
      </c>
      <c r="C127" s="18" t="s">
        <v>113</v>
      </c>
      <c r="D127" s="18" t="s">
        <v>119</v>
      </c>
      <c r="E127" s="10" t="s">
        <v>49</v>
      </c>
      <c r="F127" s="56">
        <v>108.4807288405684</v>
      </c>
      <c r="G127" s="56">
        <v>75.082545471979202</v>
      </c>
      <c r="H127" s="68">
        <f>VLOOKUP(C127,LookupResPercents!$F$3:$G$6,2,0)</f>
        <v>0.89103542993248197</v>
      </c>
      <c r="I127" s="68">
        <f t="shared" si="2"/>
        <v>0.10896457006751803</v>
      </c>
      <c r="J127" s="56">
        <f>SUMPRODUCT($H127:$I127,README!$K$5:$L$5)*F127/(SUM($M$122:$M$133)/SUMPRODUCT($M$122:$M$133,$N$122:$N$133))*SUMPRODUCT($M$122:$M$133,$O$122:$O$133)/SUMPRODUCT($M$122:$M$133,$N$122:$N$133,$O$122:$O$133)</f>
        <v>23.222331508023991</v>
      </c>
      <c r="K127" s="56">
        <f>SUMPRODUCT($H127:$I127,README!$K$5:$L$5)*G127*SUMPRODUCT($M$122:$M$133,$N$122:$N$133)/(SUM($M$122:$M$133))*SUMPRODUCT($M$122:$M$133,$O$122:$O$133)/SUMPRODUCT($M$122:$M$133,$N$122:$N$133,$O$122:$O$133)</f>
        <v>16.072824916018977</v>
      </c>
      <c r="M127" s="76">
        <v>405172830</v>
      </c>
      <c r="N127" s="77">
        <v>1</v>
      </c>
      <c r="O127" s="78">
        <f>SUMPRODUCT(H127:I127,README!$K$3:$L$3)</f>
        <v>3.2230482803661253</v>
      </c>
      <c r="V127" s="8"/>
      <c r="W127" s="8"/>
      <c r="X127" s="8"/>
    </row>
    <row r="128" spans="2:24">
      <c r="B128" s="10" t="s">
        <v>106</v>
      </c>
      <c r="C128" s="18" t="s">
        <v>118</v>
      </c>
      <c r="D128" s="18" t="s">
        <v>114</v>
      </c>
      <c r="E128" s="10" t="s">
        <v>49</v>
      </c>
      <c r="F128" s="56">
        <v>525.25409250033954</v>
      </c>
      <c r="G128" s="56">
        <v>363.54304313773702</v>
      </c>
      <c r="H128" s="68">
        <f>VLOOKUP(C128,LookupResPercents!$F$3:$G$6,2,0)</f>
        <v>0</v>
      </c>
      <c r="I128" s="68">
        <f t="shared" si="2"/>
        <v>1</v>
      </c>
      <c r="J128" s="56">
        <f>SUMPRODUCT($H128:$I128,README!$K$5:$L$5)*F128/(SUM($M$122:$M$133)/SUMPRODUCT($M$122:$M$133,$N$122:$N$133))*SUMPRODUCT($M$122:$M$133,$O$122:$O$133)/SUMPRODUCT($M$122:$M$133,$N$122:$N$133,$O$122:$O$133)</f>
        <v>1017.6355939523684</v>
      </c>
      <c r="K128" s="56">
        <f>SUMPRODUCT($H128:$I128,README!$K$5:$L$5)*G128*SUMPRODUCT($M$122:$M$133,$N$122:$N$133)/(SUM($M$122:$M$133))*SUMPRODUCT($M$122:$M$133,$O$122:$O$133)/SUMPRODUCT($M$122:$M$133,$N$122:$N$133,$O$122:$O$133)</f>
        <v>704.3340469174608</v>
      </c>
      <c r="M128" s="76">
        <v>19618110</v>
      </c>
      <c r="N128" s="77">
        <v>100</v>
      </c>
      <c r="O128" s="78">
        <f>SUMPRODUCT(H128:I128,README!$K$3:$L$3)</f>
        <v>29.17</v>
      </c>
      <c r="V128" s="8"/>
      <c r="W128" s="8"/>
      <c r="X128" s="8"/>
    </row>
    <row r="129" spans="2:24">
      <c r="B129" s="10" t="s">
        <v>106</v>
      </c>
      <c r="C129" s="18" t="s">
        <v>116</v>
      </c>
      <c r="D129" s="18" t="s">
        <v>117</v>
      </c>
      <c r="E129" s="10" t="s">
        <v>49</v>
      </c>
      <c r="F129" s="56">
        <v>38.878838842967497</v>
      </c>
      <c r="G129" s="56">
        <v>26.936120502282389</v>
      </c>
      <c r="H129" s="68">
        <f>VLOOKUP(C129,LookupResPercents!$F$3:$G$6,2,0)</f>
        <v>0.99990000000000001</v>
      </c>
      <c r="I129" s="68">
        <f t="shared" si="2"/>
        <v>9.9999999999988987E-5</v>
      </c>
      <c r="J129" s="56">
        <f>SUMPRODUCT($H129:$I129,README!$K$5:$L$5)*F129/(SUM($M$122:$M$133)/SUMPRODUCT($M$122:$M$133,$N$122:$N$133))*SUMPRODUCT($M$122:$M$133,$O$122:$O$133)/SUMPRODUCT($M$122:$M$133,$N$122:$N$133,$O$122:$O$133)</f>
        <v>0.13663245705171162</v>
      </c>
      <c r="K129" s="56">
        <f>SUMPRODUCT($H129:$I129,README!$K$5:$L$5)*G129*SUMPRODUCT($M$122:$M$133,$N$122:$N$133)/(SUM($M$122:$M$133))*SUMPRODUCT($M$122:$M$133,$O$122:$O$133)/SUMPRODUCT($M$122:$M$133,$N$122:$N$133,$O$122:$O$133)</f>
        <v>9.4661991900859901E-2</v>
      </c>
      <c r="M129" s="76">
        <v>29184270</v>
      </c>
      <c r="N129" s="77">
        <v>5</v>
      </c>
      <c r="O129" s="78">
        <f>SUMPRODUCT(H129:I129,README!$K$3:$L$3)</f>
        <v>5.2911999999999682E-2</v>
      </c>
      <c r="V129" s="8"/>
      <c r="W129" s="8"/>
      <c r="X129" s="8"/>
    </row>
    <row r="130" spans="2:24">
      <c r="B130" s="10" t="s">
        <v>106</v>
      </c>
      <c r="C130" s="18" t="s">
        <v>115</v>
      </c>
      <c r="D130" s="18" t="s">
        <v>119</v>
      </c>
      <c r="E130" s="10" t="s">
        <v>49</v>
      </c>
      <c r="F130" s="56">
        <v>58.258969383053618</v>
      </c>
      <c r="G130" s="56">
        <v>40.363104103469553</v>
      </c>
      <c r="H130" s="68">
        <f>VLOOKUP(C130,LookupResPercents!$F$3:$G$6,2,0)</f>
        <v>0.95016148223695396</v>
      </c>
      <c r="I130" s="68">
        <f t="shared" si="2"/>
        <v>4.9838517763046042E-2</v>
      </c>
      <c r="J130" s="56">
        <f>SUMPRODUCT($H130:$I130,README!$K$5:$L$5)*F130/(SUM($M$122:$M$133)/SUMPRODUCT($M$122:$M$133,$N$122:$N$133))*SUMPRODUCT($M$122:$M$133,$O$122:$O$133)/SUMPRODUCT($M$122:$M$133,$N$122:$N$133,$O$122:$O$133)</f>
        <v>5.8091957854800587</v>
      </c>
      <c r="K130" s="56">
        <f>SUMPRODUCT($H130:$I130,README!$K$5:$L$5)*G130*SUMPRODUCT($M$122:$M$133,$N$122:$N$133)/(SUM($M$122:$M$133))*SUMPRODUCT($M$122:$M$133,$O$122:$O$133)/SUMPRODUCT($M$122:$M$133,$N$122:$N$133,$O$122:$O$133)</f>
        <v>4.0247394818311522</v>
      </c>
      <c r="M130" s="76">
        <v>109329750</v>
      </c>
      <c r="N130" s="77">
        <v>2</v>
      </c>
      <c r="O130" s="78">
        <f>SUMPRODUCT(H130:I130,README!$K$3:$L$3)</f>
        <v>1.5012976372599007</v>
      </c>
      <c r="V130" s="8"/>
      <c r="W130" s="8"/>
      <c r="X130" s="8"/>
    </row>
    <row r="131" spans="2:24">
      <c r="B131" s="10" t="s">
        <v>106</v>
      </c>
      <c r="C131" s="18" t="s">
        <v>116</v>
      </c>
      <c r="D131" s="18" t="s">
        <v>119</v>
      </c>
      <c r="E131" s="10" t="s">
        <v>49</v>
      </c>
      <c r="F131" s="56">
        <v>34.674543766953093</v>
      </c>
      <c r="G131" s="56">
        <v>24.023291771669179</v>
      </c>
      <c r="H131" s="68">
        <f>VLOOKUP(C131,LookupResPercents!$F$3:$G$6,2,0)</f>
        <v>0.99990000000000001</v>
      </c>
      <c r="I131" s="68">
        <f t="shared" si="2"/>
        <v>9.9999999999988987E-5</v>
      </c>
      <c r="J131" s="56">
        <f>SUMPRODUCT($H131:$I131,README!$K$5:$L$5)*F131/(SUM($M$122:$M$133)/SUMPRODUCT($M$122:$M$133,$N$122:$N$133))*SUMPRODUCT($M$122:$M$133,$O$122:$O$133)/SUMPRODUCT($M$122:$M$133,$N$122:$N$133,$O$122:$O$133)</f>
        <v>0.12185724298921223</v>
      </c>
      <c r="K131" s="56">
        <f>SUMPRODUCT($H131:$I131,README!$K$5:$L$5)*G131*SUMPRODUCT($M$122:$M$133,$N$122:$N$133)/(SUM($M$122:$M$133))*SUMPRODUCT($M$122:$M$133,$O$122:$O$133)/SUMPRODUCT($M$122:$M$133,$N$122:$N$133,$O$122:$O$133)</f>
        <v>8.4425396408850009E-2</v>
      </c>
      <c r="M131" s="76">
        <v>26028330</v>
      </c>
      <c r="N131" s="77">
        <v>5</v>
      </c>
      <c r="O131" s="78">
        <f>SUMPRODUCT(H131:I131,README!$K$3:$L$3)</f>
        <v>5.2911999999999682E-2</v>
      </c>
      <c r="V131" s="8"/>
      <c r="W131" s="8"/>
      <c r="X131" s="8"/>
    </row>
    <row r="132" spans="2:24">
      <c r="B132" s="10" t="s">
        <v>106</v>
      </c>
      <c r="C132" s="18" t="s">
        <v>118</v>
      </c>
      <c r="D132" s="18" t="s">
        <v>117</v>
      </c>
      <c r="E132" s="10" t="s">
        <v>49</v>
      </c>
      <c r="F132" s="56">
        <v>122.4835447749084</v>
      </c>
      <c r="G132" s="56">
        <v>84.77428588857434</v>
      </c>
      <c r="H132" s="68">
        <f>VLOOKUP(C132,LookupResPercents!$F$3:$G$6,2,0)</f>
        <v>0</v>
      </c>
      <c r="I132" s="68">
        <f t="shared" si="2"/>
        <v>1</v>
      </c>
      <c r="J132" s="56">
        <f>SUMPRODUCT($H132:$I132,README!$K$5:$L$5)*F132/(SUM($M$122:$M$133)/SUMPRODUCT($M$122:$M$133,$N$122:$N$133))*SUMPRODUCT($M$122:$M$133,$O$122:$O$133)/SUMPRODUCT($M$122:$M$133,$N$122:$N$133,$O$122:$O$133)</f>
        <v>237.30155864768409</v>
      </c>
      <c r="K132" s="56">
        <f>SUMPRODUCT($H132:$I132,README!$K$5:$L$5)*G132*SUMPRODUCT($M$122:$M$133,$N$122:$N$133)/(SUM($M$122:$M$133))*SUMPRODUCT($M$122:$M$133,$O$122:$O$133)/SUMPRODUCT($M$122:$M$133,$N$122:$N$133,$O$122:$O$133)</f>
        <v>164.24304351717444</v>
      </c>
      <c r="M132" s="76">
        <v>4574730</v>
      </c>
      <c r="N132" s="77">
        <v>100</v>
      </c>
      <c r="O132" s="78">
        <f>SUMPRODUCT(H132:I132,README!$K$3:$L$3)</f>
        <v>29.17</v>
      </c>
      <c r="V132" s="8"/>
      <c r="W132" s="8"/>
      <c r="X132" s="8"/>
    </row>
    <row r="133" spans="2:24">
      <c r="B133" s="10" t="s">
        <v>106</v>
      </c>
      <c r="C133" s="18" t="s">
        <v>118</v>
      </c>
      <c r="D133" s="18" t="s">
        <v>119</v>
      </c>
      <c r="E133" s="10" t="s">
        <v>49</v>
      </c>
      <c r="F133" s="56">
        <v>126.43618148027021</v>
      </c>
      <c r="G133" s="56">
        <v>87.510016265171487</v>
      </c>
      <c r="H133" s="68">
        <f>VLOOKUP(C133,LookupResPercents!$F$3:$G$6,2,0)</f>
        <v>0</v>
      </c>
      <c r="I133" s="68">
        <f t="shared" si="2"/>
        <v>1</v>
      </c>
      <c r="J133" s="56">
        <f>SUMPRODUCT($H133:$I133,README!$K$5:$L$5)*F133/(SUM($M$122:$M$133)/SUMPRODUCT($M$122:$M$133,$N$122:$N$133))*SUMPRODUCT($M$122:$M$133,$O$122:$O$133)/SUMPRODUCT($M$122:$M$133,$N$122:$N$133,$O$122:$O$133)</f>
        <v>244.95945957367488</v>
      </c>
      <c r="K133" s="56">
        <f>SUMPRODUCT($H133:$I133,README!$K$5:$L$5)*G133*SUMPRODUCT($M$122:$M$133,$N$122:$N$133)/(SUM($M$122:$M$133))*SUMPRODUCT($M$122:$M$133,$O$122:$O$133)/SUMPRODUCT($M$122:$M$133,$N$122:$N$133,$O$122:$O$133)</f>
        <v>169.54329085733235</v>
      </c>
      <c r="M133" s="76">
        <v>4722360</v>
      </c>
      <c r="N133" s="77">
        <v>100</v>
      </c>
      <c r="O133" s="78">
        <f>SUMPRODUCT(H133:I133,README!$K$3:$L$3)</f>
        <v>29.17</v>
      </c>
      <c r="V133" s="8"/>
      <c r="W133" s="8"/>
      <c r="X133" s="8"/>
    </row>
    <row r="134" spans="2:24" ht="15.75" thickBot="1">
      <c r="F134" s="46">
        <f>SUM(F122:F133)</f>
        <v>1880.5063322628926</v>
      </c>
      <c r="G134" s="47">
        <f>SUM(G122:G133)</f>
        <v>1301.9395386692822</v>
      </c>
      <c r="H134" s="66"/>
      <c r="I134" s="66"/>
      <c r="J134" s="46">
        <f>SUM(J122:J133)</f>
        <v>1651.3762660612572</v>
      </c>
      <c r="K134" s="46">
        <f>SUM(K122:K133)</f>
        <v>1142.9876070395144</v>
      </c>
      <c r="M134" s="79">
        <f>SUM(M122:M133)</f>
        <v>2871065790</v>
      </c>
      <c r="N134" s="38">
        <f>SUM(N122:N133)</f>
        <v>324</v>
      </c>
      <c r="O134" s="80"/>
      <c r="W134" s="8"/>
    </row>
    <row r="135" spans="2:24" ht="60.75" thickBot="1">
      <c r="D135" s="19"/>
      <c r="E135" s="7"/>
      <c r="F135" s="74"/>
      <c r="G135" s="74"/>
      <c r="I135" s="67" t="s">
        <v>99</v>
      </c>
      <c r="J135" s="12">
        <f>J134/F134-1</f>
        <v>-0.12184487883426243</v>
      </c>
      <c r="K135" s="12">
        <f>K134/G134-1</f>
        <v>-0.12208856625725739</v>
      </c>
    </row>
    <row r="138" spans="2:24">
      <c r="B138" s="13" t="s">
        <v>120</v>
      </c>
      <c r="H138" s="64" t="s">
        <v>33</v>
      </c>
    </row>
    <row r="139" spans="2:24">
      <c r="B139" s="15" t="s">
        <v>108</v>
      </c>
      <c r="C139" s="16" t="s">
        <v>121</v>
      </c>
      <c r="H139" s="69"/>
    </row>
    <row r="140" spans="2:24" ht="47.25" customHeight="1">
      <c r="B140" s="9" t="s">
        <v>37</v>
      </c>
      <c r="C140" s="17" t="s">
        <v>38</v>
      </c>
      <c r="D140" s="17" t="s">
        <v>39</v>
      </c>
      <c r="E140" s="9" t="s">
        <v>40</v>
      </c>
      <c r="F140" s="61" t="s">
        <v>102</v>
      </c>
      <c r="G140" s="61" t="s">
        <v>103</v>
      </c>
      <c r="H140" s="65" t="s">
        <v>43</v>
      </c>
      <c r="I140" s="65" t="s">
        <v>44</v>
      </c>
      <c r="J140" s="61" t="s">
        <v>104</v>
      </c>
      <c r="K140" s="61" t="s">
        <v>105</v>
      </c>
    </row>
    <row r="141" spans="2:24">
      <c r="B141" s="10" t="s">
        <v>106</v>
      </c>
      <c r="C141" s="18" t="s">
        <v>122</v>
      </c>
      <c r="D141" s="18" t="s">
        <v>123</v>
      </c>
      <c r="E141" s="10" t="s">
        <v>49</v>
      </c>
      <c r="F141" s="56">
        <v>1.4554224954935711</v>
      </c>
      <c r="G141" s="56">
        <v>1.4554224954935711</v>
      </c>
      <c r="H141" s="68">
        <f>VLOOKUP(C141,LookupResPercents!$I$3:$J$22,2,0)</f>
        <v>0.87600459242250195</v>
      </c>
      <c r="I141" s="68">
        <f>1-H141</f>
        <v>0.12399540757749805</v>
      </c>
      <c r="J141" s="56">
        <f>SUMPRODUCT(H141:I141,README!$K$5:$L$5)*F141</f>
        <v>1.5999797206297826</v>
      </c>
      <c r="K141" s="56">
        <f>SUMPRODUCT($H141:$I141,README!$K$5:$L$5)*G141</f>
        <v>1.5999797206297826</v>
      </c>
    </row>
    <row r="142" spans="2:24">
      <c r="B142" s="10" t="s">
        <v>106</v>
      </c>
      <c r="C142" s="18" t="s">
        <v>122</v>
      </c>
      <c r="D142" s="18" t="s">
        <v>124</v>
      </c>
      <c r="E142" s="10" t="s">
        <v>49</v>
      </c>
      <c r="F142" s="56">
        <v>7.591526281797484</v>
      </c>
      <c r="G142" s="56">
        <v>7.591526281797484</v>
      </c>
      <c r="H142" s="68">
        <f>VLOOKUP(C142,LookupResPercents!$I$3:$J$22,2,0)</f>
        <v>0.87600459242250195</v>
      </c>
      <c r="I142" s="68">
        <f t="shared" ref="I142:I200" si="3">1-H142</f>
        <v>0.12399540757749805</v>
      </c>
      <c r="J142" s="56">
        <f>SUMPRODUCT(H142:I142,README!$K$5:$L$5)*F142</f>
        <v>8.3455409938437661</v>
      </c>
      <c r="K142" s="56">
        <f>SUMPRODUCT($H142:$I142,README!$K$5:$L$5)*G142</f>
        <v>8.3455409938437661</v>
      </c>
    </row>
    <row r="143" spans="2:24">
      <c r="B143" s="10" t="s">
        <v>106</v>
      </c>
      <c r="C143" s="18" t="s">
        <v>122</v>
      </c>
      <c r="D143" s="18" t="s">
        <v>125</v>
      </c>
      <c r="E143" s="10" t="s">
        <v>49</v>
      </c>
      <c r="F143" s="56">
        <v>1.411528610650272</v>
      </c>
      <c r="G143" s="56">
        <v>1.411528610650272</v>
      </c>
      <c r="H143" s="68">
        <f>VLOOKUP(C143,LookupResPercents!$I$3:$J$22,2,0)</f>
        <v>0.87600459242250195</v>
      </c>
      <c r="I143" s="68">
        <f t="shared" si="3"/>
        <v>0.12399540757749805</v>
      </c>
      <c r="J143" s="56">
        <f>SUMPRODUCT(H143:I143,README!$K$5:$L$5)*F143</f>
        <v>1.5517261545165826</v>
      </c>
      <c r="K143" s="56">
        <f>SUMPRODUCT($H143:$I143,README!$K$5:$L$5)*G143</f>
        <v>1.5517261545165826</v>
      </c>
    </row>
    <row r="144" spans="2:24">
      <c r="B144" s="10" t="s">
        <v>106</v>
      </c>
      <c r="C144" s="18" t="s">
        <v>126</v>
      </c>
      <c r="D144" s="18" t="s">
        <v>123</v>
      </c>
      <c r="E144" s="10" t="s">
        <v>49</v>
      </c>
      <c r="F144" s="56">
        <v>15.3967450764607</v>
      </c>
      <c r="G144" s="56">
        <v>15.3967450764607</v>
      </c>
      <c r="H144" s="68">
        <f>VLOOKUP(C144,LookupResPercents!$I$3:$J$22,2,0)</f>
        <v>0.92385993485342</v>
      </c>
      <c r="I144" s="68">
        <f t="shared" si="3"/>
        <v>7.6140065146580005E-2</v>
      </c>
      <c r="J144" s="56">
        <f>SUMPRODUCT(H144:I144,README!$K$5:$L$5)*F144</f>
        <v>10.482726839773619</v>
      </c>
      <c r="K144" s="56">
        <f>SUMPRODUCT($H144:$I144,README!$K$5:$L$5)*G144</f>
        <v>10.482726839773619</v>
      </c>
    </row>
    <row r="145" spans="2:11">
      <c r="B145" s="10" t="s">
        <v>106</v>
      </c>
      <c r="C145" s="18" t="s">
        <v>126</v>
      </c>
      <c r="D145" s="18" t="s">
        <v>124</v>
      </c>
      <c r="E145" s="10" t="s">
        <v>49</v>
      </c>
      <c r="F145" s="56">
        <v>46.961371815981082</v>
      </c>
      <c r="G145" s="56">
        <v>46.961371815981082</v>
      </c>
      <c r="H145" s="68">
        <f>VLOOKUP(C145,LookupResPercents!$I$3:$J$22,2,0)</f>
        <v>0.92385993485342</v>
      </c>
      <c r="I145" s="68">
        <f t="shared" si="3"/>
        <v>7.6140065146580005E-2</v>
      </c>
      <c r="J145" s="56">
        <f>SUMPRODUCT(H145:I145,README!$K$5:$L$5)*F145</f>
        <v>31.973201499620856</v>
      </c>
      <c r="K145" s="56">
        <f>SUMPRODUCT($H145:$I145,README!$K$5:$L$5)*G145</f>
        <v>31.973201499620856</v>
      </c>
    </row>
    <row r="146" spans="2:11">
      <c r="B146" s="10" t="s">
        <v>106</v>
      </c>
      <c r="C146" s="18" t="s">
        <v>126</v>
      </c>
      <c r="D146" s="18" t="s">
        <v>125</v>
      </c>
      <c r="E146" s="10" t="s">
        <v>49</v>
      </c>
      <c r="F146" s="56">
        <v>11.64348148019636</v>
      </c>
      <c r="G146" s="56">
        <v>11.64348148019636</v>
      </c>
      <c r="H146" s="68">
        <f>VLOOKUP(C146,LookupResPercents!$I$3:$J$22,2,0)</f>
        <v>0.92385993485342</v>
      </c>
      <c r="I146" s="68">
        <f t="shared" si="3"/>
        <v>7.6140065146580005E-2</v>
      </c>
      <c r="J146" s="56">
        <f>SUMPRODUCT(H146:I146,README!$K$5:$L$5)*F146</f>
        <v>7.9273531655379426</v>
      </c>
      <c r="K146" s="56">
        <f>SUMPRODUCT($H146:$I146,README!$K$5:$L$5)*G146</f>
        <v>7.9273531655379426</v>
      </c>
    </row>
    <row r="147" spans="2:11">
      <c r="B147" s="10" t="s">
        <v>106</v>
      </c>
      <c r="C147" s="18" t="s">
        <v>127</v>
      </c>
      <c r="D147" s="18" t="s">
        <v>123</v>
      </c>
      <c r="E147" s="10" t="s">
        <v>49</v>
      </c>
      <c r="F147" s="56">
        <v>13.46621659697573</v>
      </c>
      <c r="G147" s="56">
        <v>13.46621659697573</v>
      </c>
      <c r="H147" s="68">
        <f>VLOOKUP(C147,LookupResPercents!$I$3:$J$22,2,0)</f>
        <v>0.92597124502906003</v>
      </c>
      <c r="I147" s="68">
        <f t="shared" si="3"/>
        <v>7.4028754970939969E-2</v>
      </c>
      <c r="J147" s="56">
        <f>SUMPRODUCT(H147:I147,README!$K$5:$L$5)*F147</f>
        <v>8.9197199748229679</v>
      </c>
      <c r="K147" s="56">
        <f>SUMPRODUCT($H147:$I147,README!$K$5:$L$5)*G147</f>
        <v>8.9197199748229679</v>
      </c>
    </row>
    <row r="148" spans="2:11">
      <c r="B148" s="10" t="s">
        <v>106</v>
      </c>
      <c r="C148" s="18" t="s">
        <v>127</v>
      </c>
      <c r="D148" s="18" t="s">
        <v>124</v>
      </c>
      <c r="E148" s="10" t="s">
        <v>49</v>
      </c>
      <c r="F148" s="56">
        <v>40.491338389127208</v>
      </c>
      <c r="G148" s="56">
        <v>40.491338389127208</v>
      </c>
      <c r="H148" s="68">
        <f>VLOOKUP(C148,LookupResPercents!$I$3:$J$22,2,0)</f>
        <v>0.92597124502906003</v>
      </c>
      <c r="I148" s="68">
        <f t="shared" si="3"/>
        <v>7.4028754970939969E-2</v>
      </c>
      <c r="J148" s="56">
        <f>SUMPRODUCT(H148:I148,README!$K$5:$L$5)*F148</f>
        <v>26.820554773931573</v>
      </c>
      <c r="K148" s="56">
        <f>SUMPRODUCT($H148:$I148,README!$K$5:$L$5)*G148</f>
        <v>26.820554773931573</v>
      </c>
    </row>
    <row r="149" spans="2:11">
      <c r="B149" s="10" t="s">
        <v>106</v>
      </c>
      <c r="C149" s="18" t="s">
        <v>127</v>
      </c>
      <c r="D149" s="18" t="s">
        <v>125</v>
      </c>
      <c r="E149" s="10" t="s">
        <v>49</v>
      </c>
      <c r="F149" s="56">
        <v>12.586347496627999</v>
      </c>
      <c r="G149" s="56">
        <v>12.586347496627999</v>
      </c>
      <c r="H149" s="68">
        <f>VLOOKUP(C149,LookupResPercents!$I$3:$J$22,2,0)</f>
        <v>0.92597124502906003</v>
      </c>
      <c r="I149" s="68">
        <f t="shared" si="3"/>
        <v>7.4028754970939969E-2</v>
      </c>
      <c r="J149" s="56">
        <f>SUMPRODUCT(H149:I149,README!$K$5:$L$5)*F149</f>
        <v>8.33691440853171</v>
      </c>
      <c r="K149" s="56">
        <f>SUMPRODUCT($H149:$I149,README!$K$5:$L$5)*G149</f>
        <v>8.33691440853171</v>
      </c>
    </row>
    <row r="150" spans="2:11">
      <c r="B150" s="10" t="s">
        <v>106</v>
      </c>
      <c r="C150" s="18" t="s">
        <v>128</v>
      </c>
      <c r="D150" s="18" t="s">
        <v>123</v>
      </c>
      <c r="E150" s="10" t="s">
        <v>49</v>
      </c>
      <c r="F150" s="56">
        <v>16.764936612733049</v>
      </c>
      <c r="G150" s="56">
        <v>16.764936612733049</v>
      </c>
      <c r="H150" s="68">
        <f>VLOOKUP(C150,LookupResPercents!$I$3:$J$22,2,0)</f>
        <v>0.91579796892864296</v>
      </c>
      <c r="I150" s="68">
        <f t="shared" si="3"/>
        <v>8.4202031071357042E-2</v>
      </c>
      <c r="J150" s="56">
        <f>SUMPRODUCT(H150:I150,README!$K$5:$L$5)*F150</f>
        <v>12.596172231210605</v>
      </c>
      <c r="K150" s="56">
        <f>SUMPRODUCT($H150:$I150,README!$K$5:$L$5)*G150</f>
        <v>12.596172231210605</v>
      </c>
    </row>
    <row r="151" spans="2:11">
      <c r="B151" s="10" t="s">
        <v>106</v>
      </c>
      <c r="C151" s="18" t="s">
        <v>128</v>
      </c>
      <c r="D151" s="18" t="s">
        <v>124</v>
      </c>
      <c r="E151" s="10" t="s">
        <v>49</v>
      </c>
      <c r="F151" s="56">
        <v>32.535016753381448</v>
      </c>
      <c r="G151" s="56">
        <v>32.535016753381448</v>
      </c>
      <c r="H151" s="68">
        <f>VLOOKUP(C151,LookupResPercents!$I$3:$J$22,2,0)</f>
        <v>0.91579796892864296</v>
      </c>
      <c r="I151" s="68">
        <f t="shared" si="3"/>
        <v>8.4202031071357042E-2</v>
      </c>
      <c r="J151" s="56">
        <f>SUMPRODUCT(H151:I151,README!$K$5:$L$5)*F151</f>
        <v>24.444868718421368</v>
      </c>
      <c r="K151" s="56">
        <f>SUMPRODUCT($H151:$I151,README!$K$5:$L$5)*G151</f>
        <v>24.444868718421368</v>
      </c>
    </row>
    <row r="152" spans="2:11">
      <c r="B152" s="10" t="s">
        <v>106</v>
      </c>
      <c r="C152" s="18" t="s">
        <v>128</v>
      </c>
      <c r="D152" s="18" t="s">
        <v>125</v>
      </c>
      <c r="E152" s="10" t="s">
        <v>49</v>
      </c>
      <c r="F152" s="56">
        <v>15.190372923979259</v>
      </c>
      <c r="G152" s="56">
        <v>15.190372923979259</v>
      </c>
      <c r="H152" s="68">
        <f>VLOOKUP(C152,LookupResPercents!$I$3:$J$22,2,0)</f>
        <v>0.91579796892864296</v>
      </c>
      <c r="I152" s="68">
        <f t="shared" si="3"/>
        <v>8.4202031071357042E-2</v>
      </c>
      <c r="J152" s="56">
        <f>SUMPRODUCT(H152:I152,README!$K$5:$L$5)*F152</f>
        <v>11.413139102562244</v>
      </c>
      <c r="K152" s="56">
        <f>SUMPRODUCT($H152:$I152,README!$K$5:$L$5)*G152</f>
        <v>11.413139102562244</v>
      </c>
    </row>
    <row r="153" spans="2:11">
      <c r="B153" s="10" t="s">
        <v>106</v>
      </c>
      <c r="C153" s="18" t="s">
        <v>129</v>
      </c>
      <c r="D153" s="18" t="s">
        <v>123</v>
      </c>
      <c r="E153" s="10" t="s">
        <v>49</v>
      </c>
      <c r="F153" s="56">
        <v>19.785003704263289</v>
      </c>
      <c r="G153" s="56">
        <v>19.785003704263289</v>
      </c>
      <c r="H153" s="68">
        <f>VLOOKUP(C153,LookupResPercents!$I$3:$J$22,2,0)</f>
        <v>0.93045653533458395</v>
      </c>
      <c r="I153" s="68">
        <f t="shared" si="3"/>
        <v>6.9543464665416055E-2</v>
      </c>
      <c r="J153" s="56">
        <f>SUMPRODUCT(H153:I153,README!$K$5:$L$5)*F153</f>
        <v>12.32912125654622</v>
      </c>
      <c r="K153" s="56">
        <f>SUMPRODUCT($H153:$I153,README!$K$5:$L$5)*G153</f>
        <v>12.32912125654622</v>
      </c>
    </row>
    <row r="154" spans="2:11">
      <c r="B154" s="10" t="s">
        <v>106</v>
      </c>
      <c r="C154" s="18" t="s">
        <v>129</v>
      </c>
      <c r="D154" s="18" t="s">
        <v>124</v>
      </c>
      <c r="E154" s="10" t="s">
        <v>49</v>
      </c>
      <c r="F154" s="56">
        <v>35.799748103110197</v>
      </c>
      <c r="G154" s="56">
        <v>35.799748103110197</v>
      </c>
      <c r="H154" s="68">
        <f>VLOOKUP(C154,LookupResPercents!$I$3:$J$22,2,0)</f>
        <v>0.93045653533458395</v>
      </c>
      <c r="I154" s="68">
        <f t="shared" si="3"/>
        <v>6.9543464665416055E-2</v>
      </c>
      <c r="J154" s="56">
        <f>SUMPRODUCT(H154:I154,README!$K$5:$L$5)*F154</f>
        <v>22.308787095245645</v>
      </c>
      <c r="K154" s="56">
        <f>SUMPRODUCT($H154:$I154,README!$K$5:$L$5)*G154</f>
        <v>22.308787095245645</v>
      </c>
    </row>
    <row r="155" spans="2:11">
      <c r="B155" s="10" t="s">
        <v>106</v>
      </c>
      <c r="C155" s="18" t="s">
        <v>129</v>
      </c>
      <c r="D155" s="18" t="s">
        <v>125</v>
      </c>
      <c r="E155" s="10" t="s">
        <v>49</v>
      </c>
      <c r="F155" s="56">
        <v>4.7146280141598771</v>
      </c>
      <c r="G155" s="56">
        <v>4.7146280141598771</v>
      </c>
      <c r="H155" s="68">
        <f>VLOOKUP(C155,LookupResPercents!$I$3:$J$22,2,0)</f>
        <v>0.93045653533458395</v>
      </c>
      <c r="I155" s="68">
        <f t="shared" si="3"/>
        <v>6.9543464665416055E-2</v>
      </c>
      <c r="J155" s="56">
        <f>SUMPRODUCT(H155:I155,README!$K$5:$L$5)*F155</f>
        <v>2.937943370390248</v>
      </c>
      <c r="K155" s="56">
        <f>SUMPRODUCT($H155:$I155,README!$K$5:$L$5)*G155</f>
        <v>2.937943370390248</v>
      </c>
    </row>
    <row r="156" spans="2:11">
      <c r="B156" s="10" t="s">
        <v>106</v>
      </c>
      <c r="C156" s="18" t="s">
        <v>130</v>
      </c>
      <c r="D156" s="18" t="s">
        <v>123</v>
      </c>
      <c r="E156" s="10" t="s">
        <v>49</v>
      </c>
      <c r="F156" s="56">
        <v>18.101727005743001</v>
      </c>
      <c r="G156" s="56">
        <v>18.101727005743001</v>
      </c>
      <c r="H156" s="68">
        <f>VLOOKUP(C156,LookupResPercents!$I$3:$J$22,2,0)</f>
        <v>0.93624643937391705</v>
      </c>
      <c r="I156" s="68">
        <f t="shared" si="3"/>
        <v>6.375356062608295E-2</v>
      </c>
      <c r="J156" s="56">
        <f>SUMPRODUCT(H156:I156,README!$K$5:$L$5)*F156</f>
        <v>10.363666441178554</v>
      </c>
      <c r="K156" s="56">
        <f>SUMPRODUCT($H156:$I156,README!$K$5:$L$5)*G156</f>
        <v>10.363666441178554</v>
      </c>
    </row>
    <row r="157" spans="2:11">
      <c r="B157" s="10" t="s">
        <v>106</v>
      </c>
      <c r="C157" s="18" t="s">
        <v>130</v>
      </c>
      <c r="D157" s="18" t="s">
        <v>124</v>
      </c>
      <c r="E157" s="10" t="s">
        <v>49</v>
      </c>
      <c r="F157" s="56">
        <v>31.531705015034522</v>
      </c>
      <c r="G157" s="56">
        <v>31.531705015034522</v>
      </c>
      <c r="H157" s="68">
        <f>VLOOKUP(C157,LookupResPercents!$I$3:$J$22,2,0)</f>
        <v>0.93624643937391705</v>
      </c>
      <c r="I157" s="68">
        <f t="shared" si="3"/>
        <v>6.375356062608295E-2</v>
      </c>
      <c r="J157" s="56">
        <f>SUMPRODUCT(H157:I157,README!$K$5:$L$5)*F157</f>
        <v>18.052646191922925</v>
      </c>
      <c r="K157" s="56">
        <f>SUMPRODUCT($H157:$I157,README!$K$5:$L$5)*G157</f>
        <v>18.052646191922925</v>
      </c>
    </row>
    <row r="158" spans="2:11">
      <c r="B158" s="10" t="s">
        <v>106</v>
      </c>
      <c r="C158" s="18" t="s">
        <v>130</v>
      </c>
      <c r="D158" s="18" t="s">
        <v>125</v>
      </c>
      <c r="E158" s="10" t="s">
        <v>49</v>
      </c>
      <c r="F158" s="56">
        <v>14.242243118844939</v>
      </c>
      <c r="G158" s="56">
        <v>14.242243118844939</v>
      </c>
      <c r="H158" s="68">
        <f>VLOOKUP(C158,LookupResPercents!$I$3:$J$22,2,0)</f>
        <v>0.93624643937391705</v>
      </c>
      <c r="I158" s="68">
        <f t="shared" si="3"/>
        <v>6.375356062608295E-2</v>
      </c>
      <c r="J158" s="56">
        <f>SUMPRODUCT(H158:I158,README!$K$5:$L$5)*F158</f>
        <v>8.1540207191861267</v>
      </c>
      <c r="K158" s="56">
        <f>SUMPRODUCT($H158:$I158,README!$K$5:$L$5)*G158</f>
        <v>8.1540207191861267</v>
      </c>
    </row>
    <row r="159" spans="2:11">
      <c r="B159" s="10" t="s">
        <v>106</v>
      </c>
      <c r="C159" s="18" t="s">
        <v>131</v>
      </c>
      <c r="D159" s="18" t="s">
        <v>123</v>
      </c>
      <c r="E159" s="10" t="s">
        <v>49</v>
      </c>
      <c r="F159" s="56">
        <v>19.332308538600209</v>
      </c>
      <c r="G159" s="56">
        <v>19.332308538600209</v>
      </c>
      <c r="H159" s="68">
        <f>VLOOKUP(C159,LookupResPercents!$I$3:$J$22,2,0)</f>
        <v>0.92541694462975299</v>
      </c>
      <c r="I159" s="68">
        <f t="shared" si="3"/>
        <v>7.4583055370247009E-2</v>
      </c>
      <c r="J159" s="56">
        <f>SUMPRODUCT(H159:I159,README!$K$5:$L$5)*F159</f>
        <v>12.898995630755175</v>
      </c>
      <c r="K159" s="56">
        <f>SUMPRODUCT($H159:$I159,README!$K$5:$L$5)*G159</f>
        <v>12.898995630755175</v>
      </c>
    </row>
    <row r="160" spans="2:11">
      <c r="B160" s="10" t="s">
        <v>106</v>
      </c>
      <c r="C160" s="18" t="s">
        <v>131</v>
      </c>
      <c r="D160" s="18" t="s">
        <v>124</v>
      </c>
      <c r="E160" s="10" t="s">
        <v>49</v>
      </c>
      <c r="F160" s="56">
        <v>34.200926117899023</v>
      </c>
      <c r="G160" s="56">
        <v>34.200926117899023</v>
      </c>
      <c r="H160" s="68">
        <f>VLOOKUP(C160,LookupResPercents!$I$3:$J$22,2,0)</f>
        <v>0.92541694462975299</v>
      </c>
      <c r="I160" s="68">
        <f t="shared" si="3"/>
        <v>7.4583055370247009E-2</v>
      </c>
      <c r="J160" s="56">
        <f>SUMPRODUCT(H160:I160,README!$K$5:$L$5)*F160</f>
        <v>22.819705969502536</v>
      </c>
      <c r="K160" s="56">
        <f>SUMPRODUCT($H160:$I160,README!$K$5:$L$5)*G160</f>
        <v>22.819705969502536</v>
      </c>
    </row>
    <row r="161" spans="2:11">
      <c r="B161" s="10" t="s">
        <v>106</v>
      </c>
      <c r="C161" s="18" t="s">
        <v>131</v>
      </c>
      <c r="D161" s="18" t="s">
        <v>125</v>
      </c>
      <c r="E161" s="10" t="s">
        <v>49</v>
      </c>
      <c r="F161" s="56">
        <v>9.9496395857382716</v>
      </c>
      <c r="G161" s="56">
        <v>9.9496395857382716</v>
      </c>
      <c r="H161" s="68">
        <f>VLOOKUP(C161,LookupResPercents!$I$3:$J$22,2,0)</f>
        <v>0.92541694462975299</v>
      </c>
      <c r="I161" s="68">
        <f t="shared" si="3"/>
        <v>7.4583055370247009E-2</v>
      </c>
      <c r="J161" s="56">
        <f>SUMPRODUCT(H161:I161,README!$K$5:$L$5)*F161</f>
        <v>6.6386462479518968</v>
      </c>
      <c r="K161" s="56">
        <f>SUMPRODUCT($H161:$I161,README!$K$5:$L$5)*G161</f>
        <v>6.6386462479518968</v>
      </c>
    </row>
    <row r="162" spans="2:11">
      <c r="B162" s="10" t="s">
        <v>106</v>
      </c>
      <c r="C162" s="18" t="s">
        <v>132</v>
      </c>
      <c r="D162" s="18" t="s">
        <v>123</v>
      </c>
      <c r="E162" s="10" t="s">
        <v>49</v>
      </c>
      <c r="F162" s="56">
        <v>18.349224767918351</v>
      </c>
      <c r="G162" s="56">
        <v>18.349224767918351</v>
      </c>
      <c r="H162" s="68">
        <f>VLOOKUP(C162,LookupResPercents!$I$3:$J$22,2,0)</f>
        <v>0.92871068364959697</v>
      </c>
      <c r="I162" s="68">
        <f t="shared" si="3"/>
        <v>7.1289316350403031E-2</v>
      </c>
      <c r="J162" s="56">
        <f>SUMPRODUCT(H162:I162,README!$K$5:$L$5)*F162</f>
        <v>11.714546747683595</v>
      </c>
      <c r="K162" s="56">
        <f>SUMPRODUCT($H162:$I162,README!$K$5:$L$5)*G162</f>
        <v>11.714546747683595</v>
      </c>
    </row>
    <row r="163" spans="2:11">
      <c r="B163" s="10" t="s">
        <v>106</v>
      </c>
      <c r="C163" s="18" t="s">
        <v>132</v>
      </c>
      <c r="D163" s="18" t="s">
        <v>124</v>
      </c>
      <c r="E163" s="10" t="s">
        <v>49</v>
      </c>
      <c r="F163" s="56">
        <v>42.613990768573231</v>
      </c>
      <c r="G163" s="56">
        <v>42.613990768573231</v>
      </c>
      <c r="H163" s="68">
        <f>VLOOKUP(C163,LookupResPercents!$I$3:$J$22,2,0)</f>
        <v>0.92871068364959697</v>
      </c>
      <c r="I163" s="68">
        <f t="shared" si="3"/>
        <v>7.1289316350403031E-2</v>
      </c>
      <c r="J163" s="56">
        <f>SUMPRODUCT(H163:I163,README!$K$5:$L$5)*F163</f>
        <v>27.20570450674364</v>
      </c>
      <c r="K163" s="56">
        <f>SUMPRODUCT($H163:$I163,README!$K$5:$L$5)*G163</f>
        <v>27.20570450674364</v>
      </c>
    </row>
    <row r="164" spans="2:11">
      <c r="B164" s="10" t="s">
        <v>106</v>
      </c>
      <c r="C164" s="18" t="s">
        <v>132</v>
      </c>
      <c r="D164" s="18" t="s">
        <v>125</v>
      </c>
      <c r="E164" s="10" t="s">
        <v>49</v>
      </c>
      <c r="F164" s="56">
        <v>10.64317165417517</v>
      </c>
      <c r="G164" s="56">
        <v>10.64317165417517</v>
      </c>
      <c r="H164" s="68">
        <f>VLOOKUP(C164,LookupResPercents!$I$3:$J$22,2,0)</f>
        <v>0.92871068364959697</v>
      </c>
      <c r="I164" s="68">
        <f t="shared" si="3"/>
        <v>7.1289316350403031E-2</v>
      </c>
      <c r="J164" s="56">
        <f>SUMPRODUCT(H164:I164,README!$K$5:$L$5)*F164</f>
        <v>6.7948337580149669</v>
      </c>
      <c r="K164" s="56">
        <f>SUMPRODUCT($H164:$I164,README!$K$5:$L$5)*G164</f>
        <v>6.7948337580149669</v>
      </c>
    </row>
    <row r="165" spans="2:11">
      <c r="B165" s="10" t="s">
        <v>106</v>
      </c>
      <c r="C165" s="18" t="s">
        <v>133</v>
      </c>
      <c r="D165" s="18" t="s">
        <v>123</v>
      </c>
      <c r="E165" s="10" t="s">
        <v>49</v>
      </c>
      <c r="F165" s="56">
        <v>21.380085037460201</v>
      </c>
      <c r="G165" s="56">
        <v>21.380085037460201</v>
      </c>
      <c r="H165" s="68">
        <f>VLOOKUP(C165,LookupResPercents!$I$3:$J$22,2,0)</f>
        <v>0.91533763568479098</v>
      </c>
      <c r="I165" s="68">
        <f t="shared" si="3"/>
        <v>8.4662364315209016E-2</v>
      </c>
      <c r="J165" s="56">
        <f>SUMPRODUCT(H165:I165,README!$K$5:$L$5)*F165</f>
        <v>16.149784620154154</v>
      </c>
      <c r="K165" s="56">
        <f>SUMPRODUCT($H165:$I165,README!$K$5:$L$5)*G165</f>
        <v>16.149784620154154</v>
      </c>
    </row>
    <row r="166" spans="2:11">
      <c r="B166" s="10" t="s">
        <v>106</v>
      </c>
      <c r="C166" s="18" t="s">
        <v>133</v>
      </c>
      <c r="D166" s="18" t="s">
        <v>124</v>
      </c>
      <c r="E166" s="10" t="s">
        <v>49</v>
      </c>
      <c r="F166" s="56">
        <v>43.336120897593212</v>
      </c>
      <c r="G166" s="56">
        <v>43.336120897593212</v>
      </c>
      <c r="H166" s="68">
        <f>VLOOKUP(C166,LookupResPercents!$I$3:$J$22,2,0)</f>
        <v>0.91533763568479098</v>
      </c>
      <c r="I166" s="68">
        <f t="shared" si="3"/>
        <v>8.4662364315209016E-2</v>
      </c>
      <c r="J166" s="56">
        <f>SUMPRODUCT(H166:I166,README!$K$5:$L$5)*F166</f>
        <v>32.734622782970526</v>
      </c>
      <c r="K166" s="56">
        <f>SUMPRODUCT($H166:$I166,README!$K$5:$L$5)*G166</f>
        <v>32.734622782970526</v>
      </c>
    </row>
    <row r="167" spans="2:11">
      <c r="B167" s="10" t="s">
        <v>106</v>
      </c>
      <c r="C167" s="18" t="s">
        <v>133</v>
      </c>
      <c r="D167" s="18" t="s">
        <v>125</v>
      </c>
      <c r="E167" s="10" t="s">
        <v>49</v>
      </c>
      <c r="F167" s="56">
        <v>9.5516292268724392</v>
      </c>
      <c r="G167" s="56">
        <v>9.5516292268724392</v>
      </c>
      <c r="H167" s="68">
        <f>VLOOKUP(C167,LookupResPercents!$I$3:$J$22,2,0)</f>
        <v>0.91533763568479098</v>
      </c>
      <c r="I167" s="68">
        <f t="shared" si="3"/>
        <v>8.4662364315209016E-2</v>
      </c>
      <c r="J167" s="56">
        <f>SUMPRODUCT(H167:I167,README!$K$5:$L$5)*F167</f>
        <v>7.2149738654119036</v>
      </c>
      <c r="K167" s="56">
        <f>SUMPRODUCT($H167:$I167,README!$K$5:$L$5)*G167</f>
        <v>7.2149738654119036</v>
      </c>
    </row>
    <row r="168" spans="2:11">
      <c r="B168" s="10" t="s">
        <v>106</v>
      </c>
      <c r="C168" s="18" t="s">
        <v>134</v>
      </c>
      <c r="D168" s="18" t="s">
        <v>123</v>
      </c>
      <c r="E168" s="10" t="s">
        <v>49</v>
      </c>
      <c r="F168" s="56">
        <v>16.933849047836912</v>
      </c>
      <c r="G168" s="56">
        <v>16.933849047836912</v>
      </c>
      <c r="H168" s="68">
        <f>VLOOKUP(C168,LookupResPercents!$I$3:$J$22,2,0)</f>
        <v>0.89124172276899505</v>
      </c>
      <c r="I168" s="68">
        <f t="shared" si="3"/>
        <v>0.10875827723100495</v>
      </c>
      <c r="J168" s="56">
        <f>SUMPRODUCT(H168:I168,README!$K$5:$L$5)*F168</f>
        <v>16.359425595482946</v>
      </c>
      <c r="K168" s="56">
        <f>SUMPRODUCT($H168:$I168,README!$K$5:$L$5)*G168</f>
        <v>16.359425595482946</v>
      </c>
    </row>
    <row r="169" spans="2:11">
      <c r="B169" s="10" t="s">
        <v>106</v>
      </c>
      <c r="C169" s="18" t="s">
        <v>134</v>
      </c>
      <c r="D169" s="18" t="s">
        <v>124</v>
      </c>
      <c r="E169" s="10" t="s">
        <v>49</v>
      </c>
      <c r="F169" s="56">
        <v>29.466615114768089</v>
      </c>
      <c r="G169" s="56">
        <v>29.466615114768089</v>
      </c>
      <c r="H169" s="68">
        <f>VLOOKUP(C169,LookupResPercents!$I$3:$J$22,2,0)</f>
        <v>0.89124172276899505</v>
      </c>
      <c r="I169" s="68">
        <f t="shared" si="3"/>
        <v>0.10875827723100495</v>
      </c>
      <c r="J169" s="56">
        <f>SUMPRODUCT(H169:I169,README!$K$5:$L$5)*F169</f>
        <v>28.467060038093258</v>
      </c>
      <c r="K169" s="56">
        <f>SUMPRODUCT($H169:$I169,README!$K$5:$L$5)*G169</f>
        <v>28.467060038093258</v>
      </c>
    </row>
    <row r="170" spans="2:11">
      <c r="B170" s="10" t="s">
        <v>106</v>
      </c>
      <c r="C170" s="18" t="s">
        <v>134</v>
      </c>
      <c r="D170" s="18" t="s">
        <v>125</v>
      </c>
      <c r="E170" s="10" t="s">
        <v>49</v>
      </c>
      <c r="F170" s="56">
        <v>4.4188915795802499</v>
      </c>
      <c r="G170" s="56">
        <v>4.4188915795802499</v>
      </c>
      <c r="H170" s="68">
        <f>VLOOKUP(C170,LookupResPercents!$I$3:$J$22,2,0)</f>
        <v>0.89124172276899505</v>
      </c>
      <c r="I170" s="68">
        <f t="shared" si="3"/>
        <v>0.10875827723100495</v>
      </c>
      <c r="J170" s="56">
        <f>SUMPRODUCT(H170:I170,README!$K$5:$L$5)*F170</f>
        <v>4.2689956551776049</v>
      </c>
      <c r="K170" s="56">
        <f>SUMPRODUCT($H170:$I170,README!$K$5:$L$5)*G170</f>
        <v>4.2689956551776049</v>
      </c>
    </row>
    <row r="171" spans="2:11">
      <c r="B171" s="10" t="s">
        <v>106</v>
      </c>
      <c r="C171" s="18" t="s">
        <v>135</v>
      </c>
      <c r="D171" s="18" t="s">
        <v>123</v>
      </c>
      <c r="E171" s="10" t="s">
        <v>49</v>
      </c>
      <c r="F171" s="56">
        <v>10.706657345851269</v>
      </c>
      <c r="G171" s="56">
        <v>10.706657345851269</v>
      </c>
      <c r="H171" s="68">
        <f>VLOOKUP(C171,LookupResPercents!$I$3:$J$22,2,0)</f>
        <v>0.86932972241029105</v>
      </c>
      <c r="I171" s="68">
        <f t="shared" si="3"/>
        <v>0.13067027758970895</v>
      </c>
      <c r="J171" s="56">
        <f>SUMPRODUCT(H171:I171,README!$K$5:$L$5)*F171</f>
        <v>12.395024813679751</v>
      </c>
      <c r="K171" s="56">
        <f>SUMPRODUCT($H171:$I171,README!$K$5:$L$5)*G171</f>
        <v>12.395024813679751</v>
      </c>
    </row>
    <row r="172" spans="2:11">
      <c r="B172" s="10" t="s">
        <v>106</v>
      </c>
      <c r="C172" s="18" t="s">
        <v>135</v>
      </c>
      <c r="D172" s="18" t="s">
        <v>124</v>
      </c>
      <c r="E172" s="10" t="s">
        <v>49</v>
      </c>
      <c r="F172" s="56">
        <v>3.7636286280386519</v>
      </c>
      <c r="G172" s="56">
        <v>3.7636286280386519</v>
      </c>
      <c r="H172" s="68">
        <f>VLOOKUP(C172,LookupResPercents!$I$3:$J$22,2,0)</f>
        <v>0.86932972241029105</v>
      </c>
      <c r="I172" s="68">
        <f t="shared" si="3"/>
        <v>0.13067027758970895</v>
      </c>
      <c r="J172" s="56">
        <f>SUMPRODUCT(H172:I172,README!$K$5:$L$5)*F172</f>
        <v>4.357127414009482</v>
      </c>
      <c r="K172" s="56">
        <f>SUMPRODUCT($H172:$I172,README!$K$5:$L$5)*G172</f>
        <v>4.357127414009482</v>
      </c>
    </row>
    <row r="173" spans="2:11">
      <c r="B173" s="10" t="s">
        <v>106</v>
      </c>
      <c r="C173" s="18" t="s">
        <v>135</v>
      </c>
      <c r="D173" s="18" t="s">
        <v>125</v>
      </c>
      <c r="E173" s="10" t="s">
        <v>49</v>
      </c>
      <c r="F173" s="56">
        <v>1.3350622663764551</v>
      </c>
      <c r="G173" s="56">
        <v>1.3350622663764551</v>
      </c>
      <c r="H173" s="68">
        <f>VLOOKUP(C173,LookupResPercents!$I$3:$J$22,2,0)</f>
        <v>0.86932972241029105</v>
      </c>
      <c r="I173" s="68">
        <f t="shared" si="3"/>
        <v>0.13067027758970895</v>
      </c>
      <c r="J173" s="56">
        <f>SUMPRODUCT(H173:I173,README!$K$5:$L$5)*F173</f>
        <v>1.5455925584427088</v>
      </c>
      <c r="K173" s="56">
        <f>SUMPRODUCT($H173:$I173,README!$K$5:$L$5)*G173</f>
        <v>1.5455925584427088</v>
      </c>
    </row>
    <row r="174" spans="2:11">
      <c r="B174" s="10" t="s">
        <v>106</v>
      </c>
      <c r="C174" s="18" t="s">
        <v>136</v>
      </c>
      <c r="D174" s="18" t="s">
        <v>123</v>
      </c>
      <c r="E174" s="10" t="s">
        <v>49</v>
      </c>
      <c r="F174" s="56">
        <v>23.704913331485962</v>
      </c>
      <c r="G174" s="56">
        <v>23.704913331485962</v>
      </c>
      <c r="H174" s="68">
        <f>VLOOKUP(C174,LookupResPercents!$I$3:$J$22,2,0)</f>
        <v>0.90640949161529705</v>
      </c>
      <c r="I174" s="68">
        <f t="shared" si="3"/>
        <v>9.3590508384702953E-2</v>
      </c>
      <c r="J174" s="56">
        <f>SUMPRODUCT(H174:I174,README!$K$5:$L$5)*F174</f>
        <v>19.756625844062196</v>
      </c>
      <c r="K174" s="56">
        <f>SUMPRODUCT($H174:$I174,README!$K$5:$L$5)*G174</f>
        <v>19.756625844062196</v>
      </c>
    </row>
    <row r="175" spans="2:11">
      <c r="B175" s="10" t="s">
        <v>106</v>
      </c>
      <c r="C175" s="18" t="s">
        <v>136</v>
      </c>
      <c r="D175" s="18" t="s">
        <v>124</v>
      </c>
      <c r="E175" s="10" t="s">
        <v>49</v>
      </c>
      <c r="F175" s="56">
        <v>4.9171367980634786</v>
      </c>
      <c r="G175" s="56">
        <v>4.9171367980634786</v>
      </c>
      <c r="H175" s="68">
        <f>VLOOKUP(C175,LookupResPercents!$I$3:$J$22,2,0)</f>
        <v>0.90640949161529705</v>
      </c>
      <c r="I175" s="68">
        <f t="shared" si="3"/>
        <v>9.3590508384702953E-2</v>
      </c>
      <c r="J175" s="56">
        <f>SUMPRODUCT(H175:I175,README!$K$5:$L$5)*F175</f>
        <v>4.0981390897715828</v>
      </c>
      <c r="K175" s="56">
        <f>SUMPRODUCT($H175:$I175,README!$K$5:$L$5)*G175</f>
        <v>4.0981390897715828</v>
      </c>
    </row>
    <row r="176" spans="2:11">
      <c r="B176" s="10" t="s">
        <v>106</v>
      </c>
      <c r="C176" s="18" t="s">
        <v>136</v>
      </c>
      <c r="D176" s="18" t="s">
        <v>125</v>
      </c>
      <c r="E176" s="10" t="s">
        <v>49</v>
      </c>
      <c r="F176" s="56">
        <v>13.01585246766019</v>
      </c>
      <c r="G176" s="56">
        <v>13.01585246766019</v>
      </c>
      <c r="H176" s="68">
        <f>VLOOKUP(C176,LookupResPercents!$I$3:$J$22,2,0)</f>
        <v>0.90640949161529705</v>
      </c>
      <c r="I176" s="68">
        <f t="shared" si="3"/>
        <v>9.3590508384702953E-2</v>
      </c>
      <c r="J176" s="56">
        <f>SUMPRODUCT(H176:I176,README!$K$5:$L$5)*F176</f>
        <v>10.847933660382482</v>
      </c>
      <c r="K176" s="56">
        <f>SUMPRODUCT($H176:$I176,README!$K$5:$L$5)*G176</f>
        <v>10.847933660382482</v>
      </c>
    </row>
    <row r="177" spans="2:11">
      <c r="B177" s="10" t="s">
        <v>106</v>
      </c>
      <c r="C177" s="18" t="s">
        <v>137</v>
      </c>
      <c r="D177" s="18" t="s">
        <v>123</v>
      </c>
      <c r="E177" s="10" t="s">
        <v>49</v>
      </c>
      <c r="F177" s="56">
        <v>33.429028252159753</v>
      </c>
      <c r="G177" s="56">
        <v>33.429028252159753</v>
      </c>
      <c r="H177" s="68">
        <f>VLOOKUP(C177,LookupResPercents!$I$3:$J$22,2,0)</f>
        <v>0.92510715396368204</v>
      </c>
      <c r="I177" s="68">
        <f t="shared" si="3"/>
        <v>7.4892846036317962E-2</v>
      </c>
      <c r="J177" s="56">
        <f>SUMPRODUCT(H177:I177,README!$K$5:$L$5)*F177</f>
        <v>22.395237157802072</v>
      </c>
      <c r="K177" s="56">
        <f>SUMPRODUCT($H177:$I177,README!$K$5:$L$5)*G177</f>
        <v>22.395237157802072</v>
      </c>
    </row>
    <row r="178" spans="2:11">
      <c r="B178" s="10" t="s">
        <v>106</v>
      </c>
      <c r="C178" s="18" t="s">
        <v>137</v>
      </c>
      <c r="D178" s="18" t="s">
        <v>124</v>
      </c>
      <c r="E178" s="10" t="s">
        <v>49</v>
      </c>
      <c r="F178" s="56">
        <v>3.7443668106286658</v>
      </c>
      <c r="G178" s="56">
        <v>3.7443668106286658</v>
      </c>
      <c r="H178" s="68">
        <f>VLOOKUP(C178,LookupResPercents!$I$3:$J$22,2,0)</f>
        <v>0.92510715396368204</v>
      </c>
      <c r="I178" s="68">
        <f t="shared" si="3"/>
        <v>7.4892846036317962E-2</v>
      </c>
      <c r="J178" s="56">
        <f>SUMPRODUCT(H178:I178,README!$K$5:$L$5)*F178</f>
        <v>2.5084780238687987</v>
      </c>
      <c r="K178" s="56">
        <f>SUMPRODUCT($H178:$I178,README!$K$5:$L$5)*G178</f>
        <v>2.5084780238687987</v>
      </c>
    </row>
    <row r="179" spans="2:11">
      <c r="B179" s="10" t="s">
        <v>106</v>
      </c>
      <c r="C179" s="18" t="s">
        <v>137</v>
      </c>
      <c r="D179" s="18" t="s">
        <v>125</v>
      </c>
      <c r="E179" s="10" t="s">
        <v>49</v>
      </c>
      <c r="F179" s="56">
        <v>4.7626832907065264</v>
      </c>
      <c r="G179" s="56">
        <v>4.7626832907065264</v>
      </c>
      <c r="H179" s="68">
        <f>VLOOKUP(C179,LookupResPercents!$I$3:$J$22,2,0)</f>
        <v>0.92510715396368204</v>
      </c>
      <c r="I179" s="68">
        <f t="shared" si="3"/>
        <v>7.4892846036317962E-2</v>
      </c>
      <c r="J179" s="56">
        <f>SUMPRODUCT(H179:I179,README!$K$5:$L$5)*F179</f>
        <v>3.1906826904542989</v>
      </c>
      <c r="K179" s="56">
        <f>SUMPRODUCT($H179:$I179,README!$K$5:$L$5)*G179</f>
        <v>3.1906826904542989</v>
      </c>
    </row>
    <row r="180" spans="2:11">
      <c r="B180" s="10" t="s">
        <v>106</v>
      </c>
      <c r="C180" s="18" t="s">
        <v>138</v>
      </c>
      <c r="D180" s="18" t="s">
        <v>123</v>
      </c>
      <c r="E180" s="10" t="s">
        <v>49</v>
      </c>
      <c r="F180" s="56">
        <v>42.300223047043133</v>
      </c>
      <c r="G180" s="56">
        <v>42.300223047043133</v>
      </c>
      <c r="H180" s="68">
        <f>VLOOKUP(C180,LookupResPercents!$I$3:$J$22,2,0)</f>
        <v>0.91761272643154501</v>
      </c>
      <c r="I180" s="68">
        <f t="shared" si="3"/>
        <v>8.2387273568454988E-2</v>
      </c>
      <c r="J180" s="56">
        <f>SUMPRODUCT(H180:I180,README!$K$5:$L$5)*F180</f>
        <v>31.110574340976871</v>
      </c>
      <c r="K180" s="56">
        <f>SUMPRODUCT($H180:$I180,README!$K$5:$L$5)*G180</f>
        <v>31.110574340976871</v>
      </c>
    </row>
    <row r="181" spans="2:11">
      <c r="B181" s="10" t="s">
        <v>106</v>
      </c>
      <c r="C181" s="18" t="s">
        <v>138</v>
      </c>
      <c r="D181" s="18" t="s">
        <v>124</v>
      </c>
      <c r="E181" s="10" t="s">
        <v>49</v>
      </c>
      <c r="F181" s="56">
        <v>8.9620656385221427</v>
      </c>
      <c r="G181" s="56">
        <v>8.9620656385221427</v>
      </c>
      <c r="H181" s="68">
        <f>VLOOKUP(C181,LookupResPercents!$I$3:$J$22,2,0)</f>
        <v>0.91761272643154501</v>
      </c>
      <c r="I181" s="68">
        <f t="shared" si="3"/>
        <v>8.2387273568454988E-2</v>
      </c>
      <c r="J181" s="56">
        <f>SUMPRODUCT(H181:I181,README!$K$5:$L$5)*F181</f>
        <v>6.5913366221705347</v>
      </c>
      <c r="K181" s="56">
        <f>SUMPRODUCT($H181:$I181,README!$K$5:$L$5)*G181</f>
        <v>6.5913366221705347</v>
      </c>
    </row>
    <row r="182" spans="2:11">
      <c r="B182" s="10" t="s">
        <v>106</v>
      </c>
      <c r="C182" s="18" t="s">
        <v>138</v>
      </c>
      <c r="D182" s="18" t="s">
        <v>125</v>
      </c>
      <c r="E182" s="10" t="s">
        <v>49</v>
      </c>
      <c r="F182" s="56">
        <v>3.9481382598720609</v>
      </c>
      <c r="G182" s="56">
        <v>3.9481382598720609</v>
      </c>
      <c r="H182" s="68">
        <f>VLOOKUP(C182,LookupResPercents!$I$3:$J$22,2,0)</f>
        <v>0.91761272643154501</v>
      </c>
      <c r="I182" s="68">
        <f t="shared" si="3"/>
        <v>8.2387273568454988E-2</v>
      </c>
      <c r="J182" s="56">
        <f>SUMPRODUCT(H182:I182,README!$K$5:$L$5)*F182</f>
        <v>2.903739980415796</v>
      </c>
      <c r="K182" s="56">
        <f>SUMPRODUCT($H182:$I182,README!$K$5:$L$5)*G182</f>
        <v>2.903739980415796</v>
      </c>
    </row>
    <row r="183" spans="2:11">
      <c r="B183" s="10" t="s">
        <v>106</v>
      </c>
      <c r="C183" s="18" t="s">
        <v>139</v>
      </c>
      <c r="D183" s="18" t="s">
        <v>123</v>
      </c>
      <c r="E183" s="10" t="s">
        <v>49</v>
      </c>
      <c r="F183" s="56">
        <v>37.221416597799951</v>
      </c>
      <c r="G183" s="56">
        <v>37.221416597799951</v>
      </c>
      <c r="H183" s="68">
        <f>VLOOKUP(C183,LookupResPercents!$I$3:$J$22,2,0)</f>
        <v>0.92647455673952805</v>
      </c>
      <c r="I183" s="68">
        <f t="shared" si="3"/>
        <v>7.3525443260471945E-2</v>
      </c>
      <c r="J183" s="56">
        <f>SUMPRODUCT(H183:I183,README!$K$5:$L$5)*F183</f>
        <v>24.490808059558031</v>
      </c>
      <c r="K183" s="56">
        <f>SUMPRODUCT($H183:$I183,README!$K$5:$L$5)*G183</f>
        <v>24.490808059558031</v>
      </c>
    </row>
    <row r="184" spans="2:11">
      <c r="B184" s="10" t="s">
        <v>106</v>
      </c>
      <c r="C184" s="18" t="s">
        <v>139</v>
      </c>
      <c r="D184" s="18" t="s">
        <v>124</v>
      </c>
      <c r="E184" s="10" t="s">
        <v>49</v>
      </c>
      <c r="F184" s="56">
        <v>4.1350089405114838</v>
      </c>
      <c r="G184" s="56">
        <v>4.1350089405114838</v>
      </c>
      <c r="H184" s="68">
        <f>VLOOKUP(C184,LookupResPercents!$I$3:$J$22,2,0)</f>
        <v>0.92647455673952805</v>
      </c>
      <c r="I184" s="68">
        <f t="shared" si="3"/>
        <v>7.3525443260471945E-2</v>
      </c>
      <c r="J184" s="56">
        <f>SUMPRODUCT(H184:I184,README!$K$5:$L$5)*F184</f>
        <v>2.7207376704896538</v>
      </c>
      <c r="K184" s="56">
        <f>SUMPRODUCT($H184:$I184,README!$K$5:$L$5)*G184</f>
        <v>2.7207376704896538</v>
      </c>
    </row>
    <row r="185" spans="2:11">
      <c r="B185" s="10" t="s">
        <v>106</v>
      </c>
      <c r="C185" s="18" t="s">
        <v>139</v>
      </c>
      <c r="D185" s="18" t="s">
        <v>125</v>
      </c>
      <c r="E185" s="10" t="s">
        <v>49</v>
      </c>
      <c r="F185" s="56">
        <v>4.9042644746690964</v>
      </c>
      <c r="G185" s="56">
        <v>4.9042644746690964</v>
      </c>
      <c r="H185" s="68">
        <f>VLOOKUP(C185,LookupResPercents!$I$3:$J$22,2,0)</f>
        <v>0.92647455673952805</v>
      </c>
      <c r="I185" s="68">
        <f t="shared" si="3"/>
        <v>7.3525443260471945E-2</v>
      </c>
      <c r="J185" s="56">
        <f>SUMPRODUCT(H185:I185,README!$K$5:$L$5)*F185</f>
        <v>3.2268895410479717</v>
      </c>
      <c r="K185" s="56">
        <f>SUMPRODUCT($H185:$I185,README!$K$5:$L$5)*G185</f>
        <v>3.2268895410479717</v>
      </c>
    </row>
    <row r="186" spans="2:11">
      <c r="B186" s="10" t="s">
        <v>106</v>
      </c>
      <c r="C186" s="18" t="s">
        <v>140</v>
      </c>
      <c r="D186" s="18" t="s">
        <v>123</v>
      </c>
      <c r="E186" s="10" t="s">
        <v>49</v>
      </c>
      <c r="F186" s="56">
        <v>32.458951825055841</v>
      </c>
      <c r="G186" s="56">
        <v>32.458951825055841</v>
      </c>
      <c r="H186" s="68">
        <f>VLOOKUP(C186,LookupResPercents!$I$3:$J$22,2,0)</f>
        <v>0.92418850023555499</v>
      </c>
      <c r="I186" s="68">
        <f t="shared" si="3"/>
        <v>7.5811499764445012E-2</v>
      </c>
      <c r="J186" s="56">
        <f>SUMPRODUCT(H186:I186,README!$K$5:$L$5)*F186</f>
        <v>22.006105630639869</v>
      </c>
      <c r="K186" s="56">
        <f>SUMPRODUCT($H186:$I186,README!$K$5:$L$5)*G186</f>
        <v>22.006105630639869</v>
      </c>
    </row>
    <row r="187" spans="2:11">
      <c r="B187" s="10" t="s">
        <v>106</v>
      </c>
      <c r="C187" s="18" t="s">
        <v>140</v>
      </c>
      <c r="D187" s="18" t="s">
        <v>124</v>
      </c>
      <c r="E187" s="10" t="s">
        <v>49</v>
      </c>
      <c r="F187" s="56">
        <v>2.0463836051208761</v>
      </c>
      <c r="G187" s="56">
        <v>2.0463836051208761</v>
      </c>
      <c r="H187" s="68">
        <f>VLOOKUP(C187,LookupResPercents!$I$3:$J$22,2,0)</f>
        <v>0.92418850023555499</v>
      </c>
      <c r="I187" s="68">
        <f t="shared" si="3"/>
        <v>7.5811499764445012E-2</v>
      </c>
      <c r="J187" s="56">
        <f>SUMPRODUCT(H187:I187,README!$K$5:$L$5)*F187</f>
        <v>1.3873810225855052</v>
      </c>
      <c r="K187" s="56">
        <f>SUMPRODUCT($H187:$I187,README!$K$5:$L$5)*G187</f>
        <v>1.3873810225855052</v>
      </c>
    </row>
    <row r="188" spans="2:11">
      <c r="B188" s="10" t="s">
        <v>106</v>
      </c>
      <c r="C188" s="18" t="s">
        <v>140</v>
      </c>
      <c r="D188" s="18" t="s">
        <v>125</v>
      </c>
      <c r="E188" s="10" t="s">
        <v>49</v>
      </c>
      <c r="F188" s="56">
        <v>5.9888993633198684</v>
      </c>
      <c r="G188" s="56">
        <v>5.9888993633198684</v>
      </c>
      <c r="H188" s="68">
        <f>VLOOKUP(C188,LookupResPercents!$I$3:$J$22,2,0)</f>
        <v>0.92418850023555499</v>
      </c>
      <c r="I188" s="68">
        <f t="shared" si="3"/>
        <v>7.5811499764445012E-2</v>
      </c>
      <c r="J188" s="56">
        <f>SUMPRODUCT(H188:I188,README!$K$5:$L$5)*F188</f>
        <v>4.0602775071361119</v>
      </c>
      <c r="K188" s="56">
        <f>SUMPRODUCT($H188:$I188,README!$K$5:$L$5)*G188</f>
        <v>4.0602775071361119</v>
      </c>
    </row>
    <row r="189" spans="2:11">
      <c r="B189" s="10" t="s">
        <v>106</v>
      </c>
      <c r="C189" s="18" t="s">
        <v>141</v>
      </c>
      <c r="D189" s="18" t="s">
        <v>123</v>
      </c>
      <c r="E189" s="10" t="s">
        <v>49</v>
      </c>
      <c r="F189" s="56">
        <v>28.732340614273351</v>
      </c>
      <c r="G189" s="56">
        <v>28.732340614273351</v>
      </c>
      <c r="H189" s="68">
        <f>VLOOKUP(C189,LookupResPercents!$I$3:$J$22,2,0)</f>
        <v>0.92128811099187002</v>
      </c>
      <c r="I189" s="68">
        <f t="shared" si="3"/>
        <v>7.8711889008129976E-2</v>
      </c>
      <c r="J189" s="56">
        <f>SUMPRODUCT(H189:I189,README!$K$5:$L$5)*F189</f>
        <v>20.208328409374836</v>
      </c>
      <c r="K189" s="56">
        <f>SUMPRODUCT($H189:$I189,README!$K$5:$L$5)*G189</f>
        <v>20.208328409374836</v>
      </c>
    </row>
    <row r="190" spans="2:11">
      <c r="B190" s="10" t="s">
        <v>106</v>
      </c>
      <c r="C190" s="18" t="s">
        <v>141</v>
      </c>
      <c r="D190" s="18" t="s">
        <v>124</v>
      </c>
      <c r="E190" s="10" t="s">
        <v>49</v>
      </c>
      <c r="F190" s="56">
        <v>1.899301759747837</v>
      </c>
      <c r="G190" s="56">
        <v>1.899301759747837</v>
      </c>
      <c r="H190" s="68">
        <f>VLOOKUP(C190,LookupResPercents!$I$3:$J$22,2,0)</f>
        <v>0.92128811099187002</v>
      </c>
      <c r="I190" s="68">
        <f t="shared" si="3"/>
        <v>7.8711889008129976E-2</v>
      </c>
      <c r="J190" s="56">
        <f>SUMPRODUCT(H190:I190,README!$K$5:$L$5)*F190</f>
        <v>1.3358366526680032</v>
      </c>
      <c r="K190" s="56">
        <f>SUMPRODUCT($H190:$I190,README!$K$5:$L$5)*G190</f>
        <v>1.3358366526680032</v>
      </c>
    </row>
    <row r="191" spans="2:11">
      <c r="B191" s="10" t="s">
        <v>106</v>
      </c>
      <c r="C191" s="18" t="s">
        <v>141</v>
      </c>
      <c r="D191" s="18" t="s">
        <v>125</v>
      </c>
      <c r="E191" s="10" t="s">
        <v>49</v>
      </c>
      <c r="F191" s="56">
        <v>2.84129889835592</v>
      </c>
      <c r="G191" s="56">
        <v>2.84129889835592</v>
      </c>
      <c r="H191" s="68">
        <f>VLOOKUP(C191,LookupResPercents!$I$3:$J$22,2,0)</f>
        <v>0.92128811099187002</v>
      </c>
      <c r="I191" s="68">
        <f t="shared" si="3"/>
        <v>7.8711889008129976E-2</v>
      </c>
      <c r="J191" s="56">
        <f>SUMPRODUCT(H191:I191,README!$K$5:$L$5)*F191</f>
        <v>1.9983718701513615</v>
      </c>
      <c r="K191" s="56">
        <f>SUMPRODUCT($H191:$I191,README!$K$5:$L$5)*G191</f>
        <v>1.9983718701513615</v>
      </c>
    </row>
    <row r="192" spans="2:11">
      <c r="B192" s="10" t="s">
        <v>106</v>
      </c>
      <c r="C192" s="18" t="s">
        <v>142</v>
      </c>
      <c r="D192" s="18" t="s">
        <v>123</v>
      </c>
      <c r="E192" s="10" t="s">
        <v>49</v>
      </c>
      <c r="F192" s="56">
        <v>28.647489211319019</v>
      </c>
      <c r="G192" s="56">
        <v>28.647489211319019</v>
      </c>
      <c r="H192" s="68">
        <f>VLOOKUP(C192,LookupResPercents!$I$3:$J$22,2,0)</f>
        <v>0.91342940244849702</v>
      </c>
      <c r="I192" s="68">
        <f t="shared" si="3"/>
        <v>8.6570597551502981E-2</v>
      </c>
      <c r="J192" s="56">
        <f>SUMPRODUCT(H192:I192,README!$K$5:$L$5)*F192</f>
        <v>22.117374058120241</v>
      </c>
      <c r="K192" s="56">
        <f>SUMPRODUCT($H192:$I192,README!$K$5:$L$5)*G192</f>
        <v>22.117374058120241</v>
      </c>
    </row>
    <row r="193" spans="2:12">
      <c r="B193" s="10" t="s">
        <v>106</v>
      </c>
      <c r="C193" s="18" t="s">
        <v>142</v>
      </c>
      <c r="D193" s="18" t="s">
        <v>124</v>
      </c>
      <c r="E193" s="10" t="s">
        <v>49</v>
      </c>
      <c r="F193" s="56">
        <v>1.8432262200383149</v>
      </c>
      <c r="G193" s="56">
        <v>1.8432262200383149</v>
      </c>
      <c r="H193" s="68">
        <f>VLOOKUP(C193,LookupResPercents!$I$3:$J$22,2,0)</f>
        <v>0.91342940244849702</v>
      </c>
      <c r="I193" s="68">
        <f t="shared" si="3"/>
        <v>8.6570597551502981E-2</v>
      </c>
      <c r="J193" s="56">
        <f>SUMPRODUCT(H193:I193,README!$K$5:$L$5)*F193</f>
        <v>1.4230679513168198</v>
      </c>
      <c r="K193" s="56">
        <f>SUMPRODUCT($H193:$I193,README!$K$5:$L$5)*G193</f>
        <v>1.4230679513168198</v>
      </c>
    </row>
    <row r="194" spans="2:12">
      <c r="B194" s="10" t="s">
        <v>106</v>
      </c>
      <c r="C194" s="18" t="s">
        <v>142</v>
      </c>
      <c r="D194" s="18" t="s">
        <v>125</v>
      </c>
      <c r="E194" s="10" t="s">
        <v>49</v>
      </c>
      <c r="F194" s="56">
        <v>3.3757981006635021</v>
      </c>
      <c r="G194" s="56">
        <v>3.3757981006635021</v>
      </c>
      <c r="H194" s="68">
        <f>VLOOKUP(C194,LookupResPercents!$I$3:$J$22,2,0)</f>
        <v>0.91342940244849702</v>
      </c>
      <c r="I194" s="68">
        <f t="shared" si="3"/>
        <v>8.6570597551502981E-2</v>
      </c>
      <c r="J194" s="56">
        <f>SUMPRODUCT(H194:I194,README!$K$5:$L$5)*F194</f>
        <v>2.6062943522312532</v>
      </c>
      <c r="K194" s="56">
        <f>SUMPRODUCT($H194:$I194,README!$K$5:$L$5)*G194</f>
        <v>2.6062943522312532</v>
      </c>
    </row>
    <row r="195" spans="2:12">
      <c r="B195" s="10" t="s">
        <v>106</v>
      </c>
      <c r="C195" s="18" t="s">
        <v>143</v>
      </c>
      <c r="D195" s="18" t="s">
        <v>123</v>
      </c>
      <c r="E195" s="10" t="s">
        <v>49</v>
      </c>
      <c r="F195" s="56">
        <v>40.431426060964327</v>
      </c>
      <c r="G195" s="56">
        <v>40.431426060964327</v>
      </c>
      <c r="H195" s="68">
        <f>VLOOKUP(C195,LookupResPercents!$I$3:$J$22,2,0)</f>
        <v>0.90351165012252299</v>
      </c>
      <c r="I195" s="68">
        <f t="shared" si="3"/>
        <v>9.6488349877477009E-2</v>
      </c>
      <c r="J195" s="56">
        <f>SUMPRODUCT(H195:I195,README!$K$5:$L$5)*F195</f>
        <v>34.721740727855995</v>
      </c>
      <c r="K195" s="56">
        <f>SUMPRODUCT($H195:$I195,README!$K$5:$L$5)*G195</f>
        <v>34.721740727855995</v>
      </c>
    </row>
    <row r="196" spans="2:12">
      <c r="B196" s="10" t="s">
        <v>106</v>
      </c>
      <c r="C196" s="18" t="s">
        <v>143</v>
      </c>
      <c r="D196" s="18" t="s">
        <v>124</v>
      </c>
      <c r="E196" s="10" t="s">
        <v>49</v>
      </c>
      <c r="F196" s="56">
        <v>2.083220227284051</v>
      </c>
      <c r="G196" s="56">
        <v>2.083220227284051</v>
      </c>
      <c r="H196" s="68">
        <f>VLOOKUP(C196,LookupResPercents!$I$3:$J$22,2,0)</f>
        <v>0.90351165012252299</v>
      </c>
      <c r="I196" s="68">
        <f t="shared" si="3"/>
        <v>9.6488349877477009E-2</v>
      </c>
      <c r="J196" s="56">
        <f>SUMPRODUCT(H196:I196,README!$K$5:$L$5)*F196</f>
        <v>1.7890299615382117</v>
      </c>
      <c r="K196" s="56">
        <f>SUMPRODUCT($H196:$I196,README!$K$5:$L$5)*G196</f>
        <v>1.7890299615382117</v>
      </c>
    </row>
    <row r="197" spans="2:12">
      <c r="B197" s="10" t="s">
        <v>106</v>
      </c>
      <c r="C197" s="18" t="s">
        <v>143</v>
      </c>
      <c r="D197" s="18" t="s">
        <v>125</v>
      </c>
      <c r="E197" s="10" t="s">
        <v>49</v>
      </c>
      <c r="F197" s="56">
        <v>2.4156303708396512</v>
      </c>
      <c r="G197" s="56">
        <v>2.4156303708396512</v>
      </c>
      <c r="H197" s="68">
        <f>VLOOKUP(C197,LookupResPercents!$I$3:$J$22,2,0)</f>
        <v>0.90351165012252299</v>
      </c>
      <c r="I197" s="68">
        <f t="shared" si="3"/>
        <v>9.6488349877477009E-2</v>
      </c>
      <c r="J197" s="56">
        <f>SUMPRODUCT(H197:I197,README!$K$5:$L$5)*F197</f>
        <v>2.0744974788709816</v>
      </c>
      <c r="K197" s="56">
        <f>SUMPRODUCT($H197:$I197,README!$K$5:$L$5)*G197</f>
        <v>2.0744974788709816</v>
      </c>
    </row>
    <row r="198" spans="2:12">
      <c r="B198" s="10" t="s">
        <v>106</v>
      </c>
      <c r="C198" s="18" t="s">
        <v>144</v>
      </c>
      <c r="D198" s="18" t="s">
        <v>123</v>
      </c>
      <c r="E198" s="10" t="s">
        <v>49</v>
      </c>
      <c r="F198" s="56">
        <v>35.681051430884743</v>
      </c>
      <c r="G198" s="56">
        <v>35.681051430884743</v>
      </c>
      <c r="H198" s="68">
        <f>VLOOKUP(C198,LookupResPercents!$I$3:$J$22,2,0)</f>
        <v>0.79781699234398895</v>
      </c>
      <c r="I198" s="68">
        <f t="shared" si="3"/>
        <v>0.20218300765601105</v>
      </c>
      <c r="J198" s="56">
        <f>SUMPRODUCT(H198:I198,README!$K$5:$L$5)*F198</f>
        <v>63.621234651960052</v>
      </c>
      <c r="K198" s="56">
        <f>SUMPRODUCT($H198:$I198,README!$K$5:$L$5)*G198</f>
        <v>63.621234651960052</v>
      </c>
    </row>
    <row r="199" spans="2:12">
      <c r="B199" s="10" t="s">
        <v>106</v>
      </c>
      <c r="C199" s="18" t="s">
        <v>144</v>
      </c>
      <c r="D199" s="18" t="s">
        <v>124</v>
      </c>
      <c r="E199" s="10" t="s">
        <v>49</v>
      </c>
      <c r="F199" s="56">
        <v>2.4830526438263472</v>
      </c>
      <c r="G199" s="56">
        <v>2.4830526438263472</v>
      </c>
      <c r="H199" s="68">
        <f>VLOOKUP(C199,LookupResPercents!$I$3:$J$22,2,0)</f>
        <v>0.79781699234398895</v>
      </c>
      <c r="I199" s="68">
        <f t="shared" si="3"/>
        <v>0.20218300765601105</v>
      </c>
      <c r="J199" s="56">
        <f>SUMPRODUCT(H199:I199,README!$K$5:$L$5)*F199</f>
        <v>4.4274164737563257</v>
      </c>
      <c r="K199" s="56">
        <f>SUMPRODUCT($H199:$I199,README!$K$5:$L$5)*G199</f>
        <v>4.4274164737563257</v>
      </c>
    </row>
    <row r="200" spans="2:12">
      <c r="B200" s="10" t="s">
        <v>106</v>
      </c>
      <c r="C200" s="18" t="s">
        <v>144</v>
      </c>
      <c r="D200" s="18" t="s">
        <v>125</v>
      </c>
      <c r="E200" s="10" t="s">
        <v>49</v>
      </c>
      <c r="F200" s="56">
        <v>2.4723060747051679</v>
      </c>
      <c r="G200" s="56">
        <v>2.4723060747051679</v>
      </c>
      <c r="H200" s="68">
        <f>VLOOKUP(C200,LookupResPercents!$I$3:$J$22,2,0)</f>
        <v>0.79781699234398895</v>
      </c>
      <c r="I200" s="68">
        <f t="shared" si="3"/>
        <v>0.20218300765601105</v>
      </c>
      <c r="J200" s="56">
        <f>SUMPRODUCT(H200:I200,README!$K$5:$L$5)*F200</f>
        <v>4.4082547627544395</v>
      </c>
      <c r="K200" s="56">
        <f>SUMPRODUCT($H200:$I200,README!$K$5:$L$5)*G200</f>
        <v>4.4082547627544395</v>
      </c>
    </row>
    <row r="201" spans="2:12" ht="15.75" thickBot="1">
      <c r="F201" s="46">
        <f>SUM(F141:F200)</f>
        <v>994.09663438736288</v>
      </c>
      <c r="G201" s="47">
        <f>SUM(G141:G200)</f>
        <v>994.09663438736288</v>
      </c>
      <c r="H201" s="66"/>
      <c r="I201" s="66"/>
      <c r="J201" s="46">
        <f>SUM(J141:J200)</f>
        <v>762.14951705390718</v>
      </c>
      <c r="K201" s="46">
        <f>SUM(K141:K200)</f>
        <v>762.14951705390718</v>
      </c>
    </row>
    <row r="202" spans="2:12" ht="60.75" thickBot="1">
      <c r="I202" s="67" t="s">
        <v>99</v>
      </c>
      <c r="J202" s="12">
        <f>J201/F201-1</f>
        <v>-0.2333245172652646</v>
      </c>
      <c r="K202" s="12">
        <f>K201/G201-1</f>
        <v>-0.2333245172652646</v>
      </c>
      <c r="L202" t="s">
        <v>100</v>
      </c>
    </row>
    <row r="203" spans="2:12">
      <c r="I203" s="70"/>
      <c r="J203" s="62"/>
    </row>
    <row r="206" spans="2:12">
      <c r="B206" s="13" t="s">
        <v>145</v>
      </c>
      <c r="H206" s="64" t="s">
        <v>33</v>
      </c>
    </row>
    <row r="207" spans="2:12">
      <c r="B207" s="15" t="s">
        <v>108</v>
      </c>
      <c r="C207" s="16" t="s">
        <v>146</v>
      </c>
      <c r="H207" s="64"/>
    </row>
    <row r="208" spans="2:12" ht="47.25" customHeight="1">
      <c r="B208" s="9" t="s">
        <v>37</v>
      </c>
      <c r="C208" s="17" t="s">
        <v>38</v>
      </c>
      <c r="D208" s="17" t="s">
        <v>39</v>
      </c>
      <c r="E208" s="9" t="s">
        <v>40</v>
      </c>
      <c r="F208" s="61" t="s">
        <v>102</v>
      </c>
      <c r="G208" s="61" t="s">
        <v>103</v>
      </c>
      <c r="H208" s="65" t="s">
        <v>43</v>
      </c>
      <c r="I208" s="65" t="s">
        <v>44</v>
      </c>
      <c r="J208" s="61" t="s">
        <v>104</v>
      </c>
      <c r="K208" s="61" t="s">
        <v>105</v>
      </c>
    </row>
    <row r="209" spans="2:11">
      <c r="B209" s="10" t="s">
        <v>106</v>
      </c>
      <c r="C209" s="18" t="s">
        <v>122</v>
      </c>
      <c r="D209" s="18" t="s">
        <v>147</v>
      </c>
      <c r="E209" s="10" t="s">
        <v>49</v>
      </c>
      <c r="F209" s="56">
        <v>10.13402024172666</v>
      </c>
      <c r="G209" s="56">
        <v>10.13402024172666</v>
      </c>
      <c r="H209" s="68">
        <f>VLOOKUP(C209,LookupResPercents!$I$3:$J$22,2,0)</f>
        <v>0.87600459242250195</v>
      </c>
      <c r="I209" s="68">
        <f t="shared" ref="I209:I272" si="4">1-H209</f>
        <v>0.12399540757749805</v>
      </c>
      <c r="J209" s="56">
        <f>IF(H209="",1,SUMPRODUCT(H209:I209,README!$K$5:$L$5))*F209</f>
        <v>11.14056359951735</v>
      </c>
      <c r="K209" s="56">
        <f>IF(H209="",1,SUMPRODUCT(H209:I209,README!$K$5:$L$5))*G209</f>
        <v>11.14056359951735</v>
      </c>
    </row>
    <row r="210" spans="2:11">
      <c r="B210" s="10" t="s">
        <v>106</v>
      </c>
      <c r="C210" s="18" t="s">
        <v>122</v>
      </c>
      <c r="D210" s="18" t="s">
        <v>148</v>
      </c>
      <c r="E210" s="10" t="s">
        <v>49</v>
      </c>
      <c r="F210" s="56">
        <v>27.522770337440981</v>
      </c>
      <c r="G210" s="56">
        <v>27.522770337440981</v>
      </c>
      <c r="H210" s="68">
        <f>VLOOKUP(C210,LookupResPercents!$I$3:$J$22,2,0)</f>
        <v>0.87600459242250195</v>
      </c>
      <c r="I210" s="68">
        <f t="shared" si="4"/>
        <v>0.12399540757749805</v>
      </c>
      <c r="J210" s="56">
        <f>IF(H210="",1,SUMPRODUCT(H210:I210,README!$K$5:$L$5))*F210</f>
        <v>30.2564200648299</v>
      </c>
      <c r="K210" s="56">
        <f>IF(H210="",1,SUMPRODUCT(H210:I210,README!$K$5:$L$5))*G210</f>
        <v>30.2564200648299</v>
      </c>
    </row>
    <row r="211" spans="2:11">
      <c r="B211" s="10" t="s">
        <v>106</v>
      </c>
      <c r="C211" s="18" t="s">
        <v>122</v>
      </c>
      <c r="D211" s="18" t="s">
        <v>149</v>
      </c>
      <c r="E211" s="10" t="s">
        <v>49</v>
      </c>
      <c r="F211" s="56">
        <v>4.0801850519285114</v>
      </c>
      <c r="G211" s="56">
        <v>4.0801850519285114</v>
      </c>
      <c r="H211" s="68">
        <f>VLOOKUP(C211,LookupResPercents!$I$3:$J$22,2,0)</f>
        <v>0.87600459242250195</v>
      </c>
      <c r="I211" s="68">
        <f t="shared" si="4"/>
        <v>0.12399540757749805</v>
      </c>
      <c r="J211" s="56">
        <f>IF(H211="",1,SUMPRODUCT(H211:I211,README!$K$5:$L$5))*F211</f>
        <v>4.4854421033862817</v>
      </c>
      <c r="K211" s="56">
        <f>IF(H211="",1,SUMPRODUCT(H211:I211,README!$K$5:$L$5))*G211</f>
        <v>4.4854421033862817</v>
      </c>
    </row>
    <row r="212" spans="2:11">
      <c r="B212" s="10" t="s">
        <v>106</v>
      </c>
      <c r="C212" s="18" t="s">
        <v>122</v>
      </c>
      <c r="D212" s="18" t="s">
        <v>150</v>
      </c>
      <c r="E212" s="10" t="s">
        <v>49</v>
      </c>
      <c r="F212" s="56">
        <v>3.2379537295383698</v>
      </c>
      <c r="G212" s="56">
        <v>3.2379537295383698</v>
      </c>
      <c r="H212" s="68">
        <f>VLOOKUP(C212,LookupResPercents!$I$3:$J$22,2,0)</f>
        <v>0.87600459242250195</v>
      </c>
      <c r="I212" s="68">
        <f t="shared" si="4"/>
        <v>0.12399540757749805</v>
      </c>
      <c r="J212" s="56">
        <f>IF(H212="",1,SUMPRODUCT(H212:I212,README!$K$5:$L$5))*F212</f>
        <v>3.5595576677149467</v>
      </c>
      <c r="K212" s="56">
        <f>IF(H212="",1,SUMPRODUCT(H212:I212,README!$K$5:$L$5))*G212</f>
        <v>3.5595576677149467</v>
      </c>
    </row>
    <row r="213" spans="2:11">
      <c r="B213" s="10" t="s">
        <v>106</v>
      </c>
      <c r="C213" s="18" t="s">
        <v>122</v>
      </c>
      <c r="D213" s="18" t="s">
        <v>151</v>
      </c>
      <c r="E213" s="10" t="s">
        <v>49</v>
      </c>
      <c r="F213" s="56">
        <v>7.0238755257418503E-2</v>
      </c>
      <c r="G213" s="56">
        <v>7.0238755257418517E-2</v>
      </c>
      <c r="H213" s="68">
        <f>VLOOKUP(C213,LookupResPercents!$I$3:$J$22,2,0)</f>
        <v>0.87600459242250195</v>
      </c>
      <c r="I213" s="68">
        <f t="shared" si="4"/>
        <v>0.12399540757749805</v>
      </c>
      <c r="J213" s="56">
        <f>IF(H213="",1,SUMPRODUCT(H213:I213,README!$K$5:$L$5))*F213</f>
        <v>7.7215093460567263E-2</v>
      </c>
      <c r="K213" s="56">
        <f>IF(H213="",1,SUMPRODUCT(H213:I213,README!$K$5:$L$5))*G213</f>
        <v>7.7215093460567277E-2</v>
      </c>
    </row>
    <row r="214" spans="2:11">
      <c r="B214" s="10" t="s">
        <v>106</v>
      </c>
      <c r="C214" s="18" t="s">
        <v>122</v>
      </c>
      <c r="D214" s="18" t="s">
        <v>152</v>
      </c>
      <c r="E214" s="10" t="s">
        <v>49</v>
      </c>
      <c r="F214" s="56">
        <v>0.1114206143480778</v>
      </c>
      <c r="G214" s="56">
        <v>0.1114206143480778</v>
      </c>
      <c r="H214" s="68">
        <f>VLOOKUP(C214,LookupResPercents!$I$3:$J$22,2,0)</f>
        <v>0.87600459242250195</v>
      </c>
      <c r="I214" s="68">
        <f t="shared" si="4"/>
        <v>0.12399540757749805</v>
      </c>
      <c r="J214" s="56">
        <f>IF(H214="",1,SUMPRODUCT(H214:I214,README!$K$5:$L$5))*F214</f>
        <v>0.12248726673458493</v>
      </c>
      <c r="K214" s="56">
        <f>IF(H214="",1,SUMPRODUCT(H214:I214,README!$K$5:$L$5))*G214</f>
        <v>0.12248726673458493</v>
      </c>
    </row>
    <row r="215" spans="2:11">
      <c r="B215" s="10" t="s">
        <v>106</v>
      </c>
      <c r="C215" s="18" t="s">
        <v>122</v>
      </c>
      <c r="D215" s="18" t="s">
        <v>153</v>
      </c>
      <c r="E215" s="10" t="s">
        <v>49</v>
      </c>
      <c r="F215" s="56">
        <v>9.1581222740089493E-2</v>
      </c>
      <c r="G215" s="56">
        <v>9.1581222740089577E-2</v>
      </c>
      <c r="H215" s="68">
        <f>VLOOKUP(C215,LookupResPercents!$I$3:$J$22,2,0)</f>
        <v>0.87600459242250195</v>
      </c>
      <c r="I215" s="68">
        <f t="shared" si="4"/>
        <v>0.12399540757749805</v>
      </c>
      <c r="J215" s="56">
        <f>IF(H215="",1,SUMPRODUCT(H215:I215,README!$K$5:$L$5))*F215</f>
        <v>0.10067736319063204</v>
      </c>
      <c r="K215" s="56">
        <f>IF(H215="",1,SUMPRODUCT(H215:I215,README!$K$5:$L$5))*G215</f>
        <v>0.10067736319063214</v>
      </c>
    </row>
    <row r="216" spans="2:11">
      <c r="B216" s="10" t="s">
        <v>106</v>
      </c>
      <c r="C216" s="18" t="s">
        <v>122</v>
      </c>
      <c r="D216" s="18" t="s">
        <v>154</v>
      </c>
      <c r="E216" s="10" t="s">
        <v>49</v>
      </c>
      <c r="F216" s="56">
        <v>0.12646281626087061</v>
      </c>
      <c r="G216" s="56">
        <v>0.12646281626087061</v>
      </c>
      <c r="H216" s="68">
        <f>VLOOKUP(C216,LookupResPercents!$I$3:$J$22,2,0)</f>
        <v>0.87600459242250195</v>
      </c>
      <c r="I216" s="68">
        <f t="shared" si="4"/>
        <v>0.12399540757749805</v>
      </c>
      <c r="J216" s="56">
        <f>IF(H216="",1,SUMPRODUCT(H216:I216,README!$K$5:$L$5))*F216</f>
        <v>0.13902350833357519</v>
      </c>
      <c r="K216" s="56">
        <f>IF(H216="",1,SUMPRODUCT(H216:I216,README!$K$5:$L$5))*G216</f>
        <v>0.13902350833357519</v>
      </c>
    </row>
    <row r="217" spans="2:11">
      <c r="B217" s="10" t="s">
        <v>106</v>
      </c>
      <c r="C217" s="18" t="s">
        <v>122</v>
      </c>
      <c r="D217" s="18" t="s">
        <v>155</v>
      </c>
      <c r="E217" s="10" t="s">
        <v>49</v>
      </c>
      <c r="F217" s="56">
        <v>0.1859408233488829</v>
      </c>
      <c r="G217" s="56">
        <v>0.1859408233488829</v>
      </c>
      <c r="H217" s="68">
        <f>VLOOKUP(C217,LookupResPercents!$I$3:$J$22,2,0)</f>
        <v>0.87600459242250195</v>
      </c>
      <c r="I217" s="68">
        <f t="shared" si="4"/>
        <v>0.12399540757749805</v>
      </c>
      <c r="J217" s="56">
        <f>IF(H217="",1,SUMPRODUCT(H217:I217,README!$K$5:$L$5))*F217</f>
        <v>0.20440906164125697</v>
      </c>
      <c r="K217" s="56">
        <f>IF(H217="",1,SUMPRODUCT(H217:I217,README!$K$5:$L$5))*G217</f>
        <v>0.20440906164125697</v>
      </c>
    </row>
    <row r="218" spans="2:11">
      <c r="B218" s="10" t="s">
        <v>106</v>
      </c>
      <c r="C218" s="18" t="s">
        <v>126</v>
      </c>
      <c r="D218" s="18" t="s">
        <v>147</v>
      </c>
      <c r="E218" s="10" t="s">
        <v>49</v>
      </c>
      <c r="F218" s="56">
        <v>50.120380066642781</v>
      </c>
      <c r="G218" s="56">
        <v>50.120380066642781</v>
      </c>
      <c r="H218" s="68">
        <f>VLOOKUP(C218,LookupResPercents!$I$3:$J$22,2,0)</f>
        <v>0.92385993485342</v>
      </c>
      <c r="I218" s="68">
        <f t="shared" si="4"/>
        <v>7.6140065146580005E-2</v>
      </c>
      <c r="J218" s="56">
        <f>IF(H218="",1,SUMPRODUCT(H218:I218,README!$K$5:$L$5))*F218</f>
        <v>34.123982097197</v>
      </c>
      <c r="K218" s="56">
        <f>IF(H218="",1,SUMPRODUCT(H218:I218,README!$K$5:$L$5))*G218</f>
        <v>34.123982097197</v>
      </c>
    </row>
    <row r="219" spans="2:11">
      <c r="B219" s="10" t="s">
        <v>106</v>
      </c>
      <c r="C219" s="18" t="s">
        <v>126</v>
      </c>
      <c r="D219" s="18" t="s">
        <v>148</v>
      </c>
      <c r="E219" s="10" t="s">
        <v>49</v>
      </c>
      <c r="F219" s="56">
        <v>74.196294081786348</v>
      </c>
      <c r="G219" s="56">
        <v>74.196294081786348</v>
      </c>
      <c r="H219" s="68">
        <f>VLOOKUP(C219,LookupResPercents!$I$3:$J$22,2,0)</f>
        <v>0.92385993485342</v>
      </c>
      <c r="I219" s="68">
        <f t="shared" si="4"/>
        <v>7.6140065146580005E-2</v>
      </c>
      <c r="J219" s="56">
        <f>IF(H219="",1,SUMPRODUCT(H219:I219,README!$K$5:$L$5))*F219</f>
        <v>50.515838219078255</v>
      </c>
      <c r="K219" s="56">
        <f>IF(H219="",1,SUMPRODUCT(H219:I219,README!$K$5:$L$5))*G219</f>
        <v>50.515838219078255</v>
      </c>
    </row>
    <row r="220" spans="2:11">
      <c r="B220" s="10" t="s">
        <v>106</v>
      </c>
      <c r="C220" s="18" t="s">
        <v>126</v>
      </c>
      <c r="D220" s="18" t="s">
        <v>149</v>
      </c>
      <c r="E220" s="10" t="s">
        <v>49</v>
      </c>
      <c r="F220" s="56">
        <v>16.589511046086031</v>
      </c>
      <c r="G220" s="56">
        <v>16.589511046086031</v>
      </c>
      <c r="H220" s="68">
        <f>VLOOKUP(C220,LookupResPercents!$I$3:$J$22,2,0)</f>
        <v>0.92385993485342</v>
      </c>
      <c r="I220" s="68">
        <f t="shared" si="4"/>
        <v>7.6140065146580005E-2</v>
      </c>
      <c r="J220" s="56">
        <f>IF(H220="",1,SUMPRODUCT(H220:I220,README!$K$5:$L$5))*F220</f>
        <v>11.294810158765237</v>
      </c>
      <c r="K220" s="56">
        <f>IF(H220="",1,SUMPRODUCT(H220:I220,README!$K$5:$L$5))*G220</f>
        <v>11.294810158765237</v>
      </c>
    </row>
    <row r="221" spans="2:11">
      <c r="B221" s="10" t="s">
        <v>106</v>
      </c>
      <c r="C221" s="18" t="s">
        <v>126</v>
      </c>
      <c r="D221" s="18" t="s">
        <v>150</v>
      </c>
      <c r="E221" s="10" t="s">
        <v>49</v>
      </c>
      <c r="F221" s="56">
        <v>13.87348654481427</v>
      </c>
      <c r="G221" s="56">
        <v>13.87348654481427</v>
      </c>
      <c r="H221" s="68">
        <f>VLOOKUP(C221,LookupResPercents!$I$3:$J$22,2,0)</f>
        <v>0.92385993485342</v>
      </c>
      <c r="I221" s="68">
        <f t="shared" si="4"/>
        <v>7.6140065146580005E-2</v>
      </c>
      <c r="J221" s="56">
        <f>IF(H221="",1,SUMPRODUCT(H221:I221,README!$K$5:$L$5))*F221</f>
        <v>9.445630816275985</v>
      </c>
      <c r="K221" s="56">
        <f>IF(H221="",1,SUMPRODUCT(H221:I221,README!$K$5:$L$5))*G221</f>
        <v>9.445630816275985</v>
      </c>
    </row>
    <row r="222" spans="2:11">
      <c r="B222" s="10" t="s">
        <v>106</v>
      </c>
      <c r="C222" s="18" t="s">
        <v>126</v>
      </c>
      <c r="D222" s="18" t="s">
        <v>151</v>
      </c>
      <c r="E222" s="10" t="s">
        <v>49</v>
      </c>
      <c r="F222" s="56">
        <v>0.77603785402481595</v>
      </c>
      <c r="G222" s="56">
        <v>0.77603785402481595</v>
      </c>
      <c r="H222" s="68">
        <f>VLOOKUP(C222,LookupResPercents!$I$3:$J$22,2,0)</f>
        <v>0.92385993485342</v>
      </c>
      <c r="I222" s="68">
        <f t="shared" si="4"/>
        <v>7.6140065146580005E-2</v>
      </c>
      <c r="J222" s="56">
        <f>IF(H222="",1,SUMPRODUCT(H222:I222,README!$K$5:$L$5))*F222</f>
        <v>0.52835796141766589</v>
      </c>
      <c r="K222" s="56">
        <f>IF(H222="",1,SUMPRODUCT(H222:I222,README!$K$5:$L$5))*G222</f>
        <v>0.52835796141766589</v>
      </c>
    </row>
    <row r="223" spans="2:11">
      <c r="B223" s="10" t="s">
        <v>106</v>
      </c>
      <c r="C223" s="18" t="s">
        <v>126</v>
      </c>
      <c r="D223" s="18" t="s">
        <v>152</v>
      </c>
      <c r="E223" s="10" t="s">
        <v>49</v>
      </c>
      <c r="F223" s="56">
        <v>0.44843803476203281</v>
      </c>
      <c r="G223" s="56">
        <v>0.44843803476203292</v>
      </c>
      <c r="H223" s="68">
        <f>VLOOKUP(C223,LookupResPercents!$I$3:$J$22,2,0)</f>
        <v>0.92385993485342</v>
      </c>
      <c r="I223" s="68">
        <f t="shared" si="4"/>
        <v>7.6140065146580005E-2</v>
      </c>
      <c r="J223" s="56">
        <f>IF(H223="",1,SUMPRODUCT(H223:I223,README!$K$5:$L$5))*F223</f>
        <v>0.30531475319171142</v>
      </c>
      <c r="K223" s="56">
        <f>IF(H223="",1,SUMPRODUCT(H223:I223,README!$K$5:$L$5))*G223</f>
        <v>0.30531475319171153</v>
      </c>
    </row>
    <row r="224" spans="2:11">
      <c r="B224" s="10" t="s">
        <v>106</v>
      </c>
      <c r="C224" s="18" t="s">
        <v>126</v>
      </c>
      <c r="D224" s="18" t="s">
        <v>153</v>
      </c>
      <c r="E224" s="10" t="s">
        <v>49</v>
      </c>
      <c r="F224" s="56">
        <v>0.3245672157603659</v>
      </c>
      <c r="G224" s="56">
        <v>0.32456721576036601</v>
      </c>
      <c r="H224" s="68">
        <f>VLOOKUP(C224,LookupResPercents!$I$3:$J$22,2,0)</f>
        <v>0.92385993485342</v>
      </c>
      <c r="I224" s="68">
        <f t="shared" si="4"/>
        <v>7.6140065146580005E-2</v>
      </c>
      <c r="J224" s="56">
        <f>IF(H224="",1,SUMPRODUCT(H224:I224,README!$K$5:$L$5))*F224</f>
        <v>0.22097848909400092</v>
      </c>
      <c r="K224" s="56">
        <f>IF(H224="",1,SUMPRODUCT(H224:I224,README!$K$5:$L$5))*G224</f>
        <v>0.22097848909400097</v>
      </c>
    </row>
    <row r="225" spans="2:11">
      <c r="B225" s="10" t="s">
        <v>106</v>
      </c>
      <c r="C225" s="18" t="s">
        <v>126</v>
      </c>
      <c r="D225" s="18" t="s">
        <v>154</v>
      </c>
      <c r="E225" s="10" t="s">
        <v>49</v>
      </c>
      <c r="F225" s="56">
        <v>0.81503629672051348</v>
      </c>
      <c r="G225" s="56">
        <v>0.81503629672051348</v>
      </c>
      <c r="H225" s="68">
        <f>VLOOKUP(C225,LookupResPercents!$I$3:$J$22,2,0)</f>
        <v>0.92385993485342</v>
      </c>
      <c r="I225" s="68">
        <f t="shared" si="4"/>
        <v>7.6140065146580005E-2</v>
      </c>
      <c r="J225" s="56">
        <f>IF(H225="",1,SUMPRODUCT(H225:I225,README!$K$5:$L$5))*F225</f>
        <v>0.55490967867513818</v>
      </c>
      <c r="K225" s="56">
        <f>IF(H225="",1,SUMPRODUCT(H225:I225,README!$K$5:$L$5))*G225</f>
        <v>0.55490967867513818</v>
      </c>
    </row>
    <row r="226" spans="2:11">
      <c r="B226" s="10" t="s">
        <v>106</v>
      </c>
      <c r="C226" s="18" t="s">
        <v>126</v>
      </c>
      <c r="D226" s="18" t="s">
        <v>155</v>
      </c>
      <c r="E226" s="10" t="s">
        <v>49</v>
      </c>
      <c r="F226" s="56">
        <v>1.2290105009483121</v>
      </c>
      <c r="G226" s="56">
        <v>1.2290105009483121</v>
      </c>
      <c r="H226" s="68">
        <f>VLOOKUP(C226,LookupResPercents!$I$3:$J$22,2,0)</f>
        <v>0.92385993485342</v>
      </c>
      <c r="I226" s="68">
        <f t="shared" si="4"/>
        <v>7.6140065146580005E-2</v>
      </c>
      <c r="J226" s="56">
        <f>IF(H226="",1,SUMPRODUCT(H226:I226,README!$K$5:$L$5))*F226</f>
        <v>0.83676006199201403</v>
      </c>
      <c r="K226" s="56">
        <f>IF(H226="",1,SUMPRODUCT(H226:I226,README!$K$5:$L$5))*G226</f>
        <v>0.83676006199201403</v>
      </c>
    </row>
    <row r="227" spans="2:11">
      <c r="B227" s="10" t="s">
        <v>106</v>
      </c>
      <c r="C227" s="18" t="s">
        <v>127</v>
      </c>
      <c r="D227" s="18" t="s">
        <v>147</v>
      </c>
      <c r="E227" s="10" t="s">
        <v>49</v>
      </c>
      <c r="F227" s="56">
        <v>38.354586896328897</v>
      </c>
      <c r="G227" s="56">
        <v>38.354586896328897</v>
      </c>
      <c r="H227" s="68">
        <f>VLOOKUP(C227,LookupResPercents!$I$3:$J$22,2,0)</f>
        <v>0.92597124502906003</v>
      </c>
      <c r="I227" s="68">
        <f t="shared" si="4"/>
        <v>7.4028754970939969E-2</v>
      </c>
      <c r="J227" s="56">
        <f>IF(H227="",1,SUMPRODUCT(H227:I227,README!$K$5:$L$5))*F227</f>
        <v>25.405218488918436</v>
      </c>
      <c r="K227" s="56">
        <f>IF(H227="",1,SUMPRODUCT(H227:I227,README!$K$5:$L$5))*G227</f>
        <v>25.405218488918436</v>
      </c>
    </row>
    <row r="228" spans="2:11">
      <c r="B228" s="10" t="s">
        <v>106</v>
      </c>
      <c r="C228" s="18" t="s">
        <v>127</v>
      </c>
      <c r="D228" s="18" t="s">
        <v>148</v>
      </c>
      <c r="E228" s="10" t="s">
        <v>49</v>
      </c>
      <c r="F228" s="56">
        <v>53.975427700676633</v>
      </c>
      <c r="G228" s="56">
        <v>53.975427700676633</v>
      </c>
      <c r="H228" s="68">
        <f>VLOOKUP(C228,LookupResPercents!$I$3:$J$22,2,0)</f>
        <v>0.92597124502906003</v>
      </c>
      <c r="I228" s="68">
        <f t="shared" si="4"/>
        <v>7.4028754970939969E-2</v>
      </c>
      <c r="J228" s="56">
        <f>IF(H228="",1,SUMPRODUCT(H228:I228,README!$K$5:$L$5))*F228</f>
        <v>35.752113234199896</v>
      </c>
      <c r="K228" s="56">
        <f>IF(H228="",1,SUMPRODUCT(H228:I228,README!$K$5:$L$5))*G228</f>
        <v>35.752113234199896</v>
      </c>
    </row>
    <row r="229" spans="2:11">
      <c r="B229" s="10" t="s">
        <v>106</v>
      </c>
      <c r="C229" s="18" t="s">
        <v>127</v>
      </c>
      <c r="D229" s="18" t="s">
        <v>149</v>
      </c>
      <c r="E229" s="10" t="s">
        <v>49</v>
      </c>
      <c r="F229" s="56">
        <v>15.310235504317831</v>
      </c>
      <c r="G229" s="56">
        <v>15.310235504317831</v>
      </c>
      <c r="H229" s="68">
        <f>VLOOKUP(C229,LookupResPercents!$I$3:$J$22,2,0)</f>
        <v>0.92597124502906003</v>
      </c>
      <c r="I229" s="68">
        <f t="shared" si="4"/>
        <v>7.4028754970939969E-2</v>
      </c>
      <c r="J229" s="56">
        <f>IF(H229="",1,SUMPRODUCT(H229:I229,README!$K$5:$L$5))*F229</f>
        <v>10.141156757999655</v>
      </c>
      <c r="K229" s="56">
        <f>IF(H229="",1,SUMPRODUCT(H229:I229,README!$K$5:$L$5))*G229</f>
        <v>10.141156757999655</v>
      </c>
    </row>
    <row r="230" spans="2:11">
      <c r="B230" s="10" t="s">
        <v>106</v>
      </c>
      <c r="C230" s="18" t="s">
        <v>127</v>
      </c>
      <c r="D230" s="18" t="s">
        <v>150</v>
      </c>
      <c r="E230" s="10" t="s">
        <v>49</v>
      </c>
      <c r="F230" s="56">
        <v>11.335505140499439</v>
      </c>
      <c r="G230" s="56">
        <v>11.335505140499439</v>
      </c>
      <c r="H230" s="68">
        <f>VLOOKUP(C230,LookupResPercents!$I$3:$J$22,2,0)</f>
        <v>0.92597124502906003</v>
      </c>
      <c r="I230" s="68">
        <f t="shared" si="4"/>
        <v>7.4028754970939969E-2</v>
      </c>
      <c r="J230" s="56">
        <f>IF(H230="",1,SUMPRODUCT(H230:I230,README!$K$5:$L$5))*F230</f>
        <v>7.5083844744580048</v>
      </c>
      <c r="K230" s="56">
        <f>IF(H230="",1,SUMPRODUCT(H230:I230,README!$K$5:$L$5))*G230</f>
        <v>7.5083844744580048</v>
      </c>
    </row>
    <row r="231" spans="2:11">
      <c r="B231" s="10" t="s">
        <v>106</v>
      </c>
      <c r="C231" s="18" t="s">
        <v>127</v>
      </c>
      <c r="D231" s="18" t="s">
        <v>151</v>
      </c>
      <c r="E231" s="10" t="s">
        <v>49</v>
      </c>
      <c r="F231" s="56">
        <v>1.9389516244640199</v>
      </c>
      <c r="G231" s="56">
        <v>1.938951624464019</v>
      </c>
      <c r="H231" s="68">
        <f>VLOOKUP(C231,LookupResPercents!$I$3:$J$22,2,0)</f>
        <v>0.92597124502906003</v>
      </c>
      <c r="I231" s="68">
        <f t="shared" si="4"/>
        <v>7.4028754970939969E-2</v>
      </c>
      <c r="J231" s="56">
        <f>IF(H231="",1,SUMPRODUCT(H231:I231,README!$K$5:$L$5))*F231</f>
        <v>1.2843180867023396</v>
      </c>
      <c r="K231" s="56">
        <f>IF(H231="",1,SUMPRODUCT(H231:I231,README!$K$5:$L$5))*G231</f>
        <v>1.2843180867023389</v>
      </c>
    </row>
    <row r="232" spans="2:11">
      <c r="B232" s="10" t="s">
        <v>106</v>
      </c>
      <c r="C232" s="18" t="s">
        <v>127</v>
      </c>
      <c r="D232" s="18" t="s">
        <v>152</v>
      </c>
      <c r="E232" s="10" t="s">
        <v>49</v>
      </c>
      <c r="F232" s="56">
        <v>0.35337785611680461</v>
      </c>
      <c r="G232" s="56">
        <v>0.35337785611680472</v>
      </c>
      <c r="H232" s="68">
        <f>VLOOKUP(C232,LookupResPercents!$I$3:$J$22,2,0)</f>
        <v>0.92597124502906003</v>
      </c>
      <c r="I232" s="68">
        <f t="shared" si="4"/>
        <v>7.4028754970939969E-2</v>
      </c>
      <c r="J232" s="56">
        <f>IF(H232="",1,SUMPRODUCT(H232:I232,README!$K$5:$L$5))*F232</f>
        <v>0.23406956951613775</v>
      </c>
      <c r="K232" s="56">
        <f>IF(H232="",1,SUMPRODUCT(H232:I232,README!$K$5:$L$5))*G232</f>
        <v>0.23406956951613783</v>
      </c>
    </row>
    <row r="233" spans="2:11">
      <c r="B233" s="10" t="s">
        <v>106</v>
      </c>
      <c r="C233" s="18" t="s">
        <v>127</v>
      </c>
      <c r="D233" s="18" t="s">
        <v>153</v>
      </c>
      <c r="E233" s="10" t="s">
        <v>49</v>
      </c>
      <c r="F233" s="56">
        <v>0.34772962931374207</v>
      </c>
      <c r="G233" s="56">
        <v>0.34772962931374207</v>
      </c>
      <c r="H233" s="68">
        <f>VLOOKUP(C233,LookupResPercents!$I$3:$J$22,2,0)</f>
        <v>0.92597124502906003</v>
      </c>
      <c r="I233" s="68">
        <f t="shared" si="4"/>
        <v>7.4028754970939969E-2</v>
      </c>
      <c r="J233" s="56">
        <f>IF(H233="",1,SUMPRODUCT(H233:I233,README!$K$5:$L$5))*F233</f>
        <v>0.23032831070934551</v>
      </c>
      <c r="K233" s="56">
        <f>IF(H233="",1,SUMPRODUCT(H233:I233,README!$K$5:$L$5))*G233</f>
        <v>0.23032831070934551</v>
      </c>
    </row>
    <row r="234" spans="2:11">
      <c r="B234" s="10" t="s">
        <v>106</v>
      </c>
      <c r="C234" s="18" t="s">
        <v>127</v>
      </c>
      <c r="D234" s="18" t="s">
        <v>154</v>
      </c>
      <c r="E234" s="10" t="s">
        <v>49</v>
      </c>
      <c r="F234" s="56">
        <v>0.77129856137515396</v>
      </c>
      <c r="G234" s="56">
        <v>0.77129856137515396</v>
      </c>
      <c r="H234" s="68">
        <f>VLOOKUP(C234,LookupResPercents!$I$3:$J$22,2,0)</f>
        <v>0.92597124502906003</v>
      </c>
      <c r="I234" s="68">
        <f t="shared" si="4"/>
        <v>7.4028754970939969E-2</v>
      </c>
      <c r="J234" s="56">
        <f>IF(H234="",1,SUMPRODUCT(H234:I234,README!$K$5:$L$5))*F234</f>
        <v>0.51089087531796062</v>
      </c>
      <c r="K234" s="56">
        <f>IF(H234="",1,SUMPRODUCT(H234:I234,README!$K$5:$L$5))*G234</f>
        <v>0.51089087531796062</v>
      </c>
    </row>
    <row r="235" spans="2:11">
      <c r="B235" s="10" t="s">
        <v>106</v>
      </c>
      <c r="C235" s="18" t="s">
        <v>127</v>
      </c>
      <c r="D235" s="18" t="s">
        <v>155</v>
      </c>
      <c r="E235" s="10" t="s">
        <v>49</v>
      </c>
      <c r="F235" s="56">
        <v>0.78759959191539575</v>
      </c>
      <c r="G235" s="56">
        <v>0.78759959191539575</v>
      </c>
      <c r="H235" s="68">
        <f>VLOOKUP(C235,LookupResPercents!$I$3:$J$22,2,0)</f>
        <v>0.92597124502906003</v>
      </c>
      <c r="I235" s="68">
        <f t="shared" si="4"/>
        <v>7.4028754970939969E-2</v>
      </c>
      <c r="J235" s="56">
        <f>IF(H235="",1,SUMPRODUCT(H235:I235,README!$K$5:$L$5))*F235</f>
        <v>0.52168831249512948</v>
      </c>
      <c r="K235" s="56">
        <f>IF(H235="",1,SUMPRODUCT(H235:I235,README!$K$5:$L$5))*G235</f>
        <v>0.52168831249512948</v>
      </c>
    </row>
    <row r="236" spans="2:11">
      <c r="B236" s="10" t="s">
        <v>106</v>
      </c>
      <c r="C236" s="18" t="s">
        <v>128</v>
      </c>
      <c r="D236" s="18" t="s">
        <v>147</v>
      </c>
      <c r="E236" s="10" t="s">
        <v>49</v>
      </c>
      <c r="F236" s="56">
        <v>45.132584019607869</v>
      </c>
      <c r="G236" s="56">
        <v>45.132584019607869</v>
      </c>
      <c r="H236" s="68">
        <f>VLOOKUP(C236,LookupResPercents!$I$3:$J$22,2,0)</f>
        <v>0.91579796892864296</v>
      </c>
      <c r="I236" s="68">
        <f t="shared" si="4"/>
        <v>8.4202031071357042E-2</v>
      </c>
      <c r="J236" s="56">
        <f>IF(H236="",1,SUMPRODUCT(H236:I236,README!$K$5:$L$5))*F236</f>
        <v>33.909928482448741</v>
      </c>
      <c r="K236" s="56">
        <f>IF(H236="",1,SUMPRODUCT(H236:I236,README!$K$5:$L$5))*G236</f>
        <v>33.909928482448741</v>
      </c>
    </row>
    <row r="237" spans="2:11">
      <c r="B237" s="10" t="s">
        <v>106</v>
      </c>
      <c r="C237" s="18" t="s">
        <v>128</v>
      </c>
      <c r="D237" s="18" t="s">
        <v>148</v>
      </c>
      <c r="E237" s="10" t="s">
        <v>49</v>
      </c>
      <c r="F237" s="56">
        <v>72.456411547161309</v>
      </c>
      <c r="G237" s="56">
        <v>72.456411547161309</v>
      </c>
      <c r="H237" s="68">
        <f>VLOOKUP(C237,LookupResPercents!$I$3:$J$22,2,0)</f>
        <v>0.91579796892864296</v>
      </c>
      <c r="I237" s="68">
        <f t="shared" si="4"/>
        <v>8.4202031071357042E-2</v>
      </c>
      <c r="J237" s="56">
        <f>IF(H237="",1,SUMPRODUCT(H237:I237,README!$K$5:$L$5))*F237</f>
        <v>54.439420809401739</v>
      </c>
      <c r="K237" s="56">
        <f>IF(H237="",1,SUMPRODUCT(H237:I237,README!$K$5:$L$5))*G237</f>
        <v>54.439420809401739</v>
      </c>
    </row>
    <row r="238" spans="2:11">
      <c r="B238" s="10" t="s">
        <v>106</v>
      </c>
      <c r="C238" s="18" t="s">
        <v>128</v>
      </c>
      <c r="D238" s="18" t="s">
        <v>149</v>
      </c>
      <c r="E238" s="10" t="s">
        <v>49</v>
      </c>
      <c r="F238" s="56">
        <v>19.486865803749691</v>
      </c>
      <c r="G238" s="56">
        <v>19.486865803749701</v>
      </c>
      <c r="H238" s="68">
        <f>VLOOKUP(C238,LookupResPercents!$I$3:$J$22,2,0)</f>
        <v>0.91579796892864296</v>
      </c>
      <c r="I238" s="68">
        <f t="shared" si="4"/>
        <v>8.4202031071357042E-2</v>
      </c>
      <c r="J238" s="56">
        <f>IF(H238="",1,SUMPRODUCT(H238:I238,README!$K$5:$L$5))*F238</f>
        <v>14.641267281863231</v>
      </c>
      <c r="K238" s="56">
        <f>IF(H238="",1,SUMPRODUCT(H238:I238,README!$K$5:$L$5))*G238</f>
        <v>14.641267281863239</v>
      </c>
    </row>
    <row r="239" spans="2:11">
      <c r="B239" s="10" t="s">
        <v>106</v>
      </c>
      <c r="C239" s="18" t="s">
        <v>128</v>
      </c>
      <c r="D239" s="18" t="s">
        <v>150</v>
      </c>
      <c r="E239" s="10" t="s">
        <v>49</v>
      </c>
      <c r="F239" s="56">
        <v>10.30258588785874</v>
      </c>
      <c r="G239" s="56">
        <v>10.30258588785874</v>
      </c>
      <c r="H239" s="68">
        <f>VLOOKUP(C239,LookupResPercents!$I$3:$J$22,2,0)</f>
        <v>0.91579796892864296</v>
      </c>
      <c r="I239" s="68">
        <f t="shared" si="4"/>
        <v>8.4202031071357042E-2</v>
      </c>
      <c r="J239" s="56">
        <f>IF(H239="",1,SUMPRODUCT(H239:I239,README!$K$5:$L$5))*F239</f>
        <v>7.7407478040653723</v>
      </c>
      <c r="K239" s="56">
        <f>IF(H239="",1,SUMPRODUCT(H239:I239,README!$K$5:$L$5))*G239</f>
        <v>7.7407478040653723</v>
      </c>
    </row>
    <row r="240" spans="2:11">
      <c r="B240" s="10" t="s">
        <v>106</v>
      </c>
      <c r="C240" s="18" t="s">
        <v>128</v>
      </c>
      <c r="D240" s="18" t="s">
        <v>151</v>
      </c>
      <c r="E240" s="10" t="s">
        <v>49</v>
      </c>
      <c r="F240" s="56">
        <v>1.9643674507627109</v>
      </c>
      <c r="G240" s="56">
        <v>1.9643674507627109</v>
      </c>
      <c r="H240" s="68">
        <f>VLOOKUP(C240,LookupResPercents!$I$3:$J$22,2,0)</f>
        <v>0.91579796892864296</v>
      </c>
      <c r="I240" s="68">
        <f t="shared" si="4"/>
        <v>8.4202031071357042E-2</v>
      </c>
      <c r="J240" s="56">
        <f>IF(H240="",1,SUMPRODUCT(H240:I240,README!$K$5:$L$5))*F240</f>
        <v>1.4759083977924743</v>
      </c>
      <c r="K240" s="56">
        <f>IF(H240="",1,SUMPRODUCT(H240:I240,README!$K$5:$L$5))*G240</f>
        <v>1.4759083977924743</v>
      </c>
    </row>
    <row r="241" spans="2:11">
      <c r="B241" s="10" t="s">
        <v>106</v>
      </c>
      <c r="C241" s="18" t="s">
        <v>128</v>
      </c>
      <c r="D241" s="18" t="s">
        <v>152</v>
      </c>
      <c r="E241" s="10" t="s">
        <v>49</v>
      </c>
      <c r="F241" s="56">
        <v>0.39364963734895708</v>
      </c>
      <c r="G241" s="56">
        <v>0.39364963734895708</v>
      </c>
      <c r="H241" s="68">
        <f>VLOOKUP(C241,LookupResPercents!$I$3:$J$22,2,0)</f>
        <v>0.91579796892864296</v>
      </c>
      <c r="I241" s="68">
        <f t="shared" si="4"/>
        <v>8.4202031071357042E-2</v>
      </c>
      <c r="J241" s="56">
        <f>IF(H241="",1,SUMPRODUCT(H241:I241,README!$K$5:$L$5))*F241</f>
        <v>0.29576483021326011</v>
      </c>
      <c r="K241" s="56">
        <f>IF(H241="",1,SUMPRODUCT(H241:I241,README!$K$5:$L$5))*G241</f>
        <v>0.29576483021326011</v>
      </c>
    </row>
    <row r="242" spans="2:11">
      <c r="B242" s="10" t="s">
        <v>106</v>
      </c>
      <c r="C242" s="18" t="s">
        <v>128</v>
      </c>
      <c r="D242" s="18" t="s">
        <v>153</v>
      </c>
      <c r="E242" s="10" t="s">
        <v>49</v>
      </c>
      <c r="F242" s="56">
        <v>0.122556447631524</v>
      </c>
      <c r="G242" s="56">
        <v>0.122556447631524</v>
      </c>
      <c r="H242" s="68">
        <f>VLOOKUP(C242,LookupResPercents!$I$3:$J$22,2,0)</f>
        <v>0.91579796892864296</v>
      </c>
      <c r="I242" s="68">
        <f t="shared" si="4"/>
        <v>8.4202031071357042E-2</v>
      </c>
      <c r="J242" s="56">
        <f>IF(H242="",1,SUMPRODUCT(H242:I242,README!$K$5:$L$5))*F242</f>
        <v>9.2081596135564256E-2</v>
      </c>
      <c r="K242" s="56">
        <f>IF(H242="",1,SUMPRODUCT(H242:I242,README!$K$5:$L$5))*G242</f>
        <v>9.2081596135564256E-2</v>
      </c>
    </row>
    <row r="243" spans="2:11">
      <c r="B243" s="10" t="s">
        <v>106</v>
      </c>
      <c r="C243" s="18" t="s">
        <v>128</v>
      </c>
      <c r="D243" s="18" t="s">
        <v>154</v>
      </c>
      <c r="E243" s="10" t="s">
        <v>49</v>
      </c>
      <c r="F243" s="56">
        <v>0.75681966379801813</v>
      </c>
      <c r="G243" s="56">
        <v>0.75681966379801813</v>
      </c>
      <c r="H243" s="68">
        <f>VLOOKUP(C243,LookupResPercents!$I$3:$J$22,2,0)</f>
        <v>0.91579796892864296</v>
      </c>
      <c r="I243" s="68">
        <f t="shared" si="4"/>
        <v>8.4202031071357042E-2</v>
      </c>
      <c r="J243" s="56">
        <f>IF(H243="",1,SUMPRODUCT(H243:I243,README!$K$5:$L$5))*F243</f>
        <v>0.56862910092522267</v>
      </c>
      <c r="K243" s="56">
        <f>IF(H243="",1,SUMPRODUCT(H243:I243,README!$K$5:$L$5))*G243</f>
        <v>0.56862910092522267</v>
      </c>
    </row>
    <row r="244" spans="2:11">
      <c r="B244" s="10" t="s">
        <v>106</v>
      </c>
      <c r="C244" s="18" t="s">
        <v>128</v>
      </c>
      <c r="D244" s="18" t="s">
        <v>155</v>
      </c>
      <c r="E244" s="10" t="s">
        <v>49</v>
      </c>
      <c r="F244" s="56">
        <v>0.95207619317863057</v>
      </c>
      <c r="G244" s="56">
        <v>0.95207619317863057</v>
      </c>
      <c r="H244" s="68">
        <f>VLOOKUP(C244,LookupResPercents!$I$3:$J$22,2,0)</f>
        <v>0.91579796892864296</v>
      </c>
      <c r="I244" s="68">
        <f t="shared" si="4"/>
        <v>8.4202031071357042E-2</v>
      </c>
      <c r="J244" s="56">
        <f>IF(H244="",1,SUMPRODUCT(H244:I244,README!$K$5:$L$5))*F244</f>
        <v>0.71533319710883947</v>
      </c>
      <c r="K244" s="56">
        <f>IF(H244="",1,SUMPRODUCT(H244:I244,README!$K$5:$L$5))*G244</f>
        <v>0.71533319710883947</v>
      </c>
    </row>
    <row r="245" spans="2:11">
      <c r="B245" s="10" t="s">
        <v>106</v>
      </c>
      <c r="C245" s="18" t="s">
        <v>129</v>
      </c>
      <c r="D245" s="18" t="s">
        <v>147</v>
      </c>
      <c r="E245" s="10" t="s">
        <v>49</v>
      </c>
      <c r="F245" s="56">
        <v>39.729941293910088</v>
      </c>
      <c r="G245" s="56">
        <v>39.729941293910088</v>
      </c>
      <c r="H245" s="68">
        <f>VLOOKUP(C245,LookupResPercents!$I$3:$J$22,2,0)</f>
        <v>0.93045653533458395</v>
      </c>
      <c r="I245" s="68">
        <f t="shared" si="4"/>
        <v>6.9543464665416055E-2</v>
      </c>
      <c r="J245" s="56">
        <f>IF(H245="",1,SUMPRODUCT(H245:I245,README!$K$5:$L$5))*F245</f>
        <v>24.757906091396393</v>
      </c>
      <c r="K245" s="56">
        <f>IF(H245="",1,SUMPRODUCT(H245:I245,README!$K$5:$L$5))*G245</f>
        <v>24.757906091396393</v>
      </c>
    </row>
    <row r="246" spans="2:11">
      <c r="B246" s="10" t="s">
        <v>106</v>
      </c>
      <c r="C246" s="18" t="s">
        <v>129</v>
      </c>
      <c r="D246" s="18" t="s">
        <v>148</v>
      </c>
      <c r="E246" s="10" t="s">
        <v>49</v>
      </c>
      <c r="F246" s="56">
        <v>73.847330323593383</v>
      </c>
      <c r="G246" s="56">
        <v>73.847330323593383</v>
      </c>
      <c r="H246" s="68">
        <f>VLOOKUP(C246,LookupResPercents!$I$3:$J$22,2,0)</f>
        <v>0.93045653533458395</v>
      </c>
      <c r="I246" s="68">
        <f t="shared" si="4"/>
        <v>6.9543464665416055E-2</v>
      </c>
      <c r="J246" s="56">
        <f>IF(H246="",1,SUMPRODUCT(H246:I246,README!$K$5:$L$5))*F246</f>
        <v>46.018322950104675</v>
      </c>
      <c r="K246" s="56">
        <f>IF(H246="",1,SUMPRODUCT(H246:I246,README!$K$5:$L$5))*G246</f>
        <v>46.018322950104675</v>
      </c>
    </row>
    <row r="247" spans="2:11">
      <c r="B247" s="10" t="s">
        <v>106</v>
      </c>
      <c r="C247" s="18" t="s">
        <v>129</v>
      </c>
      <c r="D247" s="18" t="s">
        <v>149</v>
      </c>
      <c r="E247" s="10" t="s">
        <v>49</v>
      </c>
      <c r="F247" s="56">
        <v>23.169370554977121</v>
      </c>
      <c r="G247" s="56">
        <v>23.169370554977121</v>
      </c>
      <c r="H247" s="68">
        <f>VLOOKUP(C247,LookupResPercents!$I$3:$J$22,2,0)</f>
        <v>0.93045653533458395</v>
      </c>
      <c r="I247" s="68">
        <f t="shared" si="4"/>
        <v>6.9543464665416055E-2</v>
      </c>
      <c r="J247" s="56">
        <f>IF(H247="",1,SUMPRODUCT(H247:I247,README!$K$5:$L$5))*F247</f>
        <v>14.438105914966833</v>
      </c>
      <c r="K247" s="56">
        <f>IF(H247="",1,SUMPRODUCT(H247:I247,README!$K$5:$L$5))*G247</f>
        <v>14.438105914966833</v>
      </c>
    </row>
    <row r="248" spans="2:11">
      <c r="B248" s="10" t="s">
        <v>106</v>
      </c>
      <c r="C248" s="18" t="s">
        <v>129</v>
      </c>
      <c r="D248" s="18" t="s">
        <v>150</v>
      </c>
      <c r="E248" s="10" t="s">
        <v>49</v>
      </c>
      <c r="F248" s="56">
        <v>19.79287256500621</v>
      </c>
      <c r="G248" s="56">
        <v>19.79287256500621</v>
      </c>
      <c r="H248" s="68">
        <f>VLOOKUP(C248,LookupResPercents!$I$3:$J$22,2,0)</f>
        <v>0.93045653533458395</v>
      </c>
      <c r="I248" s="68">
        <f t="shared" si="4"/>
        <v>6.9543464665416055E-2</v>
      </c>
      <c r="J248" s="56">
        <f>IF(H248="",1,SUMPRODUCT(H248:I248,README!$K$5:$L$5))*F248</f>
        <v>12.334024775377982</v>
      </c>
      <c r="K248" s="56">
        <f>IF(H248="",1,SUMPRODUCT(H248:I248,README!$K$5:$L$5))*G248</f>
        <v>12.334024775377982</v>
      </c>
    </row>
    <row r="249" spans="2:11">
      <c r="B249" s="10" t="s">
        <v>106</v>
      </c>
      <c r="C249" s="18" t="s">
        <v>129</v>
      </c>
      <c r="D249" s="18" t="s">
        <v>151</v>
      </c>
      <c r="E249" s="10" t="s">
        <v>49</v>
      </c>
      <c r="F249" s="56">
        <v>4.5692214043572692</v>
      </c>
      <c r="G249" s="56">
        <v>4.5692214043572692</v>
      </c>
      <c r="H249" s="68">
        <f>VLOOKUP(C249,LookupResPercents!$I$3:$J$22,2,0)</f>
        <v>0.93045653533458395</v>
      </c>
      <c r="I249" s="68">
        <f t="shared" si="4"/>
        <v>6.9543464665416055E-2</v>
      </c>
      <c r="J249" s="56">
        <f>IF(H249="",1,SUMPRODUCT(H249:I249,README!$K$5:$L$5))*F249</f>
        <v>2.8473325344987512</v>
      </c>
      <c r="K249" s="56">
        <f>IF(H249="",1,SUMPRODUCT(H249:I249,README!$K$5:$L$5))*G249</f>
        <v>2.8473325344987512</v>
      </c>
    </row>
    <row r="250" spans="2:11">
      <c r="B250" s="10" t="s">
        <v>106</v>
      </c>
      <c r="C250" s="18" t="s">
        <v>129</v>
      </c>
      <c r="D250" s="18" t="s">
        <v>152</v>
      </c>
      <c r="E250" s="10" t="s">
        <v>49</v>
      </c>
      <c r="F250" s="56">
        <v>0.40887241343274011</v>
      </c>
      <c r="G250" s="56">
        <v>0.40887241343274022</v>
      </c>
      <c r="H250" s="68">
        <f>VLOOKUP(C250,LookupResPercents!$I$3:$J$22,2,0)</f>
        <v>0.93045653533458395</v>
      </c>
      <c r="I250" s="68">
        <f t="shared" si="4"/>
        <v>6.9543464665416055E-2</v>
      </c>
      <c r="J250" s="56">
        <f>IF(H250="",1,SUMPRODUCT(H250:I250,README!$K$5:$L$5))*F250</f>
        <v>0.25479083244157813</v>
      </c>
      <c r="K250" s="56">
        <f>IF(H250="",1,SUMPRODUCT(H250:I250,README!$K$5:$L$5))*G250</f>
        <v>0.25479083244157819</v>
      </c>
    </row>
    <row r="251" spans="2:11">
      <c r="B251" s="10" t="s">
        <v>106</v>
      </c>
      <c r="C251" s="18" t="s">
        <v>129</v>
      </c>
      <c r="D251" s="18" t="s">
        <v>153</v>
      </c>
      <c r="E251" s="10" t="s">
        <v>49</v>
      </c>
      <c r="F251" s="56">
        <v>0.1241645889450833</v>
      </c>
      <c r="G251" s="56">
        <v>0.1241645889450833</v>
      </c>
      <c r="H251" s="68">
        <f>VLOOKUP(C251,LookupResPercents!$I$3:$J$22,2,0)</f>
        <v>0.93045653533458395</v>
      </c>
      <c r="I251" s="68">
        <f t="shared" si="4"/>
        <v>6.9543464665416055E-2</v>
      </c>
      <c r="J251" s="56">
        <f>IF(H251="",1,SUMPRODUCT(H251:I251,README!$K$5:$L$5))*F251</f>
        <v>7.7373767311617103E-2</v>
      </c>
      <c r="K251" s="56">
        <f>IF(H251="",1,SUMPRODUCT(H251:I251,README!$K$5:$L$5))*G251</f>
        <v>7.7373767311617103E-2</v>
      </c>
    </row>
    <row r="252" spans="2:11">
      <c r="B252" s="10" t="s">
        <v>106</v>
      </c>
      <c r="C252" s="18" t="s">
        <v>129</v>
      </c>
      <c r="D252" s="18" t="s">
        <v>154</v>
      </c>
      <c r="E252" s="10" t="s">
        <v>49</v>
      </c>
      <c r="F252" s="56">
        <v>1.150613778583107</v>
      </c>
      <c r="G252" s="56">
        <v>1.150613778583107</v>
      </c>
      <c r="H252" s="68">
        <f>VLOOKUP(C252,LookupResPercents!$I$3:$J$22,2,0)</f>
        <v>0.93045653533458395</v>
      </c>
      <c r="I252" s="68">
        <f t="shared" si="4"/>
        <v>6.9543464665416055E-2</v>
      </c>
      <c r="J252" s="56">
        <f>IF(H252="",1,SUMPRODUCT(H252:I252,README!$K$5:$L$5))*F252</f>
        <v>0.71701057061450668</v>
      </c>
      <c r="K252" s="56">
        <f>IF(H252="",1,SUMPRODUCT(H252:I252,README!$K$5:$L$5))*G252</f>
        <v>0.71701057061450668</v>
      </c>
    </row>
    <row r="253" spans="2:11">
      <c r="B253" s="10" t="s">
        <v>106</v>
      </c>
      <c r="C253" s="18" t="s">
        <v>129</v>
      </c>
      <c r="D253" s="18" t="s">
        <v>155</v>
      </c>
      <c r="E253" s="10" t="s">
        <v>49</v>
      </c>
      <c r="F253" s="56">
        <v>1.4159726043837859</v>
      </c>
      <c r="G253" s="56">
        <v>1.4159726043837859</v>
      </c>
      <c r="H253" s="68">
        <f>VLOOKUP(C253,LookupResPercents!$I$3:$J$22,2,0)</f>
        <v>0.93045653533458395</v>
      </c>
      <c r="I253" s="68">
        <f t="shared" si="4"/>
        <v>6.9543464665416055E-2</v>
      </c>
      <c r="J253" s="56">
        <f>IF(H253="",1,SUMPRODUCT(H253:I253,README!$K$5:$L$5))*F253</f>
        <v>0.88237021313437747</v>
      </c>
      <c r="K253" s="56">
        <f>IF(H253="",1,SUMPRODUCT(H253:I253,README!$K$5:$L$5))*G253</f>
        <v>0.88237021313437747</v>
      </c>
    </row>
    <row r="254" spans="2:11">
      <c r="B254" s="10" t="s">
        <v>106</v>
      </c>
      <c r="C254" s="18" t="s">
        <v>130</v>
      </c>
      <c r="D254" s="18" t="s">
        <v>147</v>
      </c>
      <c r="E254" s="10" t="s">
        <v>49</v>
      </c>
      <c r="F254" s="56">
        <v>39.611456720585082</v>
      </c>
      <c r="G254" s="56">
        <v>39.611456720585068</v>
      </c>
      <c r="H254" s="68">
        <f>VLOOKUP(C254,LookupResPercents!$I$3:$J$22,2,0)</f>
        <v>0.93624643937391705</v>
      </c>
      <c r="I254" s="68">
        <f t="shared" si="4"/>
        <v>6.375356062608295E-2</v>
      </c>
      <c r="J254" s="56">
        <f>IF(H254="",1,SUMPRODUCT(H254:I254,README!$K$5:$L$5))*F254</f>
        <v>22.67849496189406</v>
      </c>
      <c r="K254" s="56">
        <f>IF(H254="",1,SUMPRODUCT(H254:I254,README!$K$5:$L$5))*G254</f>
        <v>22.678494961894053</v>
      </c>
    </row>
    <row r="255" spans="2:11">
      <c r="B255" s="10" t="s">
        <v>106</v>
      </c>
      <c r="C255" s="18" t="s">
        <v>130</v>
      </c>
      <c r="D255" s="18" t="s">
        <v>148</v>
      </c>
      <c r="E255" s="10" t="s">
        <v>49</v>
      </c>
      <c r="F255" s="56">
        <v>62.783475581692947</v>
      </c>
      <c r="G255" s="56">
        <v>62.783475581692947</v>
      </c>
      <c r="H255" s="68">
        <f>VLOOKUP(C255,LookupResPercents!$I$3:$J$22,2,0)</f>
        <v>0.93624643937391705</v>
      </c>
      <c r="I255" s="68">
        <f t="shared" si="4"/>
        <v>6.375356062608295E-2</v>
      </c>
      <c r="J255" s="56">
        <f>IF(H255="",1,SUMPRODUCT(H255:I255,README!$K$5:$L$5))*F255</f>
        <v>35.945023297507035</v>
      </c>
      <c r="K255" s="56">
        <f>IF(H255="",1,SUMPRODUCT(H255:I255,README!$K$5:$L$5))*G255</f>
        <v>35.945023297507035</v>
      </c>
    </row>
    <row r="256" spans="2:11">
      <c r="B256" s="10" t="s">
        <v>106</v>
      </c>
      <c r="C256" s="18" t="s">
        <v>130</v>
      </c>
      <c r="D256" s="18" t="s">
        <v>149</v>
      </c>
      <c r="E256" s="10" t="s">
        <v>49</v>
      </c>
      <c r="F256" s="56">
        <v>19.844106661213079</v>
      </c>
      <c r="G256" s="56">
        <v>19.844106661213079</v>
      </c>
      <c r="H256" s="68">
        <f>VLOOKUP(C256,LookupResPercents!$I$3:$J$22,2,0)</f>
        <v>0.93624643937391705</v>
      </c>
      <c r="I256" s="68">
        <f t="shared" si="4"/>
        <v>6.375356062608295E-2</v>
      </c>
      <c r="J256" s="56">
        <f>IF(H256="",1,SUMPRODUCT(H256:I256,README!$K$5:$L$5))*F256</f>
        <v>11.36121996507484</v>
      </c>
      <c r="K256" s="56">
        <f>IF(H256="",1,SUMPRODUCT(H256:I256,README!$K$5:$L$5))*G256</f>
        <v>11.36121996507484</v>
      </c>
    </row>
    <row r="257" spans="2:11">
      <c r="B257" s="10" t="s">
        <v>106</v>
      </c>
      <c r="C257" s="18" t="s">
        <v>130</v>
      </c>
      <c r="D257" s="18" t="s">
        <v>150</v>
      </c>
      <c r="E257" s="10" t="s">
        <v>49</v>
      </c>
      <c r="F257" s="56">
        <v>14.678615908902779</v>
      </c>
      <c r="G257" s="56">
        <v>14.678615908902779</v>
      </c>
      <c r="H257" s="68">
        <f>VLOOKUP(C257,LookupResPercents!$I$3:$J$22,2,0)</f>
        <v>0.93624643937391705</v>
      </c>
      <c r="I257" s="68">
        <f t="shared" si="4"/>
        <v>6.375356062608295E-2</v>
      </c>
      <c r="J257" s="56">
        <f>IF(H257="",1,SUMPRODUCT(H257:I257,README!$K$5:$L$5))*F257</f>
        <v>8.4038544526597949</v>
      </c>
      <c r="K257" s="56">
        <f>IF(H257="",1,SUMPRODUCT(H257:I257,README!$K$5:$L$5))*G257</f>
        <v>8.4038544526597949</v>
      </c>
    </row>
    <row r="258" spans="2:11">
      <c r="B258" s="10" t="s">
        <v>106</v>
      </c>
      <c r="C258" s="18" t="s">
        <v>130</v>
      </c>
      <c r="D258" s="18" t="s">
        <v>151</v>
      </c>
      <c r="E258" s="10" t="s">
        <v>49</v>
      </c>
      <c r="F258" s="56">
        <v>5.0503595681158444</v>
      </c>
      <c r="G258" s="56">
        <v>5.0503595681158444</v>
      </c>
      <c r="H258" s="68">
        <f>VLOOKUP(C258,LookupResPercents!$I$3:$J$22,2,0)</f>
        <v>0.93624643937391705</v>
      </c>
      <c r="I258" s="68">
        <f t="shared" si="4"/>
        <v>6.375356062608295E-2</v>
      </c>
      <c r="J258" s="56">
        <f>IF(H258="",1,SUMPRODUCT(H258:I258,README!$K$5:$L$5))*F258</f>
        <v>2.8914501889991819</v>
      </c>
      <c r="K258" s="56">
        <f>IF(H258="",1,SUMPRODUCT(H258:I258,README!$K$5:$L$5))*G258</f>
        <v>2.8914501889991819</v>
      </c>
    </row>
    <row r="259" spans="2:11">
      <c r="B259" s="10" t="s">
        <v>106</v>
      </c>
      <c r="C259" s="18" t="s">
        <v>130</v>
      </c>
      <c r="D259" s="18" t="s">
        <v>152</v>
      </c>
      <c r="E259" s="10" t="s">
        <v>49</v>
      </c>
      <c r="F259" s="56">
        <v>0.22338099959870431</v>
      </c>
      <c r="G259" s="56">
        <v>0.22338099959870431</v>
      </c>
      <c r="H259" s="68">
        <f>VLOOKUP(C259,LookupResPercents!$I$3:$J$22,2,0)</f>
        <v>0.93624643937391705</v>
      </c>
      <c r="I259" s="68">
        <f t="shared" si="4"/>
        <v>6.375356062608295E-2</v>
      </c>
      <c r="J259" s="56">
        <f>IF(H259="",1,SUMPRODUCT(H259:I259,README!$K$5:$L$5))*F259</f>
        <v>0.12789090059769073</v>
      </c>
      <c r="K259" s="56">
        <f>IF(H259="",1,SUMPRODUCT(H259:I259,README!$K$5:$L$5))*G259</f>
        <v>0.12789090059769073</v>
      </c>
    </row>
    <row r="260" spans="2:11">
      <c r="B260" s="10" t="s">
        <v>106</v>
      </c>
      <c r="C260" s="18" t="s">
        <v>130</v>
      </c>
      <c r="D260" s="18" t="s">
        <v>153</v>
      </c>
      <c r="E260" s="10" t="s">
        <v>49</v>
      </c>
      <c r="F260" s="56">
        <v>0.407502258459504</v>
      </c>
      <c r="G260" s="56">
        <v>0.407502258459504</v>
      </c>
      <c r="H260" s="68">
        <f>VLOOKUP(C260,LookupResPercents!$I$3:$J$22,2,0)</f>
        <v>0.93624643937391705</v>
      </c>
      <c r="I260" s="68">
        <f t="shared" si="4"/>
        <v>6.375356062608295E-2</v>
      </c>
      <c r="J260" s="56">
        <f>IF(H260="",1,SUMPRODUCT(H260:I260,README!$K$5:$L$5))*F260</f>
        <v>0.23330467194435989</v>
      </c>
      <c r="K260" s="56">
        <f>IF(H260="",1,SUMPRODUCT(H260:I260,README!$K$5:$L$5))*G260</f>
        <v>0.23330467194435989</v>
      </c>
    </row>
    <row r="261" spans="2:11">
      <c r="B261" s="10" t="s">
        <v>106</v>
      </c>
      <c r="C261" s="18" t="s">
        <v>130</v>
      </c>
      <c r="D261" s="18" t="s">
        <v>154</v>
      </c>
      <c r="E261" s="10" t="s">
        <v>49</v>
      </c>
      <c r="F261" s="56">
        <v>1.00070034944249</v>
      </c>
      <c r="G261" s="56">
        <v>1.00070034944249</v>
      </c>
      <c r="H261" s="68">
        <f>VLOOKUP(C261,LookupResPercents!$I$3:$J$22,2,0)</f>
        <v>0.93624643937391705</v>
      </c>
      <c r="I261" s="68">
        <f t="shared" si="4"/>
        <v>6.375356062608295E-2</v>
      </c>
      <c r="J261" s="56">
        <f>IF(H261="",1,SUMPRODUCT(H261:I261,README!$K$5:$L$5))*F261</f>
        <v>0.57292459586328304</v>
      </c>
      <c r="K261" s="56">
        <f>IF(H261="",1,SUMPRODUCT(H261:I261,README!$K$5:$L$5))*G261</f>
        <v>0.57292459586328304</v>
      </c>
    </row>
    <row r="262" spans="2:11">
      <c r="B262" s="10" t="s">
        <v>106</v>
      </c>
      <c r="C262" s="18" t="s">
        <v>130</v>
      </c>
      <c r="D262" s="18" t="s">
        <v>155</v>
      </c>
      <c r="E262" s="10" t="s">
        <v>49</v>
      </c>
      <c r="F262" s="56">
        <v>1.5766330828484989</v>
      </c>
      <c r="G262" s="56">
        <v>1.5766330828484989</v>
      </c>
      <c r="H262" s="68">
        <f>VLOOKUP(C262,LookupResPercents!$I$3:$J$22,2,0)</f>
        <v>0.93624643937391705</v>
      </c>
      <c r="I262" s="68">
        <f t="shared" si="4"/>
        <v>6.375356062608295E-2</v>
      </c>
      <c r="J262" s="56">
        <f>IF(H262="",1,SUMPRODUCT(H262:I262,README!$K$5:$L$5))*F262</f>
        <v>0.90265969460178574</v>
      </c>
      <c r="K262" s="56">
        <f>IF(H262="",1,SUMPRODUCT(H262:I262,README!$K$5:$L$5))*G262</f>
        <v>0.90265969460178574</v>
      </c>
    </row>
    <row r="263" spans="2:11">
      <c r="B263" s="10" t="s">
        <v>106</v>
      </c>
      <c r="C263" s="18" t="s">
        <v>131</v>
      </c>
      <c r="D263" s="18" t="s">
        <v>147</v>
      </c>
      <c r="E263" s="10" t="s">
        <v>49</v>
      </c>
      <c r="F263" s="56">
        <v>37.154715996549292</v>
      </c>
      <c r="G263" s="56">
        <v>37.154715996549292</v>
      </c>
      <c r="H263" s="68">
        <f>VLOOKUP(C263,LookupResPercents!$I$3:$J$22,2,0)</f>
        <v>0.92541694462975299</v>
      </c>
      <c r="I263" s="68">
        <f t="shared" si="4"/>
        <v>7.4583055370247009E-2</v>
      </c>
      <c r="J263" s="56">
        <f>IF(H263="",1,SUMPRODUCT(H263:I263,README!$K$5:$L$5))*F263</f>
        <v>24.790547820221182</v>
      </c>
      <c r="K263" s="56">
        <f>IF(H263="",1,SUMPRODUCT(H263:I263,README!$K$5:$L$5))*G263</f>
        <v>24.790547820221182</v>
      </c>
    </row>
    <row r="264" spans="2:11">
      <c r="B264" s="10" t="s">
        <v>106</v>
      </c>
      <c r="C264" s="18" t="s">
        <v>131</v>
      </c>
      <c r="D264" s="18" t="s">
        <v>148</v>
      </c>
      <c r="E264" s="10" t="s">
        <v>49</v>
      </c>
      <c r="F264" s="56">
        <v>66.454077326208647</v>
      </c>
      <c r="G264" s="56">
        <v>66.454077326208647</v>
      </c>
      <c r="H264" s="68">
        <f>VLOOKUP(C264,LookupResPercents!$I$3:$J$22,2,0)</f>
        <v>0.92541694462975299</v>
      </c>
      <c r="I264" s="68">
        <f t="shared" si="4"/>
        <v>7.4583055370247009E-2</v>
      </c>
      <c r="J264" s="56">
        <f>IF(H264="",1,SUMPRODUCT(H264:I264,README!$K$5:$L$5))*F264</f>
        <v>44.339808221305077</v>
      </c>
      <c r="K264" s="56">
        <f>IF(H264="",1,SUMPRODUCT(H264:I264,README!$K$5:$L$5))*G264</f>
        <v>44.339808221305077</v>
      </c>
    </row>
    <row r="265" spans="2:11">
      <c r="B265" s="10" t="s">
        <v>106</v>
      </c>
      <c r="C265" s="18" t="s">
        <v>131</v>
      </c>
      <c r="D265" s="18" t="s">
        <v>149</v>
      </c>
      <c r="E265" s="10" t="s">
        <v>49</v>
      </c>
      <c r="F265" s="56">
        <v>22.948093971032549</v>
      </c>
      <c r="G265" s="56">
        <v>22.948093971032549</v>
      </c>
      <c r="H265" s="68">
        <f>VLOOKUP(C265,LookupResPercents!$I$3:$J$22,2,0)</f>
        <v>0.92541694462975299</v>
      </c>
      <c r="I265" s="68">
        <f t="shared" si="4"/>
        <v>7.4583055370247009E-2</v>
      </c>
      <c r="J265" s="56">
        <f>IF(H265="",1,SUMPRODUCT(H265:I265,README!$K$5:$L$5))*F265</f>
        <v>15.31153733013724</v>
      </c>
      <c r="K265" s="56">
        <f>IF(H265="",1,SUMPRODUCT(H265:I265,README!$K$5:$L$5))*G265</f>
        <v>15.31153733013724</v>
      </c>
    </row>
    <row r="266" spans="2:11">
      <c r="B266" s="10" t="s">
        <v>106</v>
      </c>
      <c r="C266" s="18" t="s">
        <v>131</v>
      </c>
      <c r="D266" s="18" t="s">
        <v>150</v>
      </c>
      <c r="E266" s="10" t="s">
        <v>49</v>
      </c>
      <c r="F266" s="56">
        <v>14.628868013741281</v>
      </c>
      <c r="G266" s="56">
        <v>14.628868013741281</v>
      </c>
      <c r="H266" s="68">
        <f>VLOOKUP(C266,LookupResPercents!$I$3:$J$22,2,0)</f>
        <v>0.92541694462975299</v>
      </c>
      <c r="I266" s="68">
        <f t="shared" si="4"/>
        <v>7.4583055370247009E-2</v>
      </c>
      <c r="J266" s="56">
        <f>IF(H266="",1,SUMPRODUCT(H266:I266,README!$K$5:$L$5))*F266</f>
        <v>9.7607434836546378</v>
      </c>
      <c r="K266" s="56">
        <f>IF(H266="",1,SUMPRODUCT(H266:I266,README!$K$5:$L$5))*G266</f>
        <v>9.7607434836546378</v>
      </c>
    </row>
    <row r="267" spans="2:11">
      <c r="B267" s="10" t="s">
        <v>106</v>
      </c>
      <c r="C267" s="18" t="s">
        <v>131</v>
      </c>
      <c r="D267" s="18" t="s">
        <v>151</v>
      </c>
      <c r="E267" s="10" t="s">
        <v>49</v>
      </c>
      <c r="F267" s="56">
        <v>5.2441390970816633</v>
      </c>
      <c r="G267" s="56">
        <v>5.2441390970816633</v>
      </c>
      <c r="H267" s="68">
        <f>VLOOKUP(C267,LookupResPercents!$I$3:$J$22,2,0)</f>
        <v>0.92541694462975299</v>
      </c>
      <c r="I267" s="68">
        <f t="shared" si="4"/>
        <v>7.4583055370247009E-2</v>
      </c>
      <c r="J267" s="56">
        <f>IF(H267="",1,SUMPRODUCT(H267:I267,README!$K$5:$L$5))*F267</f>
        <v>3.4990196419256332</v>
      </c>
      <c r="K267" s="56">
        <f>IF(H267="",1,SUMPRODUCT(H267:I267,README!$K$5:$L$5))*G267</f>
        <v>3.4990196419256332</v>
      </c>
    </row>
    <row r="268" spans="2:11">
      <c r="B268" s="10" t="s">
        <v>106</v>
      </c>
      <c r="C268" s="18" t="s">
        <v>131</v>
      </c>
      <c r="D268" s="18" t="s">
        <v>152</v>
      </c>
      <c r="E268" s="10" t="s">
        <v>49</v>
      </c>
      <c r="F268" s="56">
        <v>0.24575613397321711</v>
      </c>
      <c r="G268" s="56">
        <v>0.24575613397321711</v>
      </c>
      <c r="H268" s="68">
        <f>VLOOKUP(C268,LookupResPercents!$I$3:$J$22,2,0)</f>
        <v>0.92541694462975299</v>
      </c>
      <c r="I268" s="68">
        <f t="shared" si="4"/>
        <v>7.4583055370247009E-2</v>
      </c>
      <c r="J268" s="56">
        <f>IF(H268="",1,SUMPRODUCT(H268:I268,README!$K$5:$L$5))*F268</f>
        <v>0.16397458648160707</v>
      </c>
      <c r="K268" s="56">
        <f>IF(H268="",1,SUMPRODUCT(H268:I268,README!$K$5:$L$5))*G268</f>
        <v>0.16397458648160707</v>
      </c>
    </row>
    <row r="269" spans="2:11">
      <c r="B269" s="10" t="s">
        <v>106</v>
      </c>
      <c r="C269" s="18" t="s">
        <v>131</v>
      </c>
      <c r="D269" s="18" t="s">
        <v>153</v>
      </c>
      <c r="E269" s="10" t="s">
        <v>49</v>
      </c>
      <c r="F269" s="56">
        <v>9.2541224651741694E-2</v>
      </c>
      <c r="G269" s="56">
        <v>9.2541224651741735E-2</v>
      </c>
      <c r="H269" s="68">
        <f>VLOOKUP(C269,LookupResPercents!$I$3:$J$22,2,0)</f>
        <v>0.92541694462975299</v>
      </c>
      <c r="I269" s="68">
        <f t="shared" si="4"/>
        <v>7.4583055370247009E-2</v>
      </c>
      <c r="J269" s="56">
        <f>IF(H269="",1,SUMPRODUCT(H269:I269,README!$K$5:$L$5))*F269</f>
        <v>6.1745799787136048E-2</v>
      </c>
      <c r="K269" s="56">
        <f>IF(H269="",1,SUMPRODUCT(H269:I269,README!$K$5:$L$5))*G269</f>
        <v>6.1745799787136076E-2</v>
      </c>
    </row>
    <row r="270" spans="2:11">
      <c r="B270" s="10" t="s">
        <v>106</v>
      </c>
      <c r="C270" s="18" t="s">
        <v>131</v>
      </c>
      <c r="D270" s="18" t="s">
        <v>154</v>
      </c>
      <c r="E270" s="10" t="s">
        <v>49</v>
      </c>
      <c r="F270" s="56">
        <v>1.2103027874966641</v>
      </c>
      <c r="G270" s="56">
        <v>1.2103027874966641</v>
      </c>
      <c r="H270" s="68">
        <f>VLOOKUP(C270,LookupResPercents!$I$3:$J$22,2,0)</f>
        <v>0.92541694462975299</v>
      </c>
      <c r="I270" s="68">
        <f t="shared" si="4"/>
        <v>7.4583055370247009E-2</v>
      </c>
      <c r="J270" s="56">
        <f>IF(H270="",1,SUMPRODUCT(H270:I270,README!$K$5:$L$5))*F270</f>
        <v>0.80754403110414419</v>
      </c>
      <c r="K270" s="56">
        <f>IF(H270="",1,SUMPRODUCT(H270:I270,README!$K$5:$L$5))*G270</f>
        <v>0.80754403110414419</v>
      </c>
    </row>
    <row r="271" spans="2:11">
      <c r="B271" s="10" t="s">
        <v>106</v>
      </c>
      <c r="C271" s="18" t="s">
        <v>131</v>
      </c>
      <c r="D271" s="18" t="s">
        <v>155</v>
      </c>
      <c r="E271" s="10" t="s">
        <v>49</v>
      </c>
      <c r="F271" s="56">
        <v>1.3876836477416601</v>
      </c>
      <c r="G271" s="56">
        <v>1.3876836477416601</v>
      </c>
      <c r="H271" s="68">
        <f>VLOOKUP(C271,LookupResPercents!$I$3:$J$22,2,0)</f>
        <v>0.92541694462975299</v>
      </c>
      <c r="I271" s="68">
        <f t="shared" si="4"/>
        <v>7.4583055370247009E-2</v>
      </c>
      <c r="J271" s="56">
        <f>IF(H271="",1,SUMPRODUCT(H271:I271,README!$K$5:$L$5))*F271</f>
        <v>0.92589693948605578</v>
      </c>
      <c r="K271" s="56">
        <f>IF(H271="",1,SUMPRODUCT(H271:I271,README!$K$5:$L$5))*G271</f>
        <v>0.92589693948605578</v>
      </c>
    </row>
    <row r="272" spans="2:11">
      <c r="B272" s="10" t="s">
        <v>106</v>
      </c>
      <c r="C272" s="18" t="s">
        <v>132</v>
      </c>
      <c r="D272" s="18" t="s">
        <v>147</v>
      </c>
      <c r="E272" s="10" t="s">
        <v>49</v>
      </c>
      <c r="F272" s="56">
        <v>41.584958367183461</v>
      </c>
      <c r="G272" s="56">
        <v>41.584958367183461</v>
      </c>
      <c r="H272" s="68">
        <f>VLOOKUP(C272,LookupResPercents!$I$3:$J$22,2,0)</f>
        <v>0.92871068364959697</v>
      </c>
      <c r="I272" s="68">
        <f t="shared" si="4"/>
        <v>7.1289316350403031E-2</v>
      </c>
      <c r="J272" s="56">
        <f>IF(H272="",1,SUMPRODUCT(H272:I272,README!$K$5:$L$5))*F272</f>
        <v>26.54874769666424</v>
      </c>
      <c r="K272" s="56">
        <f>IF(H272="",1,SUMPRODUCT(H272:I272,README!$K$5:$L$5))*G272</f>
        <v>26.54874769666424</v>
      </c>
    </row>
    <row r="273" spans="2:11">
      <c r="B273" s="10" t="s">
        <v>106</v>
      </c>
      <c r="C273" s="18" t="s">
        <v>132</v>
      </c>
      <c r="D273" s="18" t="s">
        <v>148</v>
      </c>
      <c r="E273" s="10" t="s">
        <v>49</v>
      </c>
      <c r="F273" s="56">
        <v>56.306778972253689</v>
      </c>
      <c r="G273" s="56">
        <v>56.306778972253689</v>
      </c>
      <c r="H273" s="68">
        <f>VLOOKUP(C273,LookupResPercents!$I$3:$J$22,2,0)</f>
        <v>0.92871068364959697</v>
      </c>
      <c r="I273" s="68">
        <f t="shared" ref="I273:I336" si="5">1-H273</f>
        <v>7.1289316350403031E-2</v>
      </c>
      <c r="J273" s="56">
        <f>IF(H273="",1,SUMPRODUCT(H273:I273,README!$K$5:$L$5))*F273</f>
        <v>35.947480224625508</v>
      </c>
      <c r="K273" s="56">
        <f>IF(H273="",1,SUMPRODUCT(H273:I273,README!$K$5:$L$5))*G273</f>
        <v>35.947480224625508</v>
      </c>
    </row>
    <row r="274" spans="2:11">
      <c r="B274" s="10" t="s">
        <v>106</v>
      </c>
      <c r="C274" s="18" t="s">
        <v>132</v>
      </c>
      <c r="D274" s="18" t="s">
        <v>149</v>
      </c>
      <c r="E274" s="10" t="s">
        <v>49</v>
      </c>
      <c r="F274" s="56">
        <v>27.453260934744169</v>
      </c>
      <c r="G274" s="56">
        <v>27.453260934744169</v>
      </c>
      <c r="H274" s="68">
        <f>VLOOKUP(C274,LookupResPercents!$I$3:$J$22,2,0)</f>
        <v>0.92871068364959697</v>
      </c>
      <c r="I274" s="68">
        <f t="shared" si="5"/>
        <v>7.1289316350403031E-2</v>
      </c>
      <c r="J274" s="56">
        <f>IF(H274="",1,SUMPRODUCT(H274:I274,README!$K$5:$L$5))*F274</f>
        <v>17.52676271962747</v>
      </c>
      <c r="K274" s="56">
        <f>IF(H274="",1,SUMPRODUCT(H274:I274,README!$K$5:$L$5))*G274</f>
        <v>17.52676271962747</v>
      </c>
    </row>
    <row r="275" spans="2:11">
      <c r="B275" s="10" t="s">
        <v>106</v>
      </c>
      <c r="C275" s="18" t="s">
        <v>132</v>
      </c>
      <c r="D275" s="18" t="s">
        <v>150</v>
      </c>
      <c r="E275" s="10" t="s">
        <v>49</v>
      </c>
      <c r="F275" s="56">
        <v>15.99465751070942</v>
      </c>
      <c r="G275" s="56">
        <v>15.99465751070942</v>
      </c>
      <c r="H275" s="68">
        <f>VLOOKUP(C275,LookupResPercents!$I$3:$J$22,2,0)</f>
        <v>0.92871068364959697</v>
      </c>
      <c r="I275" s="68">
        <f t="shared" si="5"/>
        <v>7.1289316350403031E-2</v>
      </c>
      <c r="J275" s="56">
        <f>IF(H275="",1,SUMPRODUCT(H275:I275,README!$K$5:$L$5))*F275</f>
        <v>10.211339470318693</v>
      </c>
      <c r="K275" s="56">
        <f>IF(H275="",1,SUMPRODUCT(H275:I275,README!$K$5:$L$5))*G275</f>
        <v>10.211339470318693</v>
      </c>
    </row>
    <row r="276" spans="2:11">
      <c r="B276" s="10" t="s">
        <v>106</v>
      </c>
      <c r="C276" s="18" t="s">
        <v>132</v>
      </c>
      <c r="D276" s="18" t="s">
        <v>151</v>
      </c>
      <c r="E276" s="10" t="s">
        <v>49</v>
      </c>
      <c r="F276" s="56">
        <v>6.5363661962739972</v>
      </c>
      <c r="G276" s="56">
        <v>6.5363661962739972</v>
      </c>
      <c r="H276" s="68">
        <f>VLOOKUP(C276,LookupResPercents!$I$3:$J$22,2,0)</f>
        <v>0.92871068364959697</v>
      </c>
      <c r="I276" s="68">
        <f t="shared" si="5"/>
        <v>7.1289316350403031E-2</v>
      </c>
      <c r="J276" s="56">
        <f>IF(H276="",1,SUMPRODUCT(H276:I276,README!$K$5:$L$5))*F276</f>
        <v>4.1729592576633516</v>
      </c>
      <c r="K276" s="56">
        <f>IF(H276="",1,SUMPRODUCT(H276:I276,README!$K$5:$L$5))*G276</f>
        <v>4.1729592576633516</v>
      </c>
    </row>
    <row r="277" spans="2:11">
      <c r="B277" s="10" t="s">
        <v>106</v>
      </c>
      <c r="C277" s="18" t="s">
        <v>132</v>
      </c>
      <c r="D277" s="18" t="s">
        <v>152</v>
      </c>
      <c r="E277" s="10" t="s">
        <v>49</v>
      </c>
      <c r="F277" s="56">
        <v>0.48595250010983848</v>
      </c>
      <c r="G277" s="56">
        <v>0.48595250010983848</v>
      </c>
      <c r="H277" s="68">
        <f>VLOOKUP(C277,LookupResPercents!$I$3:$J$22,2,0)</f>
        <v>0.92871068364959697</v>
      </c>
      <c r="I277" s="68">
        <f t="shared" si="5"/>
        <v>7.1289316350403031E-2</v>
      </c>
      <c r="J277" s="56">
        <f>IF(H277="",1,SUMPRODUCT(H277:I277,README!$K$5:$L$5))*F277</f>
        <v>0.3102427133403215</v>
      </c>
      <c r="K277" s="56">
        <f>IF(H277="",1,SUMPRODUCT(H277:I277,README!$K$5:$L$5))*G277</f>
        <v>0.3102427133403215</v>
      </c>
    </row>
    <row r="278" spans="2:11">
      <c r="B278" s="10" t="s">
        <v>106</v>
      </c>
      <c r="C278" s="18" t="s">
        <v>132</v>
      </c>
      <c r="D278" s="18" t="s">
        <v>153</v>
      </c>
      <c r="E278" s="10" t="s">
        <v>49</v>
      </c>
      <c r="F278" s="56">
        <v>0.4224788243252533</v>
      </c>
      <c r="G278" s="56">
        <v>0.4224788243252533</v>
      </c>
      <c r="H278" s="68">
        <f>VLOOKUP(C278,LookupResPercents!$I$3:$J$22,2,0)</f>
        <v>0.92871068364959697</v>
      </c>
      <c r="I278" s="68">
        <f t="shared" si="5"/>
        <v>7.1289316350403031E-2</v>
      </c>
      <c r="J278" s="56">
        <f>IF(H278="",1,SUMPRODUCT(H278:I278,README!$K$5:$L$5))*F278</f>
        <v>0.2697197293107248</v>
      </c>
      <c r="K278" s="56">
        <f>IF(H278="",1,SUMPRODUCT(H278:I278,README!$K$5:$L$5))*G278</f>
        <v>0.2697197293107248</v>
      </c>
    </row>
    <row r="279" spans="2:11">
      <c r="B279" s="10" t="s">
        <v>106</v>
      </c>
      <c r="C279" s="18" t="s">
        <v>132</v>
      </c>
      <c r="D279" s="18" t="s">
        <v>154</v>
      </c>
      <c r="E279" s="10" t="s">
        <v>49</v>
      </c>
      <c r="F279" s="56">
        <v>1.5912695567191371</v>
      </c>
      <c r="G279" s="56">
        <v>1.5912695567191371</v>
      </c>
      <c r="H279" s="68">
        <f>VLOOKUP(C279,LookupResPercents!$I$3:$J$22,2,0)</f>
        <v>0.92871068364959697</v>
      </c>
      <c r="I279" s="68">
        <f t="shared" si="5"/>
        <v>7.1289316350403031E-2</v>
      </c>
      <c r="J279" s="56">
        <f>IF(H279="",1,SUMPRODUCT(H279:I279,README!$K$5:$L$5))*F279</f>
        <v>1.0159013171468625</v>
      </c>
      <c r="K279" s="56">
        <f>IF(H279="",1,SUMPRODUCT(H279:I279,README!$K$5:$L$5))*G279</f>
        <v>1.0159013171468625</v>
      </c>
    </row>
    <row r="280" spans="2:11">
      <c r="B280" s="10" t="s">
        <v>106</v>
      </c>
      <c r="C280" s="18" t="s">
        <v>132</v>
      </c>
      <c r="D280" s="18" t="s">
        <v>155</v>
      </c>
      <c r="E280" s="10" t="s">
        <v>49</v>
      </c>
      <c r="F280" s="56">
        <v>1.8379349952402979</v>
      </c>
      <c r="G280" s="56">
        <v>1.8379349952402979</v>
      </c>
      <c r="H280" s="68">
        <f>VLOOKUP(C280,LookupResPercents!$I$3:$J$22,2,0)</f>
        <v>0.92871068364959697</v>
      </c>
      <c r="I280" s="68">
        <f t="shared" si="5"/>
        <v>7.1289316350403031E-2</v>
      </c>
      <c r="J280" s="56">
        <f>IF(H280="",1,SUMPRODUCT(H280:I280,README!$K$5:$L$5))*F280</f>
        <v>1.173377932488461</v>
      </c>
      <c r="K280" s="56">
        <f>IF(H280="",1,SUMPRODUCT(H280:I280,README!$K$5:$L$5))*G280</f>
        <v>1.173377932488461</v>
      </c>
    </row>
    <row r="281" spans="2:11">
      <c r="B281" s="10" t="s">
        <v>106</v>
      </c>
      <c r="C281" s="18" t="s">
        <v>133</v>
      </c>
      <c r="D281" s="18" t="s">
        <v>147</v>
      </c>
      <c r="E281" s="10" t="s">
        <v>49</v>
      </c>
      <c r="F281" s="56">
        <v>29.693737354605972</v>
      </c>
      <c r="G281" s="56">
        <v>29.693737354605972</v>
      </c>
      <c r="H281" s="68">
        <f>VLOOKUP(C281,LookupResPercents!$I$3:$J$22,2,0)</f>
        <v>0.91533763568479098</v>
      </c>
      <c r="I281" s="68">
        <f t="shared" si="5"/>
        <v>8.4662364315209016E-2</v>
      </c>
      <c r="J281" s="56">
        <f>IF(H281="",1,SUMPRODUCT(H281:I281,README!$K$5:$L$5))*F281</f>
        <v>22.42963309098602</v>
      </c>
      <c r="K281" s="56">
        <f>IF(H281="",1,SUMPRODUCT(H281:I281,README!$K$5:$L$5))*G281</f>
        <v>22.42963309098602</v>
      </c>
    </row>
    <row r="282" spans="2:11">
      <c r="B282" s="10" t="s">
        <v>106</v>
      </c>
      <c r="C282" s="18" t="s">
        <v>133</v>
      </c>
      <c r="D282" s="18" t="s">
        <v>148</v>
      </c>
      <c r="E282" s="10" t="s">
        <v>49</v>
      </c>
      <c r="F282" s="56">
        <v>42.081931066218523</v>
      </c>
      <c r="G282" s="56">
        <v>42.081931066218523</v>
      </c>
      <c r="H282" s="68">
        <f>VLOOKUP(C282,LookupResPercents!$I$3:$J$22,2,0)</f>
        <v>0.91533763568479098</v>
      </c>
      <c r="I282" s="68">
        <f t="shared" si="5"/>
        <v>8.4662364315209016E-2</v>
      </c>
      <c r="J282" s="56">
        <f>IF(H282="",1,SUMPRODUCT(H282:I282,README!$K$5:$L$5))*F282</f>
        <v>31.787250702176649</v>
      </c>
      <c r="K282" s="56">
        <f>IF(H282="",1,SUMPRODUCT(H282:I282,README!$K$5:$L$5))*G282</f>
        <v>31.787250702176649</v>
      </c>
    </row>
    <row r="283" spans="2:11">
      <c r="B283" s="10" t="s">
        <v>106</v>
      </c>
      <c r="C283" s="18" t="s">
        <v>133</v>
      </c>
      <c r="D283" s="18" t="s">
        <v>149</v>
      </c>
      <c r="E283" s="10" t="s">
        <v>49</v>
      </c>
      <c r="F283" s="56">
        <v>25.131515504046611</v>
      </c>
      <c r="G283" s="56">
        <v>25.131515504046611</v>
      </c>
      <c r="H283" s="68">
        <f>VLOOKUP(C283,LookupResPercents!$I$3:$J$22,2,0)</f>
        <v>0.91533763568479098</v>
      </c>
      <c r="I283" s="68">
        <f t="shared" si="5"/>
        <v>8.4662364315209016E-2</v>
      </c>
      <c r="J283" s="56">
        <f>IF(H283="",1,SUMPRODUCT(H283:I283,README!$K$5:$L$5))*F283</f>
        <v>18.983486822306478</v>
      </c>
      <c r="K283" s="56">
        <f>IF(H283="",1,SUMPRODUCT(H283:I283,README!$K$5:$L$5))*G283</f>
        <v>18.983486822306478</v>
      </c>
    </row>
    <row r="284" spans="2:11">
      <c r="B284" s="10" t="s">
        <v>106</v>
      </c>
      <c r="C284" s="18" t="s">
        <v>133</v>
      </c>
      <c r="D284" s="18" t="s">
        <v>150</v>
      </c>
      <c r="E284" s="10" t="s">
        <v>49</v>
      </c>
      <c r="F284" s="56">
        <v>13.819727174472771</v>
      </c>
      <c r="G284" s="56">
        <v>13.819727174472771</v>
      </c>
      <c r="H284" s="68">
        <f>VLOOKUP(C284,LookupResPercents!$I$3:$J$22,2,0)</f>
        <v>0.91533763568479098</v>
      </c>
      <c r="I284" s="68">
        <f t="shared" si="5"/>
        <v>8.4662364315209016E-2</v>
      </c>
      <c r="J284" s="56">
        <f>IF(H284="",1,SUMPRODUCT(H284:I284,README!$K$5:$L$5))*F284</f>
        <v>10.438949002587298</v>
      </c>
      <c r="K284" s="56">
        <f>IF(H284="",1,SUMPRODUCT(H284:I284,README!$K$5:$L$5))*G284</f>
        <v>10.438949002587298</v>
      </c>
    </row>
    <row r="285" spans="2:11">
      <c r="B285" s="10" t="s">
        <v>106</v>
      </c>
      <c r="C285" s="18" t="s">
        <v>133</v>
      </c>
      <c r="D285" s="18" t="s">
        <v>151</v>
      </c>
      <c r="E285" s="10" t="s">
        <v>49</v>
      </c>
      <c r="F285" s="56">
        <v>8.1647182385743324</v>
      </c>
      <c r="G285" s="56">
        <v>8.1647182385743324</v>
      </c>
      <c r="H285" s="68">
        <f>VLOOKUP(C285,LookupResPercents!$I$3:$J$22,2,0)</f>
        <v>0.91533763568479098</v>
      </c>
      <c r="I285" s="68">
        <f t="shared" si="5"/>
        <v>8.4662364315209016E-2</v>
      </c>
      <c r="J285" s="56">
        <f>IF(H285="",1,SUMPRODUCT(H285:I285,README!$K$5:$L$5))*F285</f>
        <v>6.1673487643379223</v>
      </c>
      <c r="K285" s="56">
        <f>IF(H285="",1,SUMPRODUCT(H285:I285,README!$K$5:$L$5))*G285</f>
        <v>6.1673487643379223</v>
      </c>
    </row>
    <row r="286" spans="2:11">
      <c r="B286" s="10" t="s">
        <v>106</v>
      </c>
      <c r="C286" s="18" t="s">
        <v>133</v>
      </c>
      <c r="D286" s="18" t="s">
        <v>152</v>
      </c>
      <c r="E286" s="10" t="s">
        <v>49</v>
      </c>
      <c r="F286" s="56">
        <v>0.40983156347886379</v>
      </c>
      <c r="G286" s="56">
        <v>0.40983156347886379</v>
      </c>
      <c r="H286" s="68">
        <f>VLOOKUP(C286,LookupResPercents!$I$3:$J$22,2,0)</f>
        <v>0.91533763568479098</v>
      </c>
      <c r="I286" s="68">
        <f t="shared" si="5"/>
        <v>8.4662364315209016E-2</v>
      </c>
      <c r="J286" s="56">
        <f>IF(H286="",1,SUMPRODUCT(H286:I286,README!$K$5:$L$5))*F286</f>
        <v>0.30957273879538028</v>
      </c>
      <c r="K286" s="56">
        <f>IF(H286="",1,SUMPRODUCT(H286:I286,README!$K$5:$L$5))*G286</f>
        <v>0.30957273879538028</v>
      </c>
    </row>
    <row r="287" spans="2:11">
      <c r="B287" s="10" t="s">
        <v>106</v>
      </c>
      <c r="C287" s="18" t="s">
        <v>133</v>
      </c>
      <c r="D287" s="18" t="s">
        <v>153</v>
      </c>
      <c r="E287" s="10" t="s">
        <v>49</v>
      </c>
      <c r="F287" s="56">
        <v>0.3071453033789136</v>
      </c>
      <c r="G287" s="56">
        <v>0.30714530337891371</v>
      </c>
      <c r="H287" s="68">
        <f>VLOOKUP(C287,LookupResPercents!$I$3:$J$22,2,0)</f>
        <v>0.91533763568479098</v>
      </c>
      <c r="I287" s="68">
        <f t="shared" si="5"/>
        <v>8.4662364315209016E-2</v>
      </c>
      <c r="J287" s="56">
        <f>IF(H287="",1,SUMPRODUCT(H287:I287,README!$K$5:$L$5))*F287</f>
        <v>0.23200705179471129</v>
      </c>
      <c r="K287" s="56">
        <f>IF(H287="",1,SUMPRODUCT(H287:I287,README!$K$5:$L$5))*G287</f>
        <v>0.23200705179471137</v>
      </c>
    </row>
    <row r="288" spans="2:11">
      <c r="B288" s="10" t="s">
        <v>106</v>
      </c>
      <c r="C288" s="18" t="s">
        <v>133</v>
      </c>
      <c r="D288" s="18" t="s">
        <v>154</v>
      </c>
      <c r="E288" s="10" t="s">
        <v>49</v>
      </c>
      <c r="F288" s="56">
        <v>1.4638687580309511</v>
      </c>
      <c r="G288" s="56">
        <v>1.4638687580309511</v>
      </c>
      <c r="H288" s="68">
        <f>VLOOKUP(C288,LookupResPercents!$I$3:$J$22,2,0)</f>
        <v>0.91533763568479098</v>
      </c>
      <c r="I288" s="68">
        <f t="shared" si="5"/>
        <v>8.4662364315209016E-2</v>
      </c>
      <c r="J288" s="56">
        <f>IF(H288="",1,SUMPRODUCT(H288:I288,README!$K$5:$L$5))*F288</f>
        <v>1.1057563668690074</v>
      </c>
      <c r="K288" s="56">
        <f>IF(H288="",1,SUMPRODUCT(H288:I288,README!$K$5:$L$5))*G288</f>
        <v>1.1057563668690074</v>
      </c>
    </row>
    <row r="289" spans="2:11">
      <c r="B289" s="10" t="s">
        <v>106</v>
      </c>
      <c r="C289" s="18" t="s">
        <v>133</v>
      </c>
      <c r="D289" s="18" t="s">
        <v>155</v>
      </c>
      <c r="E289" s="10" t="s">
        <v>49</v>
      </c>
      <c r="F289" s="56">
        <v>1.7578351143834201</v>
      </c>
      <c r="G289" s="56">
        <v>1.7578351143834201</v>
      </c>
      <c r="H289" s="68">
        <f>VLOOKUP(C289,LookupResPercents!$I$3:$J$22,2,0)</f>
        <v>0.91533763568479098</v>
      </c>
      <c r="I289" s="68">
        <f t="shared" si="5"/>
        <v>8.4662364315209016E-2</v>
      </c>
      <c r="J289" s="56">
        <f>IF(H289="",1,SUMPRODUCT(H289:I289,README!$K$5:$L$5))*F289</f>
        <v>1.3278084930577359</v>
      </c>
      <c r="K289" s="56">
        <f>IF(H289="",1,SUMPRODUCT(H289:I289,README!$K$5:$L$5))*G289</f>
        <v>1.3278084930577359</v>
      </c>
    </row>
    <row r="290" spans="2:11">
      <c r="B290" s="10" t="s">
        <v>106</v>
      </c>
      <c r="C290" s="18" t="s">
        <v>134</v>
      </c>
      <c r="D290" s="18" t="s">
        <v>147</v>
      </c>
      <c r="E290" s="10" t="s">
        <v>49</v>
      </c>
      <c r="F290" s="56">
        <v>19.312287981052901</v>
      </c>
      <c r="G290" s="56">
        <v>19.312287981052901</v>
      </c>
      <c r="H290" s="68">
        <f>VLOOKUP(C290,LookupResPercents!$I$3:$J$22,2,0)</f>
        <v>0.89124172276899505</v>
      </c>
      <c r="I290" s="68">
        <f t="shared" si="5"/>
        <v>0.10875827723100495</v>
      </c>
      <c r="J290" s="56">
        <f>IF(H290="",1,SUMPRODUCT(H290:I290,README!$K$5:$L$5))*F290</f>
        <v>18.657184046702696</v>
      </c>
      <c r="K290" s="56">
        <f>IF(H290="",1,SUMPRODUCT(H290:I290,README!$K$5:$L$5))*G290</f>
        <v>18.657184046702696</v>
      </c>
    </row>
    <row r="291" spans="2:11">
      <c r="B291" s="10" t="s">
        <v>106</v>
      </c>
      <c r="C291" s="18" t="s">
        <v>134</v>
      </c>
      <c r="D291" s="18" t="s">
        <v>148</v>
      </c>
      <c r="E291" s="10" t="s">
        <v>49</v>
      </c>
      <c r="F291" s="56">
        <v>28.83218002097572</v>
      </c>
      <c r="G291" s="56">
        <v>28.832180020975709</v>
      </c>
      <c r="H291" s="68">
        <f>VLOOKUP(C291,LookupResPercents!$I$3:$J$22,2,0)</f>
        <v>0.89124172276899505</v>
      </c>
      <c r="I291" s="68">
        <f t="shared" si="5"/>
        <v>0.10875827723100495</v>
      </c>
      <c r="J291" s="56">
        <f>IF(H291="",1,SUMPRODUCT(H291:I291,README!$K$5:$L$5))*F291</f>
        <v>27.85414600521511</v>
      </c>
      <c r="K291" s="56">
        <f>IF(H291="",1,SUMPRODUCT(H291:I291,README!$K$5:$L$5))*G291</f>
        <v>27.8541460052151</v>
      </c>
    </row>
    <row r="292" spans="2:11">
      <c r="B292" s="10" t="s">
        <v>106</v>
      </c>
      <c r="C292" s="18" t="s">
        <v>134</v>
      </c>
      <c r="D292" s="18" t="s">
        <v>149</v>
      </c>
      <c r="E292" s="10" t="s">
        <v>49</v>
      </c>
      <c r="F292" s="56">
        <v>25.6598852157103</v>
      </c>
      <c r="G292" s="56">
        <v>25.6598852157103</v>
      </c>
      <c r="H292" s="68">
        <f>VLOOKUP(C292,LookupResPercents!$I$3:$J$22,2,0)</f>
        <v>0.89124172276899505</v>
      </c>
      <c r="I292" s="68">
        <f t="shared" si="5"/>
        <v>0.10875827723100495</v>
      </c>
      <c r="J292" s="56">
        <f>IF(H292="",1,SUMPRODUCT(H292:I292,README!$K$5:$L$5))*F292</f>
        <v>24.789460552600548</v>
      </c>
      <c r="K292" s="56">
        <f>IF(H292="",1,SUMPRODUCT(H292:I292,README!$K$5:$L$5))*G292</f>
        <v>24.789460552600548</v>
      </c>
    </row>
    <row r="293" spans="2:11">
      <c r="B293" s="10" t="s">
        <v>106</v>
      </c>
      <c r="C293" s="18" t="s">
        <v>134</v>
      </c>
      <c r="D293" s="18" t="s">
        <v>150</v>
      </c>
      <c r="E293" s="10" t="s">
        <v>49</v>
      </c>
      <c r="F293" s="56">
        <v>12.876358169124771</v>
      </c>
      <c r="G293" s="56">
        <v>12.876358169124771</v>
      </c>
      <c r="H293" s="68">
        <f>VLOOKUP(C293,LookupResPercents!$I$3:$J$22,2,0)</f>
        <v>0.89124172276899505</v>
      </c>
      <c r="I293" s="68">
        <f t="shared" si="5"/>
        <v>0.10875827723100495</v>
      </c>
      <c r="J293" s="56">
        <f>IF(H293="",1,SUMPRODUCT(H293:I293,README!$K$5:$L$5))*F293</f>
        <v>12.439571346922664</v>
      </c>
      <c r="K293" s="56">
        <f>IF(H293="",1,SUMPRODUCT(H293:I293,README!$K$5:$L$5))*G293</f>
        <v>12.439571346922664</v>
      </c>
    </row>
    <row r="294" spans="2:11">
      <c r="B294" s="10" t="s">
        <v>106</v>
      </c>
      <c r="C294" s="18" t="s">
        <v>134</v>
      </c>
      <c r="D294" s="18" t="s">
        <v>151</v>
      </c>
      <c r="E294" s="10" t="s">
        <v>49</v>
      </c>
      <c r="F294" s="56">
        <v>18.876030658018969</v>
      </c>
      <c r="G294" s="56">
        <v>18.876030658018969</v>
      </c>
      <c r="H294" s="68">
        <f>VLOOKUP(C294,LookupResPercents!$I$3:$J$22,2,0)</f>
        <v>0.89124172276899505</v>
      </c>
      <c r="I294" s="68">
        <f t="shared" si="5"/>
        <v>0.10875827723100495</v>
      </c>
      <c r="J294" s="56">
        <f>IF(H294="",1,SUMPRODUCT(H294:I294,README!$K$5:$L$5))*F294</f>
        <v>18.235725275191452</v>
      </c>
      <c r="K294" s="56">
        <f>IF(H294="",1,SUMPRODUCT(H294:I294,README!$K$5:$L$5))*G294</f>
        <v>18.235725275191452</v>
      </c>
    </row>
    <row r="295" spans="2:11">
      <c r="B295" s="10" t="s">
        <v>106</v>
      </c>
      <c r="C295" s="18" t="s">
        <v>134</v>
      </c>
      <c r="D295" s="18" t="s">
        <v>152</v>
      </c>
      <c r="E295" s="10" t="s">
        <v>49</v>
      </c>
      <c r="F295" s="56">
        <v>0.2762542830078914</v>
      </c>
      <c r="G295" s="56">
        <v>0.2762542830078914</v>
      </c>
      <c r="H295" s="68">
        <f>VLOOKUP(C295,LookupResPercents!$I$3:$J$22,2,0)</f>
        <v>0.89124172276899505</v>
      </c>
      <c r="I295" s="68">
        <f t="shared" si="5"/>
        <v>0.10875827723100495</v>
      </c>
      <c r="J295" s="56">
        <f>IF(H295="",1,SUMPRODUCT(H295:I295,README!$K$5:$L$5))*F295</f>
        <v>0.26688329248325149</v>
      </c>
      <c r="K295" s="56">
        <f>IF(H295="",1,SUMPRODUCT(H295:I295,README!$K$5:$L$5))*G295</f>
        <v>0.26688329248325149</v>
      </c>
    </row>
    <row r="296" spans="2:11">
      <c r="B296" s="10" t="s">
        <v>106</v>
      </c>
      <c r="C296" s="18" t="s">
        <v>134</v>
      </c>
      <c r="D296" s="18" t="s">
        <v>153</v>
      </c>
      <c r="E296" s="10" t="s">
        <v>49</v>
      </c>
      <c r="F296" s="56">
        <v>0.2974362213066557</v>
      </c>
      <c r="G296" s="56">
        <v>0.2974362213066557</v>
      </c>
      <c r="H296" s="68">
        <f>VLOOKUP(C296,LookupResPercents!$I$3:$J$22,2,0)</f>
        <v>0.89124172276899505</v>
      </c>
      <c r="I296" s="68">
        <f t="shared" si="5"/>
        <v>0.10875827723100495</v>
      </c>
      <c r="J296" s="56">
        <f>IF(H296="",1,SUMPRODUCT(H296:I296,README!$K$5:$L$5))*F296</f>
        <v>0.28734670529553286</v>
      </c>
      <c r="K296" s="56">
        <f>IF(H296="",1,SUMPRODUCT(H296:I296,README!$K$5:$L$5))*G296</f>
        <v>0.28734670529553286</v>
      </c>
    </row>
    <row r="297" spans="2:11">
      <c r="B297" s="10" t="s">
        <v>106</v>
      </c>
      <c r="C297" s="18" t="s">
        <v>134</v>
      </c>
      <c r="D297" s="18" t="s">
        <v>154</v>
      </c>
      <c r="E297" s="10" t="s">
        <v>49</v>
      </c>
      <c r="F297" s="56">
        <v>1.53863440992116</v>
      </c>
      <c r="G297" s="56">
        <v>1.53863440992116</v>
      </c>
      <c r="H297" s="68">
        <f>VLOOKUP(C297,LookupResPercents!$I$3:$J$22,2,0)</f>
        <v>0.89124172276899505</v>
      </c>
      <c r="I297" s="68">
        <f t="shared" si="5"/>
        <v>0.10875827723100495</v>
      </c>
      <c r="J297" s="56">
        <f>IF(H297="",1,SUMPRODUCT(H297:I297,README!$K$5:$L$5))*F297</f>
        <v>1.4864414508862251</v>
      </c>
      <c r="K297" s="56">
        <f>IF(H297="",1,SUMPRODUCT(H297:I297,README!$K$5:$L$5))*G297</f>
        <v>1.4864414508862251</v>
      </c>
    </row>
    <row r="298" spans="2:11">
      <c r="B298" s="10" t="s">
        <v>106</v>
      </c>
      <c r="C298" s="18" t="s">
        <v>134</v>
      </c>
      <c r="D298" s="18" t="s">
        <v>155</v>
      </c>
      <c r="E298" s="10" t="s">
        <v>49</v>
      </c>
      <c r="F298" s="56">
        <v>2.0085109462728492</v>
      </c>
      <c r="G298" s="56">
        <v>2.0085109462728492</v>
      </c>
      <c r="H298" s="68">
        <f>VLOOKUP(C298,LookupResPercents!$I$3:$J$22,2,0)</f>
        <v>0.89124172276899505</v>
      </c>
      <c r="I298" s="68">
        <f t="shared" si="5"/>
        <v>0.10875827723100495</v>
      </c>
      <c r="J298" s="56">
        <f>IF(H298="",1,SUMPRODUCT(H298:I298,README!$K$5:$L$5))*F298</f>
        <v>1.9403790178146729</v>
      </c>
      <c r="K298" s="56">
        <f>IF(H298="",1,SUMPRODUCT(H298:I298,README!$K$5:$L$5))*G298</f>
        <v>1.9403790178146729</v>
      </c>
    </row>
    <row r="299" spans="2:11">
      <c r="B299" s="10" t="s">
        <v>106</v>
      </c>
      <c r="C299" s="18" t="s">
        <v>135</v>
      </c>
      <c r="D299" s="18" t="s">
        <v>147</v>
      </c>
      <c r="E299" s="10" t="s">
        <v>49</v>
      </c>
      <c r="F299" s="56">
        <v>36.783335269444038</v>
      </c>
      <c r="G299" s="56">
        <v>36.783335269444038</v>
      </c>
      <c r="H299" s="68">
        <f>VLOOKUP(C299,LookupResPercents!$I$3:$J$22,2,0)</f>
        <v>0.86932972241029105</v>
      </c>
      <c r="I299" s="68">
        <f t="shared" si="5"/>
        <v>0.13067027758970895</v>
      </c>
      <c r="J299" s="56">
        <f>IF(H299="",1,SUMPRODUCT(H299:I299,README!$K$5:$L$5))*F299</f>
        <v>42.583818522158012</v>
      </c>
      <c r="K299" s="56">
        <f>IF(H299="",1,SUMPRODUCT(H299:I299,README!$K$5:$L$5))*G299</f>
        <v>42.583818522158012</v>
      </c>
    </row>
    <row r="300" spans="2:11">
      <c r="B300" s="10" t="s">
        <v>106</v>
      </c>
      <c r="C300" s="18" t="s">
        <v>135</v>
      </c>
      <c r="D300" s="18" t="s">
        <v>148</v>
      </c>
      <c r="E300" s="10" t="s">
        <v>49</v>
      </c>
      <c r="F300" s="56">
        <v>56.708331236730871</v>
      </c>
      <c r="G300" s="56">
        <v>56.708331236730871</v>
      </c>
      <c r="H300" s="68">
        <f>VLOOKUP(C300,LookupResPercents!$I$3:$J$22,2,0)</f>
        <v>0.86932972241029105</v>
      </c>
      <c r="I300" s="68">
        <f t="shared" si="5"/>
        <v>0.13067027758970895</v>
      </c>
      <c r="J300" s="56">
        <f>IF(H300="",1,SUMPRODUCT(H300:I300,README!$K$5:$L$5))*F300</f>
        <v>65.65085162588278</v>
      </c>
      <c r="K300" s="56">
        <f>IF(H300="",1,SUMPRODUCT(H300:I300,README!$K$5:$L$5))*G300</f>
        <v>65.65085162588278</v>
      </c>
    </row>
    <row r="301" spans="2:11">
      <c r="B301" s="10" t="s">
        <v>106</v>
      </c>
      <c r="C301" s="18" t="s">
        <v>135</v>
      </c>
      <c r="D301" s="18" t="s">
        <v>149</v>
      </c>
      <c r="E301" s="10" t="s">
        <v>49</v>
      </c>
      <c r="F301" s="56">
        <v>13.58189714420104</v>
      </c>
      <c r="G301" s="56">
        <v>13.581897144201051</v>
      </c>
      <c r="H301" s="68">
        <f>VLOOKUP(C301,LookupResPercents!$I$3:$J$22,2,0)</f>
        <v>0.86932972241029105</v>
      </c>
      <c r="I301" s="68">
        <f t="shared" si="5"/>
        <v>0.13067027758970895</v>
      </c>
      <c r="J301" s="56">
        <f>IF(H301="",1,SUMPRODUCT(H301:I301,README!$K$5:$L$5))*F301</f>
        <v>15.72367048661096</v>
      </c>
      <c r="K301" s="56">
        <f>IF(H301="",1,SUMPRODUCT(H301:I301,README!$K$5:$L$5))*G301</f>
        <v>15.723670486610972</v>
      </c>
    </row>
    <row r="302" spans="2:11">
      <c r="B302" s="10" t="s">
        <v>106</v>
      </c>
      <c r="C302" s="18" t="s">
        <v>135</v>
      </c>
      <c r="D302" s="18" t="s">
        <v>150</v>
      </c>
      <c r="E302" s="10" t="s">
        <v>49</v>
      </c>
      <c r="F302" s="56">
        <v>4.0797310066038959</v>
      </c>
      <c r="G302" s="56">
        <v>4.0797310066038959</v>
      </c>
      <c r="H302" s="68">
        <f>VLOOKUP(C302,LookupResPercents!$I$3:$J$22,2,0)</f>
        <v>0.86932972241029105</v>
      </c>
      <c r="I302" s="68">
        <f t="shared" si="5"/>
        <v>0.13067027758970895</v>
      </c>
      <c r="J302" s="56">
        <f>IF(H302="",1,SUMPRODUCT(H302:I302,README!$K$5:$L$5))*F302</f>
        <v>4.7230770002729869</v>
      </c>
      <c r="K302" s="56">
        <f>IF(H302="",1,SUMPRODUCT(H302:I302,README!$K$5:$L$5))*G302</f>
        <v>4.7230770002729869</v>
      </c>
    </row>
    <row r="303" spans="2:11">
      <c r="B303" s="10" t="s">
        <v>106</v>
      </c>
      <c r="C303" s="18" t="s">
        <v>135</v>
      </c>
      <c r="D303" s="18" t="s">
        <v>151</v>
      </c>
      <c r="E303" s="10" t="s">
        <v>49</v>
      </c>
      <c r="F303" s="56">
        <v>0.64588466527028998</v>
      </c>
      <c r="G303" s="56">
        <v>0.64588466527028998</v>
      </c>
      <c r="H303" s="68">
        <f>VLOOKUP(C303,LookupResPercents!$I$3:$J$22,2,0)</f>
        <v>0.86932972241029105</v>
      </c>
      <c r="I303" s="68">
        <f t="shared" si="5"/>
        <v>0.13067027758970895</v>
      </c>
      <c r="J303" s="56">
        <f>IF(H303="",1,SUMPRODUCT(H303:I303,README!$K$5:$L$5))*F303</f>
        <v>0.74773630968050364</v>
      </c>
      <c r="K303" s="56">
        <f>IF(H303="",1,SUMPRODUCT(H303:I303,README!$K$5:$L$5))*G303</f>
        <v>0.74773630968050364</v>
      </c>
    </row>
    <row r="304" spans="2:11">
      <c r="B304" s="10" t="s">
        <v>106</v>
      </c>
      <c r="C304" s="18" t="s">
        <v>135</v>
      </c>
      <c r="D304" s="18" t="s">
        <v>152</v>
      </c>
      <c r="E304" s="10" t="s">
        <v>49</v>
      </c>
      <c r="F304" s="56">
        <v>0.67850190546781119</v>
      </c>
      <c r="G304" s="56">
        <v>0.67850190546781119</v>
      </c>
      <c r="H304" s="68">
        <f>VLOOKUP(C304,LookupResPercents!$I$3:$J$22,2,0)</f>
        <v>0.86932972241029105</v>
      </c>
      <c r="I304" s="68">
        <f t="shared" si="5"/>
        <v>0.13067027758970895</v>
      </c>
      <c r="J304" s="56">
        <f>IF(H304="",1,SUMPRODUCT(H304:I304,README!$K$5:$L$5))*F304</f>
        <v>0.78549706810794018</v>
      </c>
      <c r="K304" s="56">
        <f>IF(H304="",1,SUMPRODUCT(H304:I304,README!$K$5:$L$5))*G304</f>
        <v>0.78549706810794018</v>
      </c>
    </row>
    <row r="305" spans="2:11">
      <c r="B305" s="10" t="s">
        <v>106</v>
      </c>
      <c r="C305" s="18" t="s">
        <v>135</v>
      </c>
      <c r="D305" s="18" t="s">
        <v>153</v>
      </c>
      <c r="E305" s="10" t="s">
        <v>49</v>
      </c>
      <c r="F305" s="56">
        <v>0.54295226512586348</v>
      </c>
      <c r="G305" s="56">
        <v>0.54295226512586348</v>
      </c>
      <c r="H305" s="68">
        <f>VLOOKUP(C305,LookupResPercents!$I$3:$J$22,2,0)</f>
        <v>0.86932972241029105</v>
      </c>
      <c r="I305" s="68">
        <f t="shared" si="5"/>
        <v>0.13067027758970895</v>
      </c>
      <c r="J305" s="56">
        <f>IF(H305="",1,SUMPRODUCT(H305:I305,README!$K$5:$L$5))*F305</f>
        <v>0.62857216603522681</v>
      </c>
      <c r="K305" s="56">
        <f>IF(H305="",1,SUMPRODUCT(H305:I305,README!$K$5:$L$5))*G305</f>
        <v>0.62857216603522681</v>
      </c>
    </row>
    <row r="306" spans="2:11">
      <c r="B306" s="10" t="s">
        <v>106</v>
      </c>
      <c r="C306" s="18" t="s">
        <v>135</v>
      </c>
      <c r="D306" s="18" t="s">
        <v>154</v>
      </c>
      <c r="E306" s="10" t="s">
        <v>49</v>
      </c>
      <c r="F306" s="56">
        <v>0.75741278245736854</v>
      </c>
      <c r="G306" s="56">
        <v>0.75741278245736854</v>
      </c>
      <c r="H306" s="68">
        <f>VLOOKUP(C306,LookupResPercents!$I$3:$J$22,2,0)</f>
        <v>0.86932972241029105</v>
      </c>
      <c r="I306" s="68">
        <f t="shared" si="5"/>
        <v>0.13067027758970895</v>
      </c>
      <c r="J306" s="56">
        <f>IF(H306="",1,SUMPRODUCT(H306:I306,README!$K$5:$L$5))*F306</f>
        <v>0.87685165682407196</v>
      </c>
      <c r="K306" s="56">
        <f>IF(H306="",1,SUMPRODUCT(H306:I306,README!$K$5:$L$5))*G306</f>
        <v>0.87685165682407196</v>
      </c>
    </row>
    <row r="307" spans="2:11">
      <c r="B307" s="10" t="s">
        <v>106</v>
      </c>
      <c r="C307" s="18" t="s">
        <v>135</v>
      </c>
      <c r="D307" s="18" t="s">
        <v>155</v>
      </c>
      <c r="E307" s="10" t="s">
        <v>49</v>
      </c>
      <c r="F307" s="56">
        <v>0.57890281645500108</v>
      </c>
      <c r="G307" s="56">
        <v>0.57890281645500108</v>
      </c>
      <c r="H307" s="68">
        <f>VLOOKUP(C307,LookupResPercents!$I$3:$J$22,2,0)</f>
        <v>0.86932972241029105</v>
      </c>
      <c r="I307" s="68">
        <f t="shared" si="5"/>
        <v>0.13067027758970895</v>
      </c>
      <c r="J307" s="56">
        <f>IF(H307="",1,SUMPRODUCT(H307:I307,README!$K$5:$L$5))*F307</f>
        <v>0.67019187622075893</v>
      </c>
      <c r="K307" s="56">
        <f>IF(H307="",1,SUMPRODUCT(H307:I307,README!$K$5:$L$5))*G307</f>
        <v>0.67019187622075893</v>
      </c>
    </row>
    <row r="308" spans="2:11">
      <c r="B308" s="10" t="s">
        <v>106</v>
      </c>
      <c r="C308" s="18" t="s">
        <v>136</v>
      </c>
      <c r="D308" s="18" t="s">
        <v>147</v>
      </c>
      <c r="E308" s="10" t="s">
        <v>49</v>
      </c>
      <c r="F308" s="56">
        <v>100.41233986031411</v>
      </c>
      <c r="G308" s="56">
        <v>100.41233986031411</v>
      </c>
      <c r="H308" s="68">
        <f>VLOOKUP(C308,LookupResPercents!$I$3:$J$22,2,0)</f>
        <v>0.90640949161529705</v>
      </c>
      <c r="I308" s="68">
        <f t="shared" si="5"/>
        <v>9.3590508384702953E-2</v>
      </c>
      <c r="J308" s="56">
        <f>IF(H308="",1,SUMPRODUCT(H308:I308,README!$K$5:$L$5))*F308</f>
        <v>83.687672720239448</v>
      </c>
      <c r="K308" s="56">
        <f>IF(H308="",1,SUMPRODUCT(H308:I308,README!$K$5:$L$5))*G308</f>
        <v>83.687672720239448</v>
      </c>
    </row>
    <row r="309" spans="2:11">
      <c r="B309" s="10" t="s">
        <v>106</v>
      </c>
      <c r="C309" s="18" t="s">
        <v>136</v>
      </c>
      <c r="D309" s="18" t="s">
        <v>148</v>
      </c>
      <c r="E309" s="10" t="s">
        <v>49</v>
      </c>
      <c r="F309" s="56">
        <v>108.8289231762726</v>
      </c>
      <c r="G309" s="56">
        <v>108.8289231762726</v>
      </c>
      <c r="H309" s="68">
        <f>VLOOKUP(C309,LookupResPercents!$I$3:$J$22,2,0)</f>
        <v>0.90640949161529705</v>
      </c>
      <c r="I309" s="68">
        <f t="shared" si="5"/>
        <v>9.3590508384702953E-2</v>
      </c>
      <c r="J309" s="56">
        <f>IF(H309="",1,SUMPRODUCT(H309:I309,README!$K$5:$L$5))*F309</f>
        <v>90.702390940613739</v>
      </c>
      <c r="K309" s="56">
        <f>IF(H309="",1,SUMPRODUCT(H309:I309,README!$K$5:$L$5))*G309</f>
        <v>90.702390940613739</v>
      </c>
    </row>
    <row r="310" spans="2:11">
      <c r="B310" s="10" t="s">
        <v>106</v>
      </c>
      <c r="C310" s="18" t="s">
        <v>136</v>
      </c>
      <c r="D310" s="18" t="s">
        <v>149</v>
      </c>
      <c r="E310" s="10" t="s">
        <v>49</v>
      </c>
      <c r="F310" s="56">
        <v>29.022891550102742</v>
      </c>
      <c r="G310" s="56">
        <v>29.022891550102742</v>
      </c>
      <c r="H310" s="68">
        <f>VLOOKUP(C310,LookupResPercents!$I$3:$J$22,2,0)</f>
        <v>0.90640949161529705</v>
      </c>
      <c r="I310" s="68">
        <f t="shared" si="5"/>
        <v>9.3590508384702953E-2</v>
      </c>
      <c r="J310" s="56">
        <f>IF(H310="",1,SUMPRODUCT(H310:I310,README!$K$5:$L$5))*F310</f>
        <v>24.188842256029897</v>
      </c>
      <c r="K310" s="56">
        <f>IF(H310="",1,SUMPRODUCT(H310:I310,README!$K$5:$L$5))*G310</f>
        <v>24.188842256029897</v>
      </c>
    </row>
    <row r="311" spans="2:11">
      <c r="B311" s="10" t="s">
        <v>106</v>
      </c>
      <c r="C311" s="18" t="s">
        <v>136</v>
      </c>
      <c r="D311" s="18" t="s">
        <v>150</v>
      </c>
      <c r="E311" s="10" t="s">
        <v>49</v>
      </c>
      <c r="F311" s="56">
        <v>22.126055613437192</v>
      </c>
      <c r="G311" s="56">
        <v>22.126055613437192</v>
      </c>
      <c r="H311" s="68">
        <f>VLOOKUP(C311,LookupResPercents!$I$3:$J$22,2,0)</f>
        <v>0.90640949161529705</v>
      </c>
      <c r="I311" s="68">
        <f t="shared" si="5"/>
        <v>9.3590508384702953E-2</v>
      </c>
      <c r="J311" s="56">
        <f>IF(H311="",1,SUMPRODUCT(H311:I311,README!$K$5:$L$5))*F311</f>
        <v>18.440742475905452</v>
      </c>
      <c r="K311" s="56">
        <f>IF(H311="",1,SUMPRODUCT(H311:I311,README!$K$5:$L$5))*G311</f>
        <v>18.440742475905452</v>
      </c>
    </row>
    <row r="312" spans="2:11">
      <c r="B312" s="10" t="s">
        <v>106</v>
      </c>
      <c r="C312" s="18" t="s">
        <v>136</v>
      </c>
      <c r="D312" s="18" t="s">
        <v>151</v>
      </c>
      <c r="E312" s="10" t="s">
        <v>49</v>
      </c>
      <c r="F312" s="56">
        <v>1.995002706931069</v>
      </c>
      <c r="G312" s="56">
        <v>1.995002706931069</v>
      </c>
      <c r="H312" s="68">
        <f>VLOOKUP(C312,LookupResPercents!$I$3:$J$22,2,0)</f>
        <v>0.90640949161529705</v>
      </c>
      <c r="I312" s="68">
        <f t="shared" si="5"/>
        <v>9.3590508384702953E-2</v>
      </c>
      <c r="J312" s="56">
        <f>IF(H312="",1,SUMPRODUCT(H312:I312,README!$K$5:$L$5))*F312</f>
        <v>1.6627152981983782</v>
      </c>
      <c r="K312" s="56">
        <f>IF(H312="",1,SUMPRODUCT(H312:I312,README!$K$5:$L$5))*G312</f>
        <v>1.6627152981983782</v>
      </c>
    </row>
    <row r="313" spans="2:11">
      <c r="B313" s="10" t="s">
        <v>106</v>
      </c>
      <c r="C313" s="18" t="s">
        <v>136</v>
      </c>
      <c r="D313" s="18" t="s">
        <v>152</v>
      </c>
      <c r="E313" s="10" t="s">
        <v>49</v>
      </c>
      <c r="F313" s="56">
        <v>3.2413101752607192</v>
      </c>
      <c r="G313" s="56">
        <v>3.2413101752607192</v>
      </c>
      <c r="H313" s="68">
        <f>VLOOKUP(C313,LookupResPercents!$I$3:$J$22,2,0)</f>
        <v>0.90640949161529705</v>
      </c>
      <c r="I313" s="68">
        <f t="shared" si="5"/>
        <v>9.3590508384702953E-2</v>
      </c>
      <c r="J313" s="56">
        <f>IF(H313="",1,SUMPRODUCT(H313:I313,README!$K$5:$L$5))*F313</f>
        <v>2.7014379458675477</v>
      </c>
      <c r="K313" s="56">
        <f>IF(H313="",1,SUMPRODUCT(H313:I313,README!$K$5:$L$5))*G313</f>
        <v>2.7014379458675477</v>
      </c>
    </row>
    <row r="314" spans="2:11">
      <c r="B314" s="10" t="s">
        <v>106</v>
      </c>
      <c r="C314" s="18" t="s">
        <v>136</v>
      </c>
      <c r="D314" s="18" t="s">
        <v>153</v>
      </c>
      <c r="E314" s="10" t="s">
        <v>49</v>
      </c>
      <c r="F314" s="56">
        <v>0.78382068824921936</v>
      </c>
      <c r="G314" s="56">
        <v>0.78382068824921936</v>
      </c>
      <c r="H314" s="68">
        <f>VLOOKUP(C314,LookupResPercents!$I$3:$J$22,2,0)</f>
        <v>0.90640949161529705</v>
      </c>
      <c r="I314" s="68">
        <f t="shared" si="5"/>
        <v>9.3590508384702953E-2</v>
      </c>
      <c r="J314" s="56">
        <f>IF(H314="",1,SUMPRODUCT(H314:I314,README!$K$5:$L$5))*F314</f>
        <v>0.65326760954685226</v>
      </c>
      <c r="K314" s="56">
        <f>IF(H314="",1,SUMPRODUCT(H314:I314,README!$K$5:$L$5))*G314</f>
        <v>0.65326760954685226</v>
      </c>
    </row>
    <row r="315" spans="2:11">
      <c r="B315" s="10" t="s">
        <v>106</v>
      </c>
      <c r="C315" s="18" t="s">
        <v>136</v>
      </c>
      <c r="D315" s="18" t="s">
        <v>154</v>
      </c>
      <c r="E315" s="10" t="s">
        <v>49</v>
      </c>
      <c r="F315" s="56">
        <v>2.1751851686823942</v>
      </c>
      <c r="G315" s="56">
        <v>2.1751851686823951</v>
      </c>
      <c r="H315" s="68">
        <f>VLOOKUP(C315,LookupResPercents!$I$3:$J$22,2,0)</f>
        <v>0.90640949161529705</v>
      </c>
      <c r="I315" s="68">
        <f t="shared" si="5"/>
        <v>9.3590508384702953E-2</v>
      </c>
      <c r="J315" s="56">
        <f>IF(H315="",1,SUMPRODUCT(H315:I315,README!$K$5:$L$5))*F315</f>
        <v>1.8128865909891725</v>
      </c>
      <c r="K315" s="56">
        <f>IF(H315="",1,SUMPRODUCT(H315:I315,README!$K$5:$L$5))*G315</f>
        <v>1.8128865909891732</v>
      </c>
    </row>
    <row r="316" spans="2:11">
      <c r="B316" s="10" t="s">
        <v>106</v>
      </c>
      <c r="C316" s="18" t="s">
        <v>136</v>
      </c>
      <c r="D316" s="18" t="s">
        <v>155</v>
      </c>
      <c r="E316" s="10" t="s">
        <v>49</v>
      </c>
      <c r="F316" s="56">
        <v>4.9375347564702219</v>
      </c>
      <c r="G316" s="56">
        <v>4.9375347564702219</v>
      </c>
      <c r="H316" s="68">
        <f>VLOOKUP(C316,LookupResPercents!$I$3:$J$22,2,0)</f>
        <v>0.90640949161529705</v>
      </c>
      <c r="I316" s="68">
        <f t="shared" si="5"/>
        <v>9.3590508384702953E-2</v>
      </c>
      <c r="J316" s="56">
        <f>IF(H316="",1,SUMPRODUCT(H316:I316,README!$K$5:$L$5))*F316</f>
        <v>4.115139566701802</v>
      </c>
      <c r="K316" s="56">
        <f>IF(H316="",1,SUMPRODUCT(H316:I316,README!$K$5:$L$5))*G316</f>
        <v>4.115139566701802</v>
      </c>
    </row>
    <row r="317" spans="2:11">
      <c r="B317" s="10" t="s">
        <v>106</v>
      </c>
      <c r="C317" s="18" t="s">
        <v>137</v>
      </c>
      <c r="D317" s="18" t="s">
        <v>147</v>
      </c>
      <c r="E317" s="10" t="s">
        <v>49</v>
      </c>
      <c r="F317" s="56">
        <v>128.22628943904141</v>
      </c>
      <c r="G317" s="56">
        <v>128.22628943904141</v>
      </c>
      <c r="H317" s="68">
        <f>VLOOKUP(C317,LookupResPercents!$I$3:$J$22,2,0)</f>
        <v>0.92510715396368204</v>
      </c>
      <c r="I317" s="68">
        <f t="shared" si="5"/>
        <v>7.4892846036317962E-2</v>
      </c>
      <c r="J317" s="56">
        <f>IF(H317="",1,SUMPRODUCT(H317:I317,README!$K$5:$L$5))*F317</f>
        <v>85.903130063817343</v>
      </c>
      <c r="K317" s="56">
        <f>IF(H317="",1,SUMPRODUCT(H317:I317,README!$K$5:$L$5))*G317</f>
        <v>85.903130063817343</v>
      </c>
    </row>
    <row r="318" spans="2:11">
      <c r="B318" s="10" t="s">
        <v>106</v>
      </c>
      <c r="C318" s="18" t="s">
        <v>137</v>
      </c>
      <c r="D318" s="18" t="s">
        <v>148</v>
      </c>
      <c r="E318" s="10" t="s">
        <v>49</v>
      </c>
      <c r="F318" s="56">
        <v>94.695878386257036</v>
      </c>
      <c r="G318" s="56">
        <v>94.69587838625705</v>
      </c>
      <c r="H318" s="68">
        <f>VLOOKUP(C318,LookupResPercents!$I$3:$J$22,2,0)</f>
        <v>0.92510715396368204</v>
      </c>
      <c r="I318" s="68">
        <f t="shared" si="5"/>
        <v>7.4892846036317962E-2</v>
      </c>
      <c r="J318" s="56">
        <f>IF(H318="",1,SUMPRODUCT(H318:I318,README!$K$5:$L$5))*F318</f>
        <v>63.439973137406263</v>
      </c>
      <c r="K318" s="56">
        <f>IF(H318="",1,SUMPRODUCT(H318:I318,README!$K$5:$L$5))*G318</f>
        <v>63.43997313740627</v>
      </c>
    </row>
    <row r="319" spans="2:11">
      <c r="B319" s="10" t="s">
        <v>106</v>
      </c>
      <c r="C319" s="18" t="s">
        <v>137</v>
      </c>
      <c r="D319" s="18" t="s">
        <v>149</v>
      </c>
      <c r="E319" s="10" t="s">
        <v>49</v>
      </c>
      <c r="F319" s="56">
        <v>49.624333862215828</v>
      </c>
      <c r="G319" s="56">
        <v>49.624333862215828</v>
      </c>
      <c r="H319" s="68">
        <f>VLOOKUP(C319,LookupResPercents!$I$3:$J$22,2,0)</f>
        <v>0.92510715396368204</v>
      </c>
      <c r="I319" s="68">
        <f t="shared" si="5"/>
        <v>7.4892846036317962E-2</v>
      </c>
      <c r="J319" s="56">
        <f>IF(H319="",1,SUMPRODUCT(H319:I319,README!$K$5:$L$5))*F319</f>
        <v>33.245020383458815</v>
      </c>
      <c r="K319" s="56">
        <f>IF(H319="",1,SUMPRODUCT(H319:I319,README!$K$5:$L$5))*G319</f>
        <v>33.245020383458815</v>
      </c>
    </row>
    <row r="320" spans="2:11">
      <c r="B320" s="10" t="s">
        <v>106</v>
      </c>
      <c r="C320" s="18" t="s">
        <v>137</v>
      </c>
      <c r="D320" s="18" t="s">
        <v>150</v>
      </c>
      <c r="E320" s="10" t="s">
        <v>49</v>
      </c>
      <c r="F320" s="56">
        <v>24.340973730300391</v>
      </c>
      <c r="G320" s="56">
        <v>24.340973730300391</v>
      </c>
      <c r="H320" s="68">
        <f>VLOOKUP(C320,LookupResPercents!$I$3:$J$22,2,0)</f>
        <v>0.92510715396368204</v>
      </c>
      <c r="I320" s="68">
        <f t="shared" si="5"/>
        <v>7.4892846036317962E-2</v>
      </c>
      <c r="J320" s="56">
        <f>IF(H320="",1,SUMPRODUCT(H320:I320,README!$K$5:$L$5))*F320</f>
        <v>16.306841922833598</v>
      </c>
      <c r="K320" s="56">
        <f>IF(H320="",1,SUMPRODUCT(H320:I320,README!$K$5:$L$5))*G320</f>
        <v>16.306841922833598</v>
      </c>
    </row>
    <row r="321" spans="2:11">
      <c r="B321" s="10" t="s">
        <v>106</v>
      </c>
      <c r="C321" s="18" t="s">
        <v>137</v>
      </c>
      <c r="D321" s="18" t="s">
        <v>151</v>
      </c>
      <c r="E321" s="10" t="s">
        <v>49</v>
      </c>
      <c r="F321" s="56">
        <v>5.7213732375568078</v>
      </c>
      <c r="G321" s="56">
        <v>5.7213732375568078</v>
      </c>
      <c r="H321" s="68">
        <f>VLOOKUP(C321,LookupResPercents!$I$3:$J$22,2,0)</f>
        <v>0.92510715396368204</v>
      </c>
      <c r="I321" s="68">
        <f t="shared" si="5"/>
        <v>7.4892846036317962E-2</v>
      </c>
      <c r="J321" s="56">
        <f>IF(H321="",1,SUMPRODUCT(H321:I321,README!$K$5:$L$5))*F321</f>
        <v>3.8329415248589633</v>
      </c>
      <c r="K321" s="56">
        <f>IF(H321="",1,SUMPRODUCT(H321:I321,README!$K$5:$L$5))*G321</f>
        <v>3.8329415248589633</v>
      </c>
    </row>
    <row r="322" spans="2:11">
      <c r="B322" s="10" t="s">
        <v>106</v>
      </c>
      <c r="C322" s="18" t="s">
        <v>137</v>
      </c>
      <c r="D322" s="18" t="s">
        <v>152</v>
      </c>
      <c r="E322" s="10" t="s">
        <v>49</v>
      </c>
      <c r="F322" s="56">
        <v>2.4090117830014561</v>
      </c>
      <c r="G322" s="56">
        <v>2.4090117830014561</v>
      </c>
      <c r="H322" s="68">
        <f>VLOOKUP(C322,LookupResPercents!$I$3:$J$22,2,0)</f>
        <v>0.92510715396368204</v>
      </c>
      <c r="I322" s="68">
        <f t="shared" si="5"/>
        <v>7.4892846036317962E-2</v>
      </c>
      <c r="J322" s="56">
        <f>IF(H322="",1,SUMPRODUCT(H322:I322,README!$K$5:$L$5))*F322</f>
        <v>1.6138785067068664</v>
      </c>
      <c r="K322" s="56">
        <f>IF(H322="",1,SUMPRODUCT(H322:I322,README!$K$5:$L$5))*G322</f>
        <v>1.6138785067068664</v>
      </c>
    </row>
    <row r="323" spans="2:11">
      <c r="B323" s="10" t="s">
        <v>106</v>
      </c>
      <c r="C323" s="18" t="s">
        <v>137</v>
      </c>
      <c r="D323" s="18" t="s">
        <v>153</v>
      </c>
      <c r="E323" s="10" t="s">
        <v>49</v>
      </c>
      <c r="F323" s="56">
        <v>1.199486604157139</v>
      </c>
      <c r="G323" s="56">
        <v>1.199486604157139</v>
      </c>
      <c r="H323" s="68">
        <f>VLOOKUP(C323,LookupResPercents!$I$3:$J$22,2,0)</f>
        <v>0.92510715396368204</v>
      </c>
      <c r="I323" s="68">
        <f t="shared" si="5"/>
        <v>7.4892846036317962E-2</v>
      </c>
      <c r="J323" s="56">
        <f>IF(H323="",1,SUMPRODUCT(H323:I323,README!$K$5:$L$5))*F323</f>
        <v>0.8035766629252904</v>
      </c>
      <c r="K323" s="56">
        <f>IF(H323="",1,SUMPRODUCT(H323:I323,README!$K$5:$L$5))*G323</f>
        <v>0.8035766629252904</v>
      </c>
    </row>
    <row r="324" spans="2:11">
      <c r="B324" s="10" t="s">
        <v>106</v>
      </c>
      <c r="C324" s="18" t="s">
        <v>137</v>
      </c>
      <c r="D324" s="18" t="s">
        <v>154</v>
      </c>
      <c r="E324" s="10" t="s">
        <v>49</v>
      </c>
      <c r="F324" s="56">
        <v>4.3946332050581596</v>
      </c>
      <c r="G324" s="56">
        <v>4.3946332050581596</v>
      </c>
      <c r="H324" s="68">
        <f>VLOOKUP(C324,LookupResPercents!$I$3:$J$22,2,0)</f>
        <v>0.92510715396368204</v>
      </c>
      <c r="I324" s="68">
        <f t="shared" si="5"/>
        <v>7.4892846036317962E-2</v>
      </c>
      <c r="J324" s="56">
        <f>IF(H324="",1,SUMPRODUCT(H324:I324,README!$K$5:$L$5))*F324</f>
        <v>2.9441134844376085</v>
      </c>
      <c r="K324" s="56">
        <f>IF(H324="",1,SUMPRODUCT(H324:I324,README!$K$5:$L$5))*G324</f>
        <v>2.9441134844376085</v>
      </c>
    </row>
    <row r="325" spans="2:11">
      <c r="B325" s="10" t="s">
        <v>106</v>
      </c>
      <c r="C325" s="18" t="s">
        <v>137</v>
      </c>
      <c r="D325" s="18" t="s">
        <v>155</v>
      </c>
      <c r="E325" s="10" t="s">
        <v>49</v>
      </c>
      <c r="F325" s="56">
        <v>4.4032898833061864</v>
      </c>
      <c r="G325" s="56">
        <v>4.4032898833061864</v>
      </c>
      <c r="H325" s="68">
        <f>VLOOKUP(C325,LookupResPercents!$I$3:$J$22,2,0)</f>
        <v>0.92510715396368204</v>
      </c>
      <c r="I325" s="68">
        <f t="shared" si="5"/>
        <v>7.4892846036317962E-2</v>
      </c>
      <c r="J325" s="56">
        <f>IF(H325="",1,SUMPRODUCT(H325:I325,README!$K$5:$L$5))*F325</f>
        <v>2.9499128861103396</v>
      </c>
      <c r="K325" s="56">
        <f>IF(H325="",1,SUMPRODUCT(H325:I325,README!$K$5:$L$5))*G325</f>
        <v>2.9499128861103396</v>
      </c>
    </row>
    <row r="326" spans="2:11">
      <c r="B326" s="10" t="s">
        <v>106</v>
      </c>
      <c r="C326" s="18" t="s">
        <v>138</v>
      </c>
      <c r="D326" s="18" t="s">
        <v>147</v>
      </c>
      <c r="E326" s="10" t="s">
        <v>49</v>
      </c>
      <c r="F326" s="56">
        <v>109.1194471939489</v>
      </c>
      <c r="G326" s="56">
        <v>109.1194471939489</v>
      </c>
      <c r="H326" s="68">
        <f>VLOOKUP(C326,LookupResPercents!$I$3:$J$22,2,0)</f>
        <v>0.91761272643154501</v>
      </c>
      <c r="I326" s="68">
        <f t="shared" si="5"/>
        <v>8.2387273568454988E-2</v>
      </c>
      <c r="J326" s="56">
        <f>IF(H326="",1,SUMPRODUCT(H326:I326,README!$K$5:$L$5))*F326</f>
        <v>80.254155402401551</v>
      </c>
      <c r="K326" s="56">
        <f>IF(H326="",1,SUMPRODUCT(H326:I326,README!$K$5:$L$5))*G326</f>
        <v>80.254155402401551</v>
      </c>
    </row>
    <row r="327" spans="2:11">
      <c r="B327" s="10" t="s">
        <v>106</v>
      </c>
      <c r="C327" s="18" t="s">
        <v>138</v>
      </c>
      <c r="D327" s="18" t="s">
        <v>148</v>
      </c>
      <c r="E327" s="10" t="s">
        <v>49</v>
      </c>
      <c r="F327" s="56">
        <v>111.68739639635621</v>
      </c>
      <c r="G327" s="56">
        <v>111.68739639635621</v>
      </c>
      <c r="H327" s="68">
        <f>VLOOKUP(C327,LookupResPercents!$I$3:$J$22,2,0)</f>
        <v>0.91761272643154501</v>
      </c>
      <c r="I327" s="68">
        <f t="shared" si="5"/>
        <v>8.2387273568454988E-2</v>
      </c>
      <c r="J327" s="56">
        <f>IF(H327="",1,SUMPRODUCT(H327:I327,README!$K$5:$L$5))*F327</f>
        <v>82.142806780823292</v>
      </c>
      <c r="K327" s="56">
        <f>IF(H327="",1,SUMPRODUCT(H327:I327,README!$K$5:$L$5))*G327</f>
        <v>82.142806780823292</v>
      </c>
    </row>
    <row r="328" spans="2:11">
      <c r="B328" s="10" t="s">
        <v>106</v>
      </c>
      <c r="C328" s="18" t="s">
        <v>138</v>
      </c>
      <c r="D328" s="18" t="s">
        <v>149</v>
      </c>
      <c r="E328" s="10" t="s">
        <v>49</v>
      </c>
      <c r="F328" s="56">
        <v>68.595717133652059</v>
      </c>
      <c r="G328" s="56">
        <v>68.595717133652059</v>
      </c>
      <c r="H328" s="68">
        <f>VLOOKUP(C328,LookupResPercents!$I$3:$J$22,2,0)</f>
        <v>0.91761272643154501</v>
      </c>
      <c r="I328" s="68">
        <f t="shared" si="5"/>
        <v>8.2387273568454988E-2</v>
      </c>
      <c r="J328" s="56">
        <f>IF(H328="",1,SUMPRODUCT(H328:I328,README!$K$5:$L$5))*F328</f>
        <v>50.450139588762234</v>
      </c>
      <c r="K328" s="56">
        <f>IF(H328="",1,SUMPRODUCT(H328:I328,README!$K$5:$L$5))*G328</f>
        <v>50.450139588762234</v>
      </c>
    </row>
    <row r="329" spans="2:11">
      <c r="B329" s="10" t="s">
        <v>106</v>
      </c>
      <c r="C329" s="18" t="s">
        <v>138</v>
      </c>
      <c r="D329" s="18" t="s">
        <v>150</v>
      </c>
      <c r="E329" s="10" t="s">
        <v>49</v>
      </c>
      <c r="F329" s="56">
        <v>30.26327063321343</v>
      </c>
      <c r="G329" s="56">
        <v>30.26327063321343</v>
      </c>
      <c r="H329" s="68">
        <f>VLOOKUP(C329,LookupResPercents!$I$3:$J$22,2,0)</f>
        <v>0.91761272643154501</v>
      </c>
      <c r="I329" s="68">
        <f t="shared" si="5"/>
        <v>8.2387273568454988E-2</v>
      </c>
      <c r="J329" s="56">
        <f>IF(H329="",1,SUMPRODUCT(H329:I329,README!$K$5:$L$5))*F329</f>
        <v>22.25774861254548</v>
      </c>
      <c r="K329" s="56">
        <f>IF(H329="",1,SUMPRODUCT(H329:I329,README!$K$5:$L$5))*G329</f>
        <v>22.25774861254548</v>
      </c>
    </row>
    <row r="330" spans="2:11">
      <c r="B330" s="10" t="s">
        <v>106</v>
      </c>
      <c r="C330" s="18" t="s">
        <v>138</v>
      </c>
      <c r="D330" s="18" t="s">
        <v>151</v>
      </c>
      <c r="E330" s="10" t="s">
        <v>49</v>
      </c>
      <c r="F330" s="56">
        <v>7.6336607674383057</v>
      </c>
      <c r="G330" s="56">
        <v>7.6336607674383057</v>
      </c>
      <c r="H330" s="68">
        <f>VLOOKUP(C330,LookupResPercents!$I$3:$J$22,2,0)</f>
        <v>0.91761272643154501</v>
      </c>
      <c r="I330" s="68">
        <f t="shared" si="5"/>
        <v>8.2387273568454988E-2</v>
      </c>
      <c r="J330" s="56">
        <f>IF(H330="",1,SUMPRODUCT(H330:I330,README!$K$5:$L$5))*F330</f>
        <v>5.6143337715990791</v>
      </c>
      <c r="K330" s="56">
        <f>IF(H330="",1,SUMPRODUCT(H330:I330,README!$K$5:$L$5))*G330</f>
        <v>5.6143337715990791</v>
      </c>
    </row>
    <row r="331" spans="2:11">
      <c r="B331" s="10" t="s">
        <v>106</v>
      </c>
      <c r="C331" s="18" t="s">
        <v>138</v>
      </c>
      <c r="D331" s="18" t="s">
        <v>152</v>
      </c>
      <c r="E331" s="10" t="s">
        <v>49</v>
      </c>
      <c r="F331" s="56">
        <v>2.2520712275347821</v>
      </c>
      <c r="G331" s="56">
        <v>2.2520712275347821</v>
      </c>
      <c r="H331" s="68">
        <f>VLOOKUP(C331,LookupResPercents!$I$3:$J$22,2,0)</f>
        <v>0.91761272643154501</v>
      </c>
      <c r="I331" s="68">
        <f t="shared" si="5"/>
        <v>8.2387273568454988E-2</v>
      </c>
      <c r="J331" s="56">
        <f>IF(H331="",1,SUMPRODUCT(H331:I331,README!$K$5:$L$5))*F331</f>
        <v>1.6563323854693819</v>
      </c>
      <c r="K331" s="56">
        <f>IF(H331="",1,SUMPRODUCT(H331:I331,README!$K$5:$L$5))*G331</f>
        <v>1.6563323854693819</v>
      </c>
    </row>
    <row r="332" spans="2:11">
      <c r="B332" s="10" t="s">
        <v>106</v>
      </c>
      <c r="C332" s="18" t="s">
        <v>138</v>
      </c>
      <c r="D332" s="18" t="s">
        <v>153</v>
      </c>
      <c r="E332" s="10" t="s">
        <v>49</v>
      </c>
      <c r="F332" s="56">
        <v>0.31369834076510339</v>
      </c>
      <c r="G332" s="56">
        <v>0.31369834076510339</v>
      </c>
      <c r="H332" s="68">
        <f>VLOOKUP(C332,LookupResPercents!$I$3:$J$22,2,0)</f>
        <v>0.91761272643154501</v>
      </c>
      <c r="I332" s="68">
        <f t="shared" si="5"/>
        <v>8.2387273568454988E-2</v>
      </c>
      <c r="J332" s="56">
        <f>IF(H332="",1,SUMPRODUCT(H332:I332,README!$K$5:$L$5))*F332</f>
        <v>0.23071593594578083</v>
      </c>
      <c r="K332" s="56">
        <f>IF(H332="",1,SUMPRODUCT(H332:I332,README!$K$5:$L$5))*G332</f>
        <v>0.23071593594578083</v>
      </c>
    </row>
    <row r="333" spans="2:11">
      <c r="B333" s="10" t="s">
        <v>106</v>
      </c>
      <c r="C333" s="18" t="s">
        <v>138</v>
      </c>
      <c r="D333" s="18" t="s">
        <v>154</v>
      </c>
      <c r="E333" s="10" t="s">
        <v>49</v>
      </c>
      <c r="F333" s="56">
        <v>6.6202949231007571</v>
      </c>
      <c r="G333" s="56">
        <v>6.6202949231007571</v>
      </c>
      <c r="H333" s="68">
        <f>VLOOKUP(C333,LookupResPercents!$I$3:$J$22,2,0)</f>
        <v>0.91761272643154501</v>
      </c>
      <c r="I333" s="68">
        <f t="shared" si="5"/>
        <v>8.2387273568454988E-2</v>
      </c>
      <c r="J333" s="56">
        <f>IF(H333="",1,SUMPRODUCT(H333:I333,README!$K$5:$L$5))*F333</f>
        <v>4.8690328922205284</v>
      </c>
      <c r="K333" s="56">
        <f>IF(H333="",1,SUMPRODUCT(H333:I333,README!$K$5:$L$5))*G333</f>
        <v>4.8690328922205284</v>
      </c>
    </row>
    <row r="334" spans="2:11">
      <c r="B334" s="10" t="s">
        <v>106</v>
      </c>
      <c r="C334" s="18" t="s">
        <v>138</v>
      </c>
      <c r="D334" s="18" t="s">
        <v>155</v>
      </c>
      <c r="E334" s="10" t="s">
        <v>49</v>
      </c>
      <c r="F334" s="56">
        <v>10.333735224646929</v>
      </c>
      <c r="G334" s="56">
        <v>10.333735224646929</v>
      </c>
      <c r="H334" s="68">
        <f>VLOOKUP(C334,LookupResPercents!$I$3:$J$22,2,0)</f>
        <v>0.91761272643154501</v>
      </c>
      <c r="I334" s="68">
        <f t="shared" si="5"/>
        <v>8.2387273568454988E-2</v>
      </c>
      <c r="J334" s="56">
        <f>IF(H334="",1,SUMPRODUCT(H334:I334,README!$K$5:$L$5))*F334</f>
        <v>7.6001594026777193</v>
      </c>
      <c r="K334" s="56">
        <f>IF(H334="",1,SUMPRODUCT(H334:I334,README!$K$5:$L$5))*G334</f>
        <v>7.6001594026777193</v>
      </c>
    </row>
    <row r="335" spans="2:11">
      <c r="B335" s="10" t="s">
        <v>106</v>
      </c>
      <c r="C335" s="18" t="s">
        <v>139</v>
      </c>
      <c r="D335" s="18" t="s">
        <v>147</v>
      </c>
      <c r="E335" s="10" t="s">
        <v>49</v>
      </c>
      <c r="F335" s="56">
        <v>101.32663982457839</v>
      </c>
      <c r="G335" s="56">
        <v>101.32663982457839</v>
      </c>
      <c r="H335" s="68">
        <f>VLOOKUP(C335,LookupResPercents!$I$3:$J$22,2,0)</f>
        <v>0.92647455673952805</v>
      </c>
      <c r="I335" s="68">
        <f t="shared" si="5"/>
        <v>7.3525443260471945E-2</v>
      </c>
      <c r="J335" s="56">
        <f>IF(H335="",1,SUMPRODUCT(H335:I335,README!$K$5:$L$5))*F335</f>
        <v>66.670522352187874</v>
      </c>
      <c r="K335" s="56">
        <f>IF(H335="",1,SUMPRODUCT(H335:I335,README!$K$5:$L$5))*G335</f>
        <v>66.670522352187874</v>
      </c>
    </row>
    <row r="336" spans="2:11">
      <c r="B336" s="10" t="s">
        <v>106</v>
      </c>
      <c r="C336" s="18" t="s">
        <v>139</v>
      </c>
      <c r="D336" s="18" t="s">
        <v>148</v>
      </c>
      <c r="E336" s="10" t="s">
        <v>49</v>
      </c>
      <c r="F336" s="56">
        <v>104.4587709230924</v>
      </c>
      <c r="G336" s="56">
        <v>104.4587709230923</v>
      </c>
      <c r="H336" s="68">
        <f>VLOOKUP(C336,LookupResPercents!$I$3:$J$22,2,0)</f>
        <v>0.92647455673952805</v>
      </c>
      <c r="I336" s="68">
        <f t="shared" si="5"/>
        <v>7.3525443260471945E-2</v>
      </c>
      <c r="J336" s="56">
        <f>IF(H336="",1,SUMPRODUCT(H336:I336,README!$K$5:$L$5))*F336</f>
        <v>68.731390222423997</v>
      </c>
      <c r="K336" s="56">
        <f>IF(H336="",1,SUMPRODUCT(H336:I336,README!$K$5:$L$5))*G336</f>
        <v>68.731390222423926</v>
      </c>
    </row>
    <row r="337" spans="2:11">
      <c r="B337" s="10" t="s">
        <v>106</v>
      </c>
      <c r="C337" s="18" t="s">
        <v>139</v>
      </c>
      <c r="D337" s="18" t="s">
        <v>149</v>
      </c>
      <c r="E337" s="10" t="s">
        <v>49</v>
      </c>
      <c r="F337" s="56">
        <v>73.957392436838219</v>
      </c>
      <c r="G337" s="56">
        <v>73.957392436838219</v>
      </c>
      <c r="H337" s="68">
        <f>VLOOKUP(C337,LookupResPercents!$I$3:$J$22,2,0)</f>
        <v>0.92647455673952805</v>
      </c>
      <c r="I337" s="68">
        <f t="shared" ref="I337:I388" si="6">1-H337</f>
        <v>7.3525443260471945E-2</v>
      </c>
      <c r="J337" s="56">
        <f>IF(H337="",1,SUMPRODUCT(H337:I337,README!$K$5:$L$5))*F337</f>
        <v>48.662207629762079</v>
      </c>
      <c r="K337" s="56">
        <f>IF(H337="",1,SUMPRODUCT(H337:I337,README!$K$5:$L$5))*G337</f>
        <v>48.662207629762079</v>
      </c>
    </row>
    <row r="338" spans="2:11">
      <c r="B338" s="10" t="s">
        <v>106</v>
      </c>
      <c r="C338" s="18" t="s">
        <v>139</v>
      </c>
      <c r="D338" s="18" t="s">
        <v>150</v>
      </c>
      <c r="E338" s="10" t="s">
        <v>49</v>
      </c>
      <c r="F338" s="56">
        <v>30.923407536466581</v>
      </c>
      <c r="G338" s="56">
        <v>30.923407536466581</v>
      </c>
      <c r="H338" s="68">
        <f>VLOOKUP(C338,LookupResPercents!$I$3:$J$22,2,0)</f>
        <v>0.92647455673952805</v>
      </c>
      <c r="I338" s="68">
        <f t="shared" si="6"/>
        <v>7.3525443260471945E-2</v>
      </c>
      <c r="J338" s="56">
        <f>IF(H338="",1,SUMPRODUCT(H338:I338,README!$K$5:$L$5))*F338</f>
        <v>20.346867683909093</v>
      </c>
      <c r="K338" s="56">
        <f>IF(H338="",1,SUMPRODUCT(H338:I338,README!$K$5:$L$5))*G338</f>
        <v>20.346867683909093</v>
      </c>
    </row>
    <row r="339" spans="2:11">
      <c r="B339" s="10" t="s">
        <v>106</v>
      </c>
      <c r="C339" s="18" t="s">
        <v>139</v>
      </c>
      <c r="D339" s="18" t="s">
        <v>151</v>
      </c>
      <c r="E339" s="10" t="s">
        <v>49</v>
      </c>
      <c r="F339" s="56">
        <v>11.253047087544299</v>
      </c>
      <c r="G339" s="56">
        <v>11.253047087544299</v>
      </c>
      <c r="H339" s="68">
        <f>VLOOKUP(C339,LookupResPercents!$I$3:$J$22,2,0)</f>
        <v>0.92647455673952805</v>
      </c>
      <c r="I339" s="68">
        <f t="shared" si="6"/>
        <v>7.3525443260471945E-2</v>
      </c>
      <c r="J339" s="56">
        <f>IF(H339="",1,SUMPRODUCT(H339:I339,README!$K$5:$L$5))*F339</f>
        <v>7.4042377076670869</v>
      </c>
      <c r="K339" s="56">
        <f>IF(H339="",1,SUMPRODUCT(H339:I339,README!$K$5:$L$5))*G339</f>
        <v>7.4042377076670869</v>
      </c>
    </row>
    <row r="340" spans="2:11">
      <c r="B340" s="10" t="s">
        <v>106</v>
      </c>
      <c r="C340" s="18" t="s">
        <v>139</v>
      </c>
      <c r="D340" s="18" t="s">
        <v>152</v>
      </c>
      <c r="E340" s="10" t="s">
        <v>49</v>
      </c>
      <c r="F340" s="56">
        <v>1.8661396673561961</v>
      </c>
      <c r="G340" s="56">
        <v>1.8661396673561961</v>
      </c>
      <c r="H340" s="68">
        <f>VLOOKUP(C340,LookupResPercents!$I$3:$J$22,2,0)</f>
        <v>0.92647455673952805</v>
      </c>
      <c r="I340" s="68">
        <f t="shared" si="6"/>
        <v>7.3525443260471945E-2</v>
      </c>
      <c r="J340" s="56">
        <f>IF(H340="",1,SUMPRODUCT(H340:I340,README!$K$5:$L$5))*F340</f>
        <v>1.2278755776385324</v>
      </c>
      <c r="K340" s="56">
        <f>IF(H340="",1,SUMPRODUCT(H340:I340,README!$K$5:$L$5))*G340</f>
        <v>1.2278755776385324</v>
      </c>
    </row>
    <row r="341" spans="2:11">
      <c r="B341" s="10" t="s">
        <v>106</v>
      </c>
      <c r="C341" s="18" t="s">
        <v>139</v>
      </c>
      <c r="D341" s="18" t="s">
        <v>153</v>
      </c>
      <c r="E341" s="10" t="s">
        <v>49</v>
      </c>
      <c r="F341" s="56">
        <v>1.6504991415904691</v>
      </c>
      <c r="G341" s="56">
        <v>1.6504991415904691</v>
      </c>
      <c r="H341" s="68">
        <f>VLOOKUP(C341,LookupResPercents!$I$3:$J$22,2,0)</f>
        <v>0.92647455673952805</v>
      </c>
      <c r="I341" s="68">
        <f t="shared" si="6"/>
        <v>7.3525443260471945E-2</v>
      </c>
      <c r="J341" s="56">
        <f>IF(H341="",1,SUMPRODUCT(H341:I341,README!$K$5:$L$5))*F341</f>
        <v>1.0859892334550938</v>
      </c>
      <c r="K341" s="56">
        <f>IF(H341="",1,SUMPRODUCT(H341:I341,README!$K$5:$L$5))*G341</f>
        <v>1.0859892334550938</v>
      </c>
    </row>
    <row r="342" spans="2:11">
      <c r="B342" s="10" t="s">
        <v>106</v>
      </c>
      <c r="C342" s="18" t="s">
        <v>139</v>
      </c>
      <c r="D342" s="18" t="s">
        <v>154</v>
      </c>
      <c r="E342" s="10" t="s">
        <v>49</v>
      </c>
      <c r="F342" s="56">
        <v>7.4879080100977422</v>
      </c>
      <c r="G342" s="56">
        <v>7.4879080100977422</v>
      </c>
      <c r="H342" s="68">
        <f>VLOOKUP(C342,LookupResPercents!$I$3:$J$22,2,0)</f>
        <v>0.92647455673952805</v>
      </c>
      <c r="I342" s="68">
        <f t="shared" si="6"/>
        <v>7.3525443260471945E-2</v>
      </c>
      <c r="J342" s="56">
        <f>IF(H342="",1,SUMPRODUCT(H342:I342,README!$K$5:$L$5))*F342</f>
        <v>4.9268656221367531</v>
      </c>
      <c r="K342" s="56">
        <f>IF(H342="",1,SUMPRODUCT(H342:I342,README!$K$5:$L$5))*G342</f>
        <v>4.9268656221367531</v>
      </c>
    </row>
    <row r="343" spans="2:11">
      <c r="B343" s="10" t="s">
        <v>106</v>
      </c>
      <c r="C343" s="18" t="s">
        <v>139</v>
      </c>
      <c r="D343" s="18" t="s">
        <v>155</v>
      </c>
      <c r="E343" s="10" t="s">
        <v>49</v>
      </c>
      <c r="F343" s="56">
        <v>8.2503516261143819</v>
      </c>
      <c r="G343" s="56">
        <v>8.2503516261143819</v>
      </c>
      <c r="H343" s="68">
        <f>VLOOKUP(C343,LookupResPercents!$I$3:$J$22,2,0)</f>
        <v>0.92647455673952805</v>
      </c>
      <c r="I343" s="68">
        <f t="shared" si="6"/>
        <v>7.3525443260471945E-2</v>
      </c>
      <c r="J343" s="56">
        <f>IF(H343="",1,SUMPRODUCT(H343:I343,README!$K$5:$L$5))*F343</f>
        <v>5.4285354123510938</v>
      </c>
      <c r="K343" s="56">
        <f>IF(H343="",1,SUMPRODUCT(H343:I343,README!$K$5:$L$5))*G343</f>
        <v>5.4285354123510938</v>
      </c>
    </row>
    <row r="344" spans="2:11">
      <c r="B344" s="10" t="s">
        <v>106</v>
      </c>
      <c r="C344" s="18" t="s">
        <v>140</v>
      </c>
      <c r="D344" s="18" t="s">
        <v>147</v>
      </c>
      <c r="E344" s="10" t="s">
        <v>49</v>
      </c>
      <c r="F344" s="56">
        <v>85.369865182000055</v>
      </c>
      <c r="G344" s="56">
        <v>85.369865182000055</v>
      </c>
      <c r="H344" s="68">
        <f>VLOOKUP(C344,LookupResPercents!$I$3:$J$22,2,0)</f>
        <v>0.92418850023555499</v>
      </c>
      <c r="I344" s="68">
        <f t="shared" si="6"/>
        <v>7.5811499764445012E-2</v>
      </c>
      <c r="J344" s="56">
        <f>IF(H344="",1,SUMPRODUCT(H344:I344,README!$K$5:$L$5))*F344</f>
        <v>57.877970952173399</v>
      </c>
      <c r="K344" s="56">
        <f>IF(H344="",1,SUMPRODUCT(H344:I344,README!$K$5:$L$5))*G344</f>
        <v>57.877970952173399</v>
      </c>
    </row>
    <row r="345" spans="2:11">
      <c r="B345" s="10" t="s">
        <v>106</v>
      </c>
      <c r="C345" s="18" t="s">
        <v>140</v>
      </c>
      <c r="D345" s="18" t="s">
        <v>148</v>
      </c>
      <c r="E345" s="10" t="s">
        <v>49</v>
      </c>
      <c r="F345" s="56">
        <v>92.796442058326903</v>
      </c>
      <c r="G345" s="56">
        <v>92.796442058326903</v>
      </c>
      <c r="H345" s="68">
        <f>VLOOKUP(C345,LookupResPercents!$I$3:$J$22,2,0)</f>
        <v>0.92418850023555499</v>
      </c>
      <c r="I345" s="68">
        <f t="shared" si="6"/>
        <v>7.5811499764445012E-2</v>
      </c>
      <c r="J345" s="56">
        <f>IF(H345="",1,SUMPRODUCT(H345:I345,README!$K$5:$L$5))*F345</f>
        <v>62.912946699244834</v>
      </c>
      <c r="K345" s="56">
        <f>IF(H345="",1,SUMPRODUCT(H345:I345,README!$K$5:$L$5))*G345</f>
        <v>62.912946699244834</v>
      </c>
    </row>
    <row r="346" spans="2:11">
      <c r="B346" s="10" t="s">
        <v>106</v>
      </c>
      <c r="C346" s="18" t="s">
        <v>140</v>
      </c>
      <c r="D346" s="18" t="s">
        <v>149</v>
      </c>
      <c r="E346" s="10" t="s">
        <v>49</v>
      </c>
      <c r="F346" s="56">
        <v>84.589090026173125</v>
      </c>
      <c r="G346" s="56">
        <v>84.589090026173125</v>
      </c>
      <c r="H346" s="68">
        <f>VLOOKUP(C346,LookupResPercents!$I$3:$J$22,2,0)</f>
        <v>0.92418850023555499</v>
      </c>
      <c r="I346" s="68">
        <f t="shared" si="6"/>
        <v>7.5811499764445012E-2</v>
      </c>
      <c r="J346" s="56">
        <f>IF(H346="",1,SUMPRODUCT(H346:I346,README!$K$5:$L$5))*F346</f>
        <v>57.348630983171581</v>
      </c>
      <c r="K346" s="56">
        <f>IF(H346="",1,SUMPRODUCT(H346:I346,README!$K$5:$L$5))*G346</f>
        <v>57.348630983171581</v>
      </c>
    </row>
    <row r="347" spans="2:11">
      <c r="B347" s="10" t="s">
        <v>106</v>
      </c>
      <c r="C347" s="18" t="s">
        <v>140</v>
      </c>
      <c r="D347" s="18" t="s">
        <v>150</v>
      </c>
      <c r="E347" s="10" t="s">
        <v>49</v>
      </c>
      <c r="F347" s="56">
        <v>37.468754328847822</v>
      </c>
      <c r="G347" s="56">
        <v>37.468754328847822</v>
      </c>
      <c r="H347" s="68">
        <f>VLOOKUP(C347,LookupResPercents!$I$3:$J$22,2,0)</f>
        <v>0.92418850023555499</v>
      </c>
      <c r="I347" s="68">
        <f t="shared" si="6"/>
        <v>7.5811499764445012E-2</v>
      </c>
      <c r="J347" s="56">
        <f>IF(H347="",1,SUMPRODUCT(H347:I347,README!$K$5:$L$5))*F347</f>
        <v>25.402587552831474</v>
      </c>
      <c r="K347" s="56">
        <f>IF(H347="",1,SUMPRODUCT(H347:I347,README!$K$5:$L$5))*G347</f>
        <v>25.402587552831474</v>
      </c>
    </row>
    <row r="348" spans="2:11">
      <c r="B348" s="10" t="s">
        <v>106</v>
      </c>
      <c r="C348" s="18" t="s">
        <v>140</v>
      </c>
      <c r="D348" s="18" t="s">
        <v>151</v>
      </c>
      <c r="E348" s="10" t="s">
        <v>49</v>
      </c>
      <c r="F348" s="56">
        <v>27.946381041665891</v>
      </c>
      <c r="G348" s="56">
        <v>27.946381041665891</v>
      </c>
      <c r="H348" s="68">
        <f>VLOOKUP(C348,LookupResPercents!$I$3:$J$22,2,0)</f>
        <v>0.92418850023555499</v>
      </c>
      <c r="I348" s="68">
        <f t="shared" si="6"/>
        <v>7.5811499764445012E-2</v>
      </c>
      <c r="J348" s="56">
        <f>IF(H348="",1,SUMPRODUCT(H348:I348,README!$K$5:$L$5))*F348</f>
        <v>18.946730520185337</v>
      </c>
      <c r="K348" s="56">
        <f>IF(H348="",1,SUMPRODUCT(H348:I348,README!$K$5:$L$5))*G348</f>
        <v>18.946730520185337</v>
      </c>
    </row>
    <row r="349" spans="2:11">
      <c r="B349" s="10" t="s">
        <v>106</v>
      </c>
      <c r="C349" s="18" t="s">
        <v>140</v>
      </c>
      <c r="D349" s="18" t="s">
        <v>152</v>
      </c>
      <c r="E349" s="10" t="s">
        <v>49</v>
      </c>
      <c r="F349" s="56">
        <v>2.5794904095529678</v>
      </c>
      <c r="G349" s="56">
        <v>2.5794904095529678</v>
      </c>
      <c r="H349" s="68">
        <f>VLOOKUP(C349,LookupResPercents!$I$3:$J$22,2,0)</f>
        <v>0.92418850023555499</v>
      </c>
      <c r="I349" s="68">
        <f t="shared" si="6"/>
        <v>7.5811499764445012E-2</v>
      </c>
      <c r="J349" s="56">
        <f>IF(H349="",1,SUMPRODUCT(H349:I349,README!$K$5:$L$5))*F349</f>
        <v>1.7488099656387301</v>
      </c>
      <c r="K349" s="56">
        <f>IF(H349="",1,SUMPRODUCT(H349:I349,README!$K$5:$L$5))*G349</f>
        <v>1.7488099656387301</v>
      </c>
    </row>
    <row r="350" spans="2:11">
      <c r="B350" s="10" t="s">
        <v>106</v>
      </c>
      <c r="C350" s="18" t="s">
        <v>140</v>
      </c>
      <c r="D350" s="18" t="s">
        <v>153</v>
      </c>
      <c r="E350" s="10" t="s">
        <v>49</v>
      </c>
      <c r="F350" s="56">
        <v>2.8546377856776881</v>
      </c>
      <c r="G350" s="56">
        <v>2.8546377856776881</v>
      </c>
      <c r="H350" s="68">
        <f>VLOOKUP(C350,LookupResPercents!$I$3:$J$22,2,0)</f>
        <v>0.92418850023555499</v>
      </c>
      <c r="I350" s="68">
        <f t="shared" si="6"/>
        <v>7.5811499764445012E-2</v>
      </c>
      <c r="J350" s="56">
        <f>IF(H350="",1,SUMPRODUCT(H350:I350,README!$K$5:$L$5))*F350</f>
        <v>1.9353508698437776</v>
      </c>
      <c r="K350" s="56">
        <f>IF(H350="",1,SUMPRODUCT(H350:I350,README!$K$5:$L$5))*G350</f>
        <v>1.9353508698437776</v>
      </c>
    </row>
    <row r="351" spans="2:11">
      <c r="B351" s="10" t="s">
        <v>106</v>
      </c>
      <c r="C351" s="18" t="s">
        <v>140</v>
      </c>
      <c r="D351" s="18" t="s">
        <v>154</v>
      </c>
      <c r="E351" s="10" t="s">
        <v>49</v>
      </c>
      <c r="F351" s="56">
        <v>9.6578688523747438</v>
      </c>
      <c r="G351" s="56">
        <v>9.6578688523747438</v>
      </c>
      <c r="H351" s="68">
        <f>VLOOKUP(C351,LookupResPercents!$I$3:$J$22,2,0)</f>
        <v>0.92418850023555499</v>
      </c>
      <c r="I351" s="68">
        <f t="shared" si="6"/>
        <v>7.5811499764445012E-2</v>
      </c>
      <c r="J351" s="56">
        <f>IF(H351="",1,SUMPRODUCT(H351:I351,README!$K$5:$L$5))*F351</f>
        <v>6.5477185855449171</v>
      </c>
      <c r="K351" s="56">
        <f>IF(H351="",1,SUMPRODUCT(H351:I351,README!$K$5:$L$5))*G351</f>
        <v>6.5477185855449171</v>
      </c>
    </row>
    <row r="352" spans="2:11">
      <c r="B352" s="10" t="s">
        <v>106</v>
      </c>
      <c r="C352" s="18" t="s">
        <v>140</v>
      </c>
      <c r="D352" s="18" t="s">
        <v>155</v>
      </c>
      <c r="E352" s="10" t="s">
        <v>49</v>
      </c>
      <c r="F352" s="56">
        <v>11.52711695811408</v>
      </c>
      <c r="G352" s="56">
        <v>11.52711695811408</v>
      </c>
      <c r="H352" s="68">
        <f>VLOOKUP(C352,LookupResPercents!$I$3:$J$22,2,0)</f>
        <v>0.92418850023555499</v>
      </c>
      <c r="I352" s="68">
        <f t="shared" si="6"/>
        <v>7.5811499764445012E-2</v>
      </c>
      <c r="J352" s="56">
        <f>IF(H352="",1,SUMPRODUCT(H352:I352,README!$K$5:$L$5))*F352</f>
        <v>7.8150075444268339</v>
      </c>
      <c r="K352" s="56">
        <f>IF(H352="",1,SUMPRODUCT(H352:I352,README!$K$5:$L$5))*G352</f>
        <v>7.8150075444268339</v>
      </c>
    </row>
    <row r="353" spans="2:11">
      <c r="B353" s="10" t="s">
        <v>106</v>
      </c>
      <c r="C353" s="18" t="s">
        <v>141</v>
      </c>
      <c r="D353" s="18" t="s">
        <v>147</v>
      </c>
      <c r="E353" s="10" t="s">
        <v>49</v>
      </c>
      <c r="F353" s="56">
        <v>80.283803872571056</v>
      </c>
      <c r="G353" s="56">
        <v>80.283803872571056</v>
      </c>
      <c r="H353" s="68">
        <f>VLOOKUP(C353,LookupResPercents!$I$3:$J$22,2,0)</f>
        <v>0.92128811099187002</v>
      </c>
      <c r="I353" s="68">
        <f t="shared" si="6"/>
        <v>7.8711889008129976E-2</v>
      </c>
      <c r="J353" s="56">
        <f>IF(H353="",1,SUMPRODUCT(H353:I353,README!$K$5:$L$5))*F353</f>
        <v>56.466039310587718</v>
      </c>
      <c r="K353" s="56">
        <f>IF(H353="",1,SUMPRODUCT(H353:I353,README!$K$5:$L$5))*G353</f>
        <v>56.466039310587718</v>
      </c>
    </row>
    <row r="354" spans="2:11">
      <c r="B354" s="10" t="s">
        <v>106</v>
      </c>
      <c r="C354" s="18" t="s">
        <v>141</v>
      </c>
      <c r="D354" s="18" t="s">
        <v>148</v>
      </c>
      <c r="E354" s="10" t="s">
        <v>49</v>
      </c>
      <c r="F354" s="56">
        <v>68.227944826753799</v>
      </c>
      <c r="G354" s="56">
        <v>68.227944826753799</v>
      </c>
      <c r="H354" s="68">
        <f>VLOOKUP(C354,LookupResPercents!$I$3:$J$22,2,0)</f>
        <v>0.92128811099187002</v>
      </c>
      <c r="I354" s="68">
        <f t="shared" si="6"/>
        <v>7.8711889008129976E-2</v>
      </c>
      <c r="J354" s="56">
        <f>IF(H354="",1,SUMPRODUCT(H354:I354,README!$K$5:$L$5))*F354</f>
        <v>47.986787232739935</v>
      </c>
      <c r="K354" s="56">
        <f>IF(H354="",1,SUMPRODUCT(H354:I354,README!$K$5:$L$5))*G354</f>
        <v>47.986787232739935</v>
      </c>
    </row>
    <row r="355" spans="2:11">
      <c r="B355" s="10" t="s">
        <v>106</v>
      </c>
      <c r="C355" s="18" t="s">
        <v>141</v>
      </c>
      <c r="D355" s="18" t="s">
        <v>149</v>
      </c>
      <c r="E355" s="10" t="s">
        <v>49</v>
      </c>
      <c r="F355" s="56">
        <v>91.006345355917119</v>
      </c>
      <c r="G355" s="56">
        <v>91.006345355917119</v>
      </c>
      <c r="H355" s="68">
        <f>VLOOKUP(C355,LookupResPercents!$I$3:$J$22,2,0)</f>
        <v>0.92128811099187002</v>
      </c>
      <c r="I355" s="68">
        <f t="shared" si="6"/>
        <v>7.8711889008129976E-2</v>
      </c>
      <c r="J355" s="56">
        <f>IF(H355="",1,SUMPRODUCT(H355:I355,README!$K$5:$L$5))*F355</f>
        <v>64.007528623538434</v>
      </c>
      <c r="K355" s="56">
        <f>IF(H355="",1,SUMPRODUCT(H355:I355,README!$K$5:$L$5))*G355</f>
        <v>64.007528623538434</v>
      </c>
    </row>
    <row r="356" spans="2:11">
      <c r="B356" s="10" t="s">
        <v>106</v>
      </c>
      <c r="C356" s="18" t="s">
        <v>141</v>
      </c>
      <c r="D356" s="18" t="s">
        <v>150</v>
      </c>
      <c r="E356" s="10" t="s">
        <v>49</v>
      </c>
      <c r="F356" s="56">
        <v>43.200406182815158</v>
      </c>
      <c r="G356" s="56">
        <v>43.200406182815158</v>
      </c>
      <c r="H356" s="68">
        <f>VLOOKUP(C356,LookupResPercents!$I$3:$J$22,2,0)</f>
        <v>0.92128811099187002</v>
      </c>
      <c r="I356" s="68">
        <f t="shared" si="6"/>
        <v>7.8711889008129976E-2</v>
      </c>
      <c r="J356" s="56">
        <f>IF(H356="",1,SUMPRODUCT(H356:I356,README!$K$5:$L$5))*F356</f>
        <v>30.384158648287499</v>
      </c>
      <c r="K356" s="56">
        <f>IF(H356="",1,SUMPRODUCT(H356:I356,README!$K$5:$L$5))*G356</f>
        <v>30.384158648287499</v>
      </c>
    </row>
    <row r="357" spans="2:11">
      <c r="B357" s="10" t="s">
        <v>106</v>
      </c>
      <c r="C357" s="18" t="s">
        <v>141</v>
      </c>
      <c r="D357" s="18" t="s">
        <v>151</v>
      </c>
      <c r="E357" s="10" t="s">
        <v>49</v>
      </c>
      <c r="F357" s="56">
        <v>38.459983012222033</v>
      </c>
      <c r="G357" s="56">
        <v>38.459983012222033</v>
      </c>
      <c r="H357" s="68">
        <f>VLOOKUP(C357,LookupResPercents!$I$3:$J$22,2,0)</f>
        <v>0.92128811099187002</v>
      </c>
      <c r="I357" s="68">
        <f t="shared" si="6"/>
        <v>7.8711889008129976E-2</v>
      </c>
      <c r="J357" s="56">
        <f>IF(H357="",1,SUMPRODUCT(H357:I357,README!$K$5:$L$5))*F357</f>
        <v>27.050074957828699</v>
      </c>
      <c r="K357" s="56">
        <f>IF(H357="",1,SUMPRODUCT(H357:I357,README!$K$5:$L$5))*G357</f>
        <v>27.050074957828699</v>
      </c>
    </row>
    <row r="358" spans="2:11">
      <c r="B358" s="10" t="s">
        <v>106</v>
      </c>
      <c r="C358" s="18" t="s">
        <v>141</v>
      </c>
      <c r="D358" s="18" t="s">
        <v>152</v>
      </c>
      <c r="E358" s="10" t="s">
        <v>49</v>
      </c>
      <c r="F358" s="56">
        <v>2.3734952170192418</v>
      </c>
      <c r="G358" s="56">
        <v>2.3734952170192418</v>
      </c>
      <c r="H358" s="68">
        <f>VLOOKUP(C358,LookupResPercents!$I$3:$J$22,2,0)</f>
        <v>0.92128811099187002</v>
      </c>
      <c r="I358" s="68">
        <f t="shared" si="6"/>
        <v>7.8711889008129976E-2</v>
      </c>
      <c r="J358" s="56">
        <f>IF(H358="",1,SUMPRODUCT(H358:I358,README!$K$5:$L$5))*F358</f>
        <v>1.6693513232186172</v>
      </c>
      <c r="K358" s="56">
        <f>IF(H358="",1,SUMPRODUCT(H358:I358,README!$K$5:$L$5))*G358</f>
        <v>1.6693513232186172</v>
      </c>
    </row>
    <row r="359" spans="2:11">
      <c r="B359" s="10" t="s">
        <v>106</v>
      </c>
      <c r="C359" s="18" t="s">
        <v>141</v>
      </c>
      <c r="D359" s="18" t="s">
        <v>153</v>
      </c>
      <c r="E359" s="10" t="s">
        <v>49</v>
      </c>
      <c r="F359" s="56">
        <v>1.467511854992708</v>
      </c>
      <c r="G359" s="56">
        <v>1.467511854992708</v>
      </c>
      <c r="H359" s="68">
        <f>VLOOKUP(C359,LookupResPercents!$I$3:$J$22,2,0)</f>
        <v>0.92128811099187002</v>
      </c>
      <c r="I359" s="68">
        <f t="shared" si="6"/>
        <v>7.8711889008129976E-2</v>
      </c>
      <c r="J359" s="56">
        <f>IF(H359="",1,SUMPRODUCT(H359:I359,README!$K$5:$L$5))*F359</f>
        <v>1.0321456893634111</v>
      </c>
      <c r="K359" s="56">
        <f>IF(H359="",1,SUMPRODUCT(H359:I359,README!$K$5:$L$5))*G359</f>
        <v>1.0321456893634111</v>
      </c>
    </row>
    <row r="360" spans="2:11">
      <c r="B360" s="10" t="s">
        <v>106</v>
      </c>
      <c r="C360" s="18" t="s">
        <v>141</v>
      </c>
      <c r="D360" s="18" t="s">
        <v>154</v>
      </c>
      <c r="E360" s="10" t="s">
        <v>49</v>
      </c>
      <c r="F360" s="56">
        <v>10.43275233670329</v>
      </c>
      <c r="G360" s="56">
        <v>10.43275233670329</v>
      </c>
      <c r="H360" s="68">
        <f>VLOOKUP(C360,LookupResPercents!$I$3:$J$22,2,0)</f>
        <v>0.92128811099187002</v>
      </c>
      <c r="I360" s="68">
        <f t="shared" si="6"/>
        <v>7.8711889008129976E-2</v>
      </c>
      <c r="J360" s="56">
        <f>IF(H360="",1,SUMPRODUCT(H360:I360,README!$K$5:$L$5))*F360</f>
        <v>7.3376717986226163</v>
      </c>
      <c r="K360" s="56">
        <f>IF(H360="",1,SUMPRODUCT(H360:I360,README!$K$5:$L$5))*G360</f>
        <v>7.3376717986226163</v>
      </c>
    </row>
    <row r="361" spans="2:11">
      <c r="B361" s="10" t="s">
        <v>106</v>
      </c>
      <c r="C361" s="18" t="s">
        <v>141</v>
      </c>
      <c r="D361" s="18" t="s">
        <v>155</v>
      </c>
      <c r="E361" s="10" t="s">
        <v>49</v>
      </c>
      <c r="F361" s="56">
        <v>12.73866849501505</v>
      </c>
      <c r="G361" s="56">
        <v>12.73866849501505</v>
      </c>
      <c r="H361" s="68">
        <f>VLOOKUP(C361,LookupResPercents!$I$3:$J$22,2,0)</f>
        <v>0.92128811099187002</v>
      </c>
      <c r="I361" s="68">
        <f t="shared" si="6"/>
        <v>7.8711889008129976E-2</v>
      </c>
      <c r="J361" s="56">
        <f>IF(H361="",1,SUMPRODUCT(H361:I361,README!$K$5:$L$5))*F361</f>
        <v>8.959492715937623</v>
      </c>
      <c r="K361" s="56">
        <f>IF(H361="",1,SUMPRODUCT(H361:I361,README!$K$5:$L$5))*G361</f>
        <v>8.959492715937623</v>
      </c>
    </row>
    <row r="362" spans="2:11">
      <c r="B362" s="10" t="s">
        <v>106</v>
      </c>
      <c r="C362" s="18" t="s">
        <v>142</v>
      </c>
      <c r="D362" s="18" t="s">
        <v>147</v>
      </c>
      <c r="E362" s="10" t="s">
        <v>49</v>
      </c>
      <c r="F362" s="56">
        <v>70.752409933542594</v>
      </c>
      <c r="G362" s="56">
        <v>70.752409933542594</v>
      </c>
      <c r="H362" s="68">
        <f>VLOOKUP(C362,LookupResPercents!$I$3:$J$22,2,0)</f>
        <v>0.91342940244849702</v>
      </c>
      <c r="I362" s="68">
        <f t="shared" si="6"/>
        <v>8.6570597551502981E-2</v>
      </c>
      <c r="J362" s="56">
        <f>IF(H362="",1,SUMPRODUCT(H362:I362,README!$K$5:$L$5))*F362</f>
        <v>54.624595700880022</v>
      </c>
      <c r="K362" s="56">
        <f>IF(H362="",1,SUMPRODUCT(H362:I362,README!$K$5:$L$5))*G362</f>
        <v>54.624595700880022</v>
      </c>
    </row>
    <row r="363" spans="2:11">
      <c r="B363" s="10" t="s">
        <v>106</v>
      </c>
      <c r="C363" s="18" t="s">
        <v>142</v>
      </c>
      <c r="D363" s="18" t="s">
        <v>148</v>
      </c>
      <c r="E363" s="10" t="s">
        <v>49</v>
      </c>
      <c r="F363" s="56">
        <v>65.45123068393832</v>
      </c>
      <c r="G363" s="56">
        <v>65.45123068393832</v>
      </c>
      <c r="H363" s="68">
        <f>VLOOKUP(C363,LookupResPercents!$I$3:$J$22,2,0)</f>
        <v>0.91342940244849702</v>
      </c>
      <c r="I363" s="68">
        <f t="shared" si="6"/>
        <v>8.6570597551502981E-2</v>
      </c>
      <c r="J363" s="56">
        <f>IF(H363="",1,SUMPRODUCT(H363:I363,README!$K$5:$L$5))*F363</f>
        <v>50.531805455013853</v>
      </c>
      <c r="K363" s="56">
        <f>IF(H363="",1,SUMPRODUCT(H363:I363,README!$K$5:$L$5))*G363</f>
        <v>50.531805455013853</v>
      </c>
    </row>
    <row r="364" spans="2:11">
      <c r="B364" s="10" t="s">
        <v>106</v>
      </c>
      <c r="C364" s="18" t="s">
        <v>142</v>
      </c>
      <c r="D364" s="18" t="s">
        <v>149</v>
      </c>
      <c r="E364" s="10" t="s">
        <v>49</v>
      </c>
      <c r="F364" s="56">
        <v>90.989142553730218</v>
      </c>
      <c r="G364" s="56">
        <v>90.989142553730218</v>
      </c>
      <c r="H364" s="68">
        <f>VLOOKUP(C364,LookupResPercents!$I$3:$J$22,2,0)</f>
        <v>0.91342940244849702</v>
      </c>
      <c r="I364" s="68">
        <f t="shared" si="6"/>
        <v>8.6570597551502981E-2</v>
      </c>
      <c r="J364" s="56">
        <f>IF(H364="",1,SUMPRODUCT(H364:I364,README!$K$5:$L$5))*F364</f>
        <v>70.248421641549442</v>
      </c>
      <c r="K364" s="56">
        <f>IF(H364="",1,SUMPRODUCT(H364:I364,README!$K$5:$L$5))*G364</f>
        <v>70.248421641549442</v>
      </c>
    </row>
    <row r="365" spans="2:11">
      <c r="B365" s="10" t="s">
        <v>106</v>
      </c>
      <c r="C365" s="18" t="s">
        <v>142</v>
      </c>
      <c r="D365" s="18" t="s">
        <v>150</v>
      </c>
      <c r="E365" s="10" t="s">
        <v>49</v>
      </c>
      <c r="F365" s="56">
        <v>46.129954486138253</v>
      </c>
      <c r="G365" s="56">
        <v>46.129954486138253</v>
      </c>
      <c r="H365" s="68">
        <f>VLOOKUP(C365,LookupResPercents!$I$3:$J$22,2,0)</f>
        <v>0.91342940244849702</v>
      </c>
      <c r="I365" s="68">
        <f t="shared" si="6"/>
        <v>8.6570597551502981E-2</v>
      </c>
      <c r="J365" s="56">
        <f>IF(H365="",1,SUMPRODUCT(H365:I365,README!$K$5:$L$5))*F365</f>
        <v>35.614760202121218</v>
      </c>
      <c r="K365" s="56">
        <f>IF(H365="",1,SUMPRODUCT(H365:I365,README!$K$5:$L$5))*G365</f>
        <v>35.614760202121218</v>
      </c>
    </row>
    <row r="366" spans="2:11">
      <c r="B366" s="10" t="s">
        <v>106</v>
      </c>
      <c r="C366" s="18" t="s">
        <v>142</v>
      </c>
      <c r="D366" s="18" t="s">
        <v>151</v>
      </c>
      <c r="E366" s="10" t="s">
        <v>49</v>
      </c>
      <c r="F366" s="56">
        <v>41.710061240529697</v>
      </c>
      <c r="G366" s="56">
        <v>41.710061240529697</v>
      </c>
      <c r="H366" s="68">
        <f>VLOOKUP(C366,LookupResPercents!$I$3:$J$22,2,0)</f>
        <v>0.91342940244849702</v>
      </c>
      <c r="I366" s="68">
        <f t="shared" si="6"/>
        <v>8.6570597551502981E-2</v>
      </c>
      <c r="J366" s="56">
        <f>IF(H366="",1,SUMPRODUCT(H366:I366,README!$K$5:$L$5))*F366</f>
        <v>32.202369277074332</v>
      </c>
      <c r="K366" s="56">
        <f>IF(H366="",1,SUMPRODUCT(H366:I366,README!$K$5:$L$5))*G366</f>
        <v>32.202369277074332</v>
      </c>
    </row>
    <row r="367" spans="2:11">
      <c r="B367" s="10" t="s">
        <v>106</v>
      </c>
      <c r="C367" s="18" t="s">
        <v>142</v>
      </c>
      <c r="D367" s="18" t="s">
        <v>152</v>
      </c>
      <c r="E367" s="10" t="s">
        <v>49</v>
      </c>
      <c r="F367" s="56">
        <v>1.7381490496134551</v>
      </c>
      <c r="G367" s="56">
        <v>1.7381490496134551</v>
      </c>
      <c r="H367" s="68">
        <f>VLOOKUP(C367,LookupResPercents!$I$3:$J$22,2,0)</f>
        <v>0.91342940244849702</v>
      </c>
      <c r="I367" s="68">
        <f t="shared" si="6"/>
        <v>8.6570597551502981E-2</v>
      </c>
      <c r="J367" s="56">
        <f>IF(H367="",1,SUMPRODUCT(H367:I367,README!$K$5:$L$5))*F367</f>
        <v>1.3419428284094617</v>
      </c>
      <c r="K367" s="56">
        <f>IF(H367="",1,SUMPRODUCT(H367:I367,README!$K$5:$L$5))*G367</f>
        <v>1.3419428284094617</v>
      </c>
    </row>
    <row r="368" spans="2:11">
      <c r="B368" s="10" t="s">
        <v>106</v>
      </c>
      <c r="C368" s="18" t="s">
        <v>142</v>
      </c>
      <c r="D368" s="18" t="s">
        <v>153</v>
      </c>
      <c r="E368" s="10" t="s">
        <v>49</v>
      </c>
      <c r="F368" s="56">
        <v>1.6118142123720149</v>
      </c>
      <c r="G368" s="56">
        <v>1.6118142123720149</v>
      </c>
      <c r="H368" s="68">
        <f>VLOOKUP(C368,LookupResPercents!$I$3:$J$22,2,0)</f>
        <v>0.91342940244849702</v>
      </c>
      <c r="I368" s="68">
        <f t="shared" si="6"/>
        <v>8.6570597551502981E-2</v>
      </c>
      <c r="J368" s="56">
        <f>IF(H368="",1,SUMPRODUCT(H368:I368,README!$K$5:$L$5))*F368</f>
        <v>1.2444056644636368</v>
      </c>
      <c r="K368" s="56">
        <f>IF(H368="",1,SUMPRODUCT(H368:I368,README!$K$5:$L$5))*G368</f>
        <v>1.2444056644636368</v>
      </c>
    </row>
    <row r="369" spans="2:11">
      <c r="B369" s="10" t="s">
        <v>106</v>
      </c>
      <c r="C369" s="18" t="s">
        <v>142</v>
      </c>
      <c r="D369" s="18" t="s">
        <v>154</v>
      </c>
      <c r="E369" s="10" t="s">
        <v>49</v>
      </c>
      <c r="F369" s="56">
        <v>11.52800519144234</v>
      </c>
      <c r="G369" s="56">
        <v>11.52800519144234</v>
      </c>
      <c r="H369" s="68">
        <f>VLOOKUP(C369,LookupResPercents!$I$3:$J$22,2,0)</f>
        <v>0.91342940244849702</v>
      </c>
      <c r="I369" s="68">
        <f t="shared" si="6"/>
        <v>8.6570597551502981E-2</v>
      </c>
      <c r="J369" s="56">
        <f>IF(H369="",1,SUMPRODUCT(H369:I369,README!$K$5:$L$5))*F369</f>
        <v>8.9002286058053706</v>
      </c>
      <c r="K369" s="56">
        <f>IF(H369="",1,SUMPRODUCT(H369:I369,README!$K$5:$L$5))*G369</f>
        <v>8.9002286058053706</v>
      </c>
    </row>
    <row r="370" spans="2:11">
      <c r="B370" s="10" t="s">
        <v>106</v>
      </c>
      <c r="C370" s="18" t="s">
        <v>142</v>
      </c>
      <c r="D370" s="18" t="s">
        <v>155</v>
      </c>
      <c r="E370" s="10" t="s">
        <v>49</v>
      </c>
      <c r="F370" s="56">
        <v>15.12680826493729</v>
      </c>
      <c r="G370" s="56">
        <v>15.12680826493729</v>
      </c>
      <c r="H370" s="68">
        <f>VLOOKUP(C370,LookupResPercents!$I$3:$J$22,2,0)</f>
        <v>0.91342940244849702</v>
      </c>
      <c r="I370" s="68">
        <f t="shared" si="6"/>
        <v>8.6570597551502981E-2</v>
      </c>
      <c r="J370" s="56">
        <f>IF(H370="",1,SUMPRODUCT(H370:I370,README!$K$5:$L$5))*F370</f>
        <v>11.678694570164687</v>
      </c>
      <c r="K370" s="56">
        <f>IF(H370="",1,SUMPRODUCT(H370:I370,README!$K$5:$L$5))*G370</f>
        <v>11.678694570164687</v>
      </c>
    </row>
    <row r="371" spans="2:11">
      <c r="B371" s="10" t="s">
        <v>106</v>
      </c>
      <c r="C371" s="18" t="s">
        <v>143</v>
      </c>
      <c r="D371" s="18" t="s">
        <v>147</v>
      </c>
      <c r="E371" s="10" t="s">
        <v>49</v>
      </c>
      <c r="F371" s="56">
        <v>52.986506638974888</v>
      </c>
      <c r="G371" s="56">
        <v>52.986506638974888</v>
      </c>
      <c r="H371" s="68">
        <f>VLOOKUP(C371,LookupResPercents!$I$3:$J$22,2,0)</f>
        <v>0.90351165012252299</v>
      </c>
      <c r="I371" s="68">
        <f t="shared" si="6"/>
        <v>9.6488349877477009E-2</v>
      </c>
      <c r="J371" s="56">
        <f>IF(H371="",1,SUMPRODUCT(H371:I371,README!$K$5:$L$5))*F371</f>
        <v>45.503805451215044</v>
      </c>
      <c r="K371" s="56">
        <f>IF(H371="",1,SUMPRODUCT(H371:I371,README!$K$5:$L$5))*G371</f>
        <v>45.503805451215044</v>
      </c>
    </row>
    <row r="372" spans="2:11">
      <c r="B372" s="10" t="s">
        <v>106</v>
      </c>
      <c r="C372" s="18" t="s">
        <v>143</v>
      </c>
      <c r="D372" s="18" t="s">
        <v>148</v>
      </c>
      <c r="E372" s="10" t="s">
        <v>49</v>
      </c>
      <c r="F372" s="56">
        <v>58.4655118794606</v>
      </c>
      <c r="G372" s="56">
        <v>58.4655118794606</v>
      </c>
      <c r="H372" s="68">
        <f>VLOOKUP(C372,LookupResPercents!$I$3:$J$22,2,0)</f>
        <v>0.90351165012252299</v>
      </c>
      <c r="I372" s="68">
        <f t="shared" si="6"/>
        <v>9.6488349877477009E-2</v>
      </c>
      <c r="J372" s="56">
        <f>IF(H372="",1,SUMPRODUCT(H372:I372,README!$K$5:$L$5))*F372</f>
        <v>50.209071080971853</v>
      </c>
      <c r="K372" s="56">
        <f>IF(H372="",1,SUMPRODUCT(H372:I372,README!$K$5:$L$5))*G372</f>
        <v>50.209071080971853</v>
      </c>
    </row>
    <row r="373" spans="2:11">
      <c r="B373" s="10" t="s">
        <v>106</v>
      </c>
      <c r="C373" s="18" t="s">
        <v>143</v>
      </c>
      <c r="D373" s="18" t="s">
        <v>149</v>
      </c>
      <c r="E373" s="10" t="s">
        <v>49</v>
      </c>
      <c r="F373" s="56">
        <v>106.06943511279501</v>
      </c>
      <c r="G373" s="56">
        <v>106.06943511279501</v>
      </c>
      <c r="H373" s="68">
        <f>VLOOKUP(C373,LookupResPercents!$I$3:$J$22,2,0)</f>
        <v>0.90351165012252299</v>
      </c>
      <c r="I373" s="68">
        <f t="shared" si="6"/>
        <v>9.6488349877477009E-2</v>
      </c>
      <c r="J373" s="56">
        <f>IF(H373="",1,SUMPRODUCT(H373:I373,README!$K$5:$L$5))*F373</f>
        <v>91.09041614271402</v>
      </c>
      <c r="K373" s="56">
        <f>IF(H373="",1,SUMPRODUCT(H373:I373,README!$K$5:$L$5))*G373</f>
        <v>91.09041614271402</v>
      </c>
    </row>
    <row r="374" spans="2:11">
      <c r="B374" s="10" t="s">
        <v>106</v>
      </c>
      <c r="C374" s="18" t="s">
        <v>143</v>
      </c>
      <c r="D374" s="18" t="s">
        <v>150</v>
      </c>
      <c r="E374" s="10" t="s">
        <v>49</v>
      </c>
      <c r="F374" s="56">
        <v>39.831944632133613</v>
      </c>
      <c r="G374" s="56">
        <v>39.831944632133613</v>
      </c>
      <c r="H374" s="68">
        <f>VLOOKUP(C374,LookupResPercents!$I$3:$J$22,2,0)</f>
        <v>0.90351165012252299</v>
      </c>
      <c r="I374" s="68">
        <f t="shared" si="6"/>
        <v>9.6488349877477009E-2</v>
      </c>
      <c r="J374" s="56">
        <f>IF(H374="",1,SUMPRODUCT(H374:I374,README!$K$5:$L$5))*F374</f>
        <v>34.206917463605095</v>
      </c>
      <c r="K374" s="56">
        <f>IF(H374="",1,SUMPRODUCT(H374:I374,README!$K$5:$L$5))*G374</f>
        <v>34.206917463605095</v>
      </c>
    </row>
    <row r="375" spans="2:11">
      <c r="B375" s="10" t="s">
        <v>106</v>
      </c>
      <c r="C375" s="18" t="s">
        <v>143</v>
      </c>
      <c r="D375" s="18" t="s">
        <v>151</v>
      </c>
      <c r="E375" s="10" t="s">
        <v>49</v>
      </c>
      <c r="F375" s="56">
        <v>56.034491839523973</v>
      </c>
      <c r="G375" s="56">
        <v>56.034491839523973</v>
      </c>
      <c r="H375" s="68">
        <f>VLOOKUP(C375,LookupResPercents!$I$3:$J$22,2,0)</f>
        <v>0.90351165012252299</v>
      </c>
      <c r="I375" s="68">
        <f t="shared" si="6"/>
        <v>9.6488349877477009E-2</v>
      </c>
      <c r="J375" s="56">
        <f>IF(H375="",1,SUMPRODUCT(H375:I375,README!$K$5:$L$5))*F375</f>
        <v>48.121357246598919</v>
      </c>
      <c r="K375" s="56">
        <f>IF(H375="",1,SUMPRODUCT(H375:I375,README!$K$5:$L$5))*G375</f>
        <v>48.121357246598919</v>
      </c>
    </row>
    <row r="376" spans="2:11">
      <c r="B376" s="10" t="s">
        <v>106</v>
      </c>
      <c r="C376" s="18" t="s">
        <v>143</v>
      </c>
      <c r="D376" s="18" t="s">
        <v>152</v>
      </c>
      <c r="E376" s="10" t="s">
        <v>49</v>
      </c>
      <c r="F376" s="56">
        <v>2.141471709914041</v>
      </c>
      <c r="G376" s="56">
        <v>2.141471709914041</v>
      </c>
      <c r="H376" s="68">
        <f>VLOOKUP(C376,LookupResPercents!$I$3:$J$22,2,0)</f>
        <v>0.90351165012252299</v>
      </c>
      <c r="I376" s="68">
        <f t="shared" si="6"/>
        <v>9.6488349877477009E-2</v>
      </c>
      <c r="J376" s="56">
        <f>IF(H376="",1,SUMPRODUCT(H376:I376,README!$K$5:$L$5))*F376</f>
        <v>1.8390552283651094</v>
      </c>
      <c r="K376" s="56">
        <f>IF(H376="",1,SUMPRODUCT(H376:I376,README!$K$5:$L$5))*G376</f>
        <v>1.8390552283651094</v>
      </c>
    </row>
    <row r="377" spans="2:11">
      <c r="B377" s="10" t="s">
        <v>106</v>
      </c>
      <c r="C377" s="18" t="s">
        <v>143</v>
      </c>
      <c r="D377" s="18" t="s">
        <v>153</v>
      </c>
      <c r="E377" s="10" t="s">
        <v>49</v>
      </c>
      <c r="F377" s="56">
        <v>1.538879164890983</v>
      </c>
      <c r="G377" s="56">
        <v>1.538879164890983</v>
      </c>
      <c r="H377" s="68">
        <f>VLOOKUP(C377,LookupResPercents!$I$3:$J$22,2,0)</f>
        <v>0.90351165012252299</v>
      </c>
      <c r="I377" s="68">
        <f t="shared" si="6"/>
        <v>9.6488349877477009E-2</v>
      </c>
      <c r="J377" s="56">
        <f>IF(H377="",1,SUMPRODUCT(H377:I377,README!$K$5:$L$5))*F377</f>
        <v>1.3215601966222077</v>
      </c>
      <c r="K377" s="56">
        <f>IF(H377="",1,SUMPRODUCT(H377:I377,README!$K$5:$L$5))*G377</f>
        <v>1.3215601966222077</v>
      </c>
    </row>
    <row r="378" spans="2:11">
      <c r="B378" s="10" t="s">
        <v>106</v>
      </c>
      <c r="C378" s="18" t="s">
        <v>143</v>
      </c>
      <c r="D378" s="18" t="s">
        <v>154</v>
      </c>
      <c r="E378" s="10" t="s">
        <v>49</v>
      </c>
      <c r="F378" s="56">
        <v>13.201687946611299</v>
      </c>
      <c r="G378" s="56">
        <v>13.201687946611299</v>
      </c>
      <c r="H378" s="68">
        <f>VLOOKUP(C378,LookupResPercents!$I$3:$J$22,2,0)</f>
        <v>0.90351165012252299</v>
      </c>
      <c r="I378" s="68">
        <f t="shared" si="6"/>
        <v>9.6488349877477009E-2</v>
      </c>
      <c r="J378" s="56">
        <f>IF(H378="",1,SUMPRODUCT(H378:I378,README!$K$5:$L$5))*F378</f>
        <v>11.337358849552443</v>
      </c>
      <c r="K378" s="56">
        <f>IF(H378="",1,SUMPRODUCT(H378:I378,README!$K$5:$L$5))*G378</f>
        <v>11.337358849552443</v>
      </c>
    </row>
    <row r="379" spans="2:11">
      <c r="B379" s="10" t="s">
        <v>106</v>
      </c>
      <c r="C379" s="18" t="s">
        <v>143</v>
      </c>
      <c r="D379" s="18" t="s">
        <v>155</v>
      </c>
      <c r="E379" s="10" t="s">
        <v>49</v>
      </c>
      <c r="F379" s="56">
        <v>17.882789287565561</v>
      </c>
      <c r="G379" s="56">
        <v>17.882789287565561</v>
      </c>
      <c r="H379" s="68">
        <f>VLOOKUP(C379,LookupResPercents!$I$3:$J$22,2,0)</f>
        <v>0.90351165012252299</v>
      </c>
      <c r="I379" s="68">
        <f t="shared" si="6"/>
        <v>9.6488349877477009E-2</v>
      </c>
      <c r="J379" s="56">
        <f>IF(H379="",1,SUMPRODUCT(H379:I379,README!$K$5:$L$5))*F379</f>
        <v>15.357399766149197</v>
      </c>
      <c r="K379" s="56">
        <f>IF(H379="",1,SUMPRODUCT(H379:I379,README!$K$5:$L$5))*G379</f>
        <v>15.357399766149197</v>
      </c>
    </row>
    <row r="380" spans="2:11">
      <c r="B380" s="10" t="s">
        <v>106</v>
      </c>
      <c r="C380" s="18" t="s">
        <v>144</v>
      </c>
      <c r="D380" s="18" t="s">
        <v>147</v>
      </c>
      <c r="E380" s="10" t="s">
        <v>49</v>
      </c>
      <c r="F380" s="56">
        <v>102.6529822115246</v>
      </c>
      <c r="G380" s="56">
        <v>102.6529822115246</v>
      </c>
      <c r="H380" s="68">
        <f>VLOOKUP(C380,LookupResPercents!$I$3:$J$22,2,0)</f>
        <v>0.79781699234398895</v>
      </c>
      <c r="I380" s="68">
        <f t="shared" si="6"/>
        <v>0.20218300765601105</v>
      </c>
      <c r="J380" s="56">
        <f>IF(H380="",1,SUMPRODUCT(H380:I380,README!$K$5:$L$5))*F380</f>
        <v>183.03579090581042</v>
      </c>
      <c r="K380" s="56">
        <f>IF(H380="",1,SUMPRODUCT(H380:I380,README!$K$5:$L$5))*G380</f>
        <v>183.03579090581042</v>
      </c>
    </row>
    <row r="381" spans="2:11">
      <c r="B381" s="10" t="s">
        <v>106</v>
      </c>
      <c r="C381" s="18" t="s">
        <v>144</v>
      </c>
      <c r="D381" s="18" t="s">
        <v>148</v>
      </c>
      <c r="E381" s="10" t="s">
        <v>49</v>
      </c>
      <c r="F381" s="56">
        <v>84.837510451584194</v>
      </c>
      <c r="G381" s="56">
        <v>84.837510451584194</v>
      </c>
      <c r="H381" s="68">
        <f>VLOOKUP(C381,LookupResPercents!$I$3:$J$22,2,0)</f>
        <v>0.79781699234398895</v>
      </c>
      <c r="I381" s="68">
        <f t="shared" si="6"/>
        <v>0.20218300765601105</v>
      </c>
      <c r="J381" s="56">
        <f>IF(H381="",1,SUMPRODUCT(H381:I381,README!$K$5:$L$5))*F381</f>
        <v>151.26984613061097</v>
      </c>
      <c r="K381" s="56">
        <f>IF(H381="",1,SUMPRODUCT(H381:I381,README!$K$5:$L$5))*G381</f>
        <v>151.26984613061097</v>
      </c>
    </row>
    <row r="382" spans="2:11">
      <c r="B382" s="10" t="s">
        <v>106</v>
      </c>
      <c r="C382" s="18" t="s">
        <v>144</v>
      </c>
      <c r="D382" s="18" t="s">
        <v>149</v>
      </c>
      <c r="E382" s="10" t="s">
        <v>49</v>
      </c>
      <c r="F382" s="56">
        <v>139.2537293100192</v>
      </c>
      <c r="G382" s="56">
        <v>139.2537293100192</v>
      </c>
      <c r="H382" s="68">
        <f>VLOOKUP(C382,LookupResPercents!$I$3:$J$22,2,0)</f>
        <v>0.79781699234398895</v>
      </c>
      <c r="I382" s="68">
        <f t="shared" si="6"/>
        <v>0.20218300765601105</v>
      </c>
      <c r="J382" s="56">
        <f>IF(H382="",1,SUMPRODUCT(H382:I382,README!$K$5:$L$5))*F382</f>
        <v>248.2968924207394</v>
      </c>
      <c r="K382" s="56">
        <f>IF(H382="",1,SUMPRODUCT(H382:I382,README!$K$5:$L$5))*G382</f>
        <v>248.2968924207394</v>
      </c>
    </row>
    <row r="383" spans="2:11">
      <c r="B383" s="10" t="s">
        <v>106</v>
      </c>
      <c r="C383" s="18" t="s">
        <v>144</v>
      </c>
      <c r="D383" s="18" t="s">
        <v>150</v>
      </c>
      <c r="E383" s="10" t="s">
        <v>49</v>
      </c>
      <c r="F383" s="56">
        <v>57.023780177369282</v>
      </c>
      <c r="G383" s="56">
        <v>57.023780177369282</v>
      </c>
      <c r="H383" s="68">
        <f>VLOOKUP(C383,LookupResPercents!$I$3:$J$22,2,0)</f>
        <v>0.79781699234398895</v>
      </c>
      <c r="I383" s="68">
        <f t="shared" si="6"/>
        <v>0.20218300765601105</v>
      </c>
      <c r="J383" s="56">
        <f>IF(H383="",1,SUMPRODUCT(H383:I383,README!$K$5:$L$5))*F383</f>
        <v>101.6764684312511</v>
      </c>
      <c r="K383" s="56">
        <f>IF(H383="",1,SUMPRODUCT(H383:I383,README!$K$5:$L$5))*G383</f>
        <v>101.6764684312511</v>
      </c>
    </row>
    <row r="384" spans="2:11">
      <c r="B384" s="10" t="s">
        <v>106</v>
      </c>
      <c r="C384" s="18" t="s">
        <v>144</v>
      </c>
      <c r="D384" s="18" t="s">
        <v>151</v>
      </c>
      <c r="E384" s="10" t="s">
        <v>49</v>
      </c>
      <c r="F384" s="56">
        <v>55.150272982368847</v>
      </c>
      <c r="G384" s="56">
        <v>55.150272982368847</v>
      </c>
      <c r="H384" s="68">
        <f>VLOOKUP(C384,LookupResPercents!$I$3:$J$22,2,0)</f>
        <v>0.79781699234398895</v>
      </c>
      <c r="I384" s="68">
        <f t="shared" si="6"/>
        <v>0.20218300765601105</v>
      </c>
      <c r="J384" s="56">
        <f>IF(H384="",1,SUMPRODUCT(H384:I384,README!$K$5:$L$5))*F384</f>
        <v>98.335904291594446</v>
      </c>
      <c r="K384" s="56">
        <f>IF(H384="",1,SUMPRODUCT(H384:I384,README!$K$5:$L$5))*G384</f>
        <v>98.335904291594446</v>
      </c>
    </row>
    <row r="385" spans="2:24">
      <c r="B385" s="10" t="s">
        <v>106</v>
      </c>
      <c r="C385" s="18" t="s">
        <v>144</v>
      </c>
      <c r="D385" s="18" t="s">
        <v>152</v>
      </c>
      <c r="E385" s="10" t="s">
        <v>49</v>
      </c>
      <c r="F385" s="56">
        <v>4.1643144225351314</v>
      </c>
      <c r="G385" s="56">
        <v>4.1643144225351314</v>
      </c>
      <c r="H385" s="68">
        <f>VLOOKUP(C385,LookupResPercents!$I$3:$J$22,2,0)</f>
        <v>0.79781699234398895</v>
      </c>
      <c r="I385" s="68">
        <f t="shared" si="6"/>
        <v>0.20218300765601105</v>
      </c>
      <c r="J385" s="56">
        <f>IF(H385="",1,SUMPRODUCT(H385:I385,README!$K$5:$L$5))*F385</f>
        <v>7.425196691690644</v>
      </c>
      <c r="K385" s="56">
        <f>IF(H385="",1,SUMPRODUCT(H385:I385,README!$K$5:$L$5))*G385</f>
        <v>7.425196691690644</v>
      </c>
    </row>
    <row r="386" spans="2:24">
      <c r="B386" s="10" t="s">
        <v>106</v>
      </c>
      <c r="C386" s="18" t="s">
        <v>144</v>
      </c>
      <c r="D386" s="18" t="s">
        <v>153</v>
      </c>
      <c r="E386" s="10" t="s">
        <v>49</v>
      </c>
      <c r="F386" s="56">
        <v>5.8500450436306668</v>
      </c>
      <c r="G386" s="56">
        <v>5.8500450436306668</v>
      </c>
      <c r="H386" s="68">
        <f>VLOOKUP(C386,LookupResPercents!$I$3:$J$22,2,0)</f>
        <v>0.79781699234398895</v>
      </c>
      <c r="I386" s="68">
        <f t="shared" si="6"/>
        <v>0.20218300765601105</v>
      </c>
      <c r="J386" s="56">
        <f>IF(H386="",1,SUMPRODUCT(H386:I386,README!$K$5:$L$5))*F386</f>
        <v>10.430945096063102</v>
      </c>
      <c r="K386" s="56">
        <f>IF(H386="",1,SUMPRODUCT(H386:I386,README!$K$5:$L$5))*G386</f>
        <v>10.430945096063102</v>
      </c>
    </row>
    <row r="387" spans="2:24">
      <c r="B387" s="10" t="s">
        <v>106</v>
      </c>
      <c r="C387" s="18" t="s">
        <v>144</v>
      </c>
      <c r="D387" s="18" t="s">
        <v>154</v>
      </c>
      <c r="E387" s="10" t="s">
        <v>49</v>
      </c>
      <c r="F387" s="56">
        <v>15.712281269146519</v>
      </c>
      <c r="G387" s="56">
        <v>15.712281269146519</v>
      </c>
      <c r="H387" s="68">
        <f>VLOOKUP(C387,LookupResPercents!$I$3:$J$22,2,0)</f>
        <v>0.79781699234398895</v>
      </c>
      <c r="I387" s="68">
        <f t="shared" si="6"/>
        <v>0.20218300765601105</v>
      </c>
      <c r="J387" s="56">
        <f>IF(H387="",1,SUMPRODUCT(H387:I387,README!$K$5:$L$5))*F387</f>
        <v>28.015842960185452</v>
      </c>
      <c r="K387" s="56">
        <f>IF(H387="",1,SUMPRODUCT(H387:I387,README!$K$5:$L$5))*G387</f>
        <v>28.015842960185452</v>
      </c>
    </row>
    <row r="388" spans="2:24">
      <c r="B388" s="10" t="s">
        <v>106</v>
      </c>
      <c r="C388" s="18" t="s">
        <v>144</v>
      </c>
      <c r="D388" s="18" t="s">
        <v>155</v>
      </c>
      <c r="E388" s="10" t="s">
        <v>49</v>
      </c>
      <c r="F388" s="56">
        <v>33.740223375086167</v>
      </c>
      <c r="G388" s="56">
        <v>33.740223375086167</v>
      </c>
      <c r="H388" s="68">
        <f>VLOOKUP(C388,LookupResPercents!$I$3:$J$22,2,0)</f>
        <v>0.79781699234398895</v>
      </c>
      <c r="I388" s="68">
        <f t="shared" si="6"/>
        <v>0.20218300765601105</v>
      </c>
      <c r="J388" s="56">
        <f>IF(H388="",1,SUMPRODUCT(H388:I388,README!$K$5:$L$5))*F388</f>
        <v>60.160633795052881</v>
      </c>
      <c r="K388" s="56">
        <f>IF(H388="",1,SUMPRODUCT(H388:I388,README!$K$5:$L$5))*G388</f>
        <v>60.160633795052881</v>
      </c>
    </row>
    <row r="389" spans="2:24" ht="15.75" thickBot="1">
      <c r="F389" s="46">
        <f>SUM(F209:F388)</f>
        <v>4607.593000967734</v>
      </c>
      <c r="G389" s="46">
        <f>SUM(G209:G388)</f>
        <v>4607.593000967734</v>
      </c>
      <c r="H389" s="66"/>
      <c r="I389" s="66"/>
      <c r="J389" s="46">
        <f>SUM(J209:J388)</f>
        <v>3924.8053445649443</v>
      </c>
      <c r="K389" s="46">
        <f>SUM(K209:K388)</f>
        <v>3924.8053445649443</v>
      </c>
      <c r="M389" s="75"/>
      <c r="N389" s="75"/>
      <c r="O389" s="75"/>
    </row>
    <row r="390" spans="2:24" ht="60.75" thickBot="1">
      <c r="I390" s="67" t="s">
        <v>99</v>
      </c>
      <c r="J390" s="12">
        <f>J389/F389-1</f>
        <v>-0.14818749317905977</v>
      </c>
      <c r="K390" s="12">
        <f>K389/G389-1</f>
        <v>-0.14818749317905977</v>
      </c>
      <c r="L390" t="s">
        <v>100</v>
      </c>
      <c r="N390" s="1"/>
    </row>
    <row r="392" spans="2:24">
      <c r="B392" s="13" t="s">
        <v>156</v>
      </c>
      <c r="H392" s="64" t="s">
        <v>33</v>
      </c>
    </row>
    <row r="393" spans="2:24">
      <c r="B393" s="15" t="s">
        <v>108</v>
      </c>
      <c r="C393" s="16" t="s">
        <v>157</v>
      </c>
      <c r="H393" s="64"/>
    </row>
    <row r="394" spans="2:24" ht="60">
      <c r="B394" s="9" t="s">
        <v>37</v>
      </c>
      <c r="C394" s="17" t="s">
        <v>38</v>
      </c>
      <c r="D394" s="17" t="s">
        <v>39</v>
      </c>
      <c r="E394" s="9" t="s">
        <v>40</v>
      </c>
      <c r="F394" s="61" t="s">
        <v>102</v>
      </c>
      <c r="G394" s="61" t="s">
        <v>103</v>
      </c>
      <c r="H394" s="65" t="s">
        <v>43</v>
      </c>
      <c r="I394" s="65" t="s">
        <v>44</v>
      </c>
      <c r="J394" s="61" t="s">
        <v>104</v>
      </c>
      <c r="K394" s="61" t="s">
        <v>105</v>
      </c>
    </row>
    <row r="395" spans="2:24">
      <c r="B395" s="10" t="s">
        <v>106</v>
      </c>
      <c r="C395" s="18" t="s">
        <v>158</v>
      </c>
      <c r="D395" s="18" t="s">
        <v>159</v>
      </c>
      <c r="E395" s="10" t="s">
        <v>49</v>
      </c>
      <c r="F395" s="56">
        <v>0.79350589795369642</v>
      </c>
      <c r="G395" s="56">
        <v>0.79350589795369619</v>
      </c>
      <c r="H395" s="68">
        <f>VLOOKUP(C395,LookupResPercents!$L$3:$M$26,2,0)</f>
        <v>0.79844830494181096</v>
      </c>
      <c r="I395" s="68">
        <f>1-H395</f>
        <v>0.20155169505818904</v>
      </c>
      <c r="J395" s="56">
        <f>IF(H395="",1,SUMPRODUCT(H395:I395,README!$K$5:$L$5))*F395</f>
        <v>1.4104830313261658</v>
      </c>
      <c r="K395" s="56">
        <f>IF(H395="",1,SUMPRODUCT(H395:I395,README!$K$5:$L$5))*G395</f>
        <v>1.4104830313261654</v>
      </c>
      <c r="M395" s="6"/>
      <c r="N395" s="8"/>
      <c r="O395" s="28"/>
      <c r="P395" s="33"/>
      <c r="S395" s="28"/>
      <c r="T395" s="28"/>
      <c r="U395" s="28"/>
      <c r="V395" s="28"/>
      <c r="W395" s="28"/>
      <c r="X395" s="28"/>
    </row>
    <row r="396" spans="2:24">
      <c r="B396" s="10" t="s">
        <v>106</v>
      </c>
      <c r="C396" s="18" t="s">
        <v>158</v>
      </c>
      <c r="D396" s="18" t="s">
        <v>160</v>
      </c>
      <c r="E396" s="10" t="s">
        <v>49</v>
      </c>
      <c r="F396" s="56">
        <v>0.18571414632958849</v>
      </c>
      <c r="G396" s="56">
        <v>0.18571414632958849</v>
      </c>
      <c r="H396" s="68">
        <f>VLOOKUP(C396,LookupResPercents!$L$3:$M$26,2,0)</f>
        <v>0.79844830494181096</v>
      </c>
      <c r="I396" s="68">
        <f t="shared" ref="I396:I459" si="7">1-H396</f>
        <v>0.20155169505818904</v>
      </c>
      <c r="J396" s="56">
        <f>IF(H396="",1,SUMPRODUCT(H396:I396,README!$K$5:$L$5))*F396</f>
        <v>0.3301130498848473</v>
      </c>
      <c r="K396" s="56">
        <f>IF(H396="",1,SUMPRODUCT(H396:I396,README!$K$5:$L$5))*G396</f>
        <v>0.3301130498848473</v>
      </c>
      <c r="M396" s="6"/>
      <c r="N396" s="8"/>
      <c r="O396" s="28"/>
      <c r="P396" s="33"/>
    </row>
    <row r="397" spans="2:24">
      <c r="B397" s="10" t="s">
        <v>106</v>
      </c>
      <c r="C397" s="18" t="s">
        <v>158</v>
      </c>
      <c r="D397" s="18" t="s">
        <v>161</v>
      </c>
      <c r="E397" s="10" t="s">
        <v>49</v>
      </c>
      <c r="F397" s="56">
        <v>0.1105759697201505</v>
      </c>
      <c r="G397" s="56">
        <v>0.11057596972015039</v>
      </c>
      <c r="H397" s="68">
        <f>VLOOKUP(C397,LookupResPercents!$L$3:$M$26,2,0)</f>
        <v>0.79844830494181096</v>
      </c>
      <c r="I397" s="68">
        <f t="shared" si="7"/>
        <v>0.20155169505818904</v>
      </c>
      <c r="J397" s="56">
        <f>IF(H397="",1,SUMPRODUCT(H397:I397,README!$K$5:$L$5))*F397</f>
        <v>0.19655245079452363</v>
      </c>
      <c r="K397" s="56">
        <f>IF(H397="",1,SUMPRODUCT(H397:I397,README!$K$5:$L$5))*G397</f>
        <v>0.19655245079452344</v>
      </c>
      <c r="M397" s="6"/>
      <c r="N397" s="8"/>
      <c r="O397" s="28"/>
      <c r="P397" s="33"/>
    </row>
    <row r="398" spans="2:24">
      <c r="B398" s="10" t="s">
        <v>106</v>
      </c>
      <c r="C398" s="18" t="s">
        <v>158</v>
      </c>
      <c r="D398" s="18" t="s">
        <v>162</v>
      </c>
      <c r="E398" s="10" t="s">
        <v>49</v>
      </c>
      <c r="F398" s="56">
        <v>8.6210790090658958E-3</v>
      </c>
      <c r="G398" s="56">
        <v>8.6210790090658941E-3</v>
      </c>
      <c r="H398" s="68">
        <f>VLOOKUP(C398,LookupResPercents!$L$3:$M$26,2,0)</f>
        <v>0.79844830494181096</v>
      </c>
      <c r="I398" s="68">
        <f t="shared" si="7"/>
        <v>0.20155169505818904</v>
      </c>
      <c r="J398" s="56">
        <f>IF(H398="",1,SUMPRODUCT(H398:I398,README!$K$5:$L$5))*F398</f>
        <v>1.5324253651255421E-2</v>
      </c>
      <c r="K398" s="56">
        <f>IF(H398="",1,SUMPRODUCT(H398:I398,README!$K$5:$L$5))*G398</f>
        <v>1.5324253651255417E-2</v>
      </c>
      <c r="M398" s="6"/>
      <c r="N398" s="8"/>
      <c r="O398" s="28"/>
      <c r="P398" s="33"/>
    </row>
    <row r="399" spans="2:24">
      <c r="B399" s="10" t="s">
        <v>106</v>
      </c>
      <c r="C399" s="18" t="s">
        <v>163</v>
      </c>
      <c r="D399" s="18" t="s">
        <v>159</v>
      </c>
      <c r="E399" s="10" t="s">
        <v>49</v>
      </c>
      <c r="F399" s="56">
        <v>0.30389587581205402</v>
      </c>
      <c r="G399" s="56">
        <v>0.30389587581205391</v>
      </c>
      <c r="H399" s="68">
        <f>VLOOKUP(C399,LookupResPercents!$L$3:$M$26,2,0)</f>
        <v>0.82099278979478596</v>
      </c>
      <c r="I399" s="68">
        <f t="shared" si="7"/>
        <v>0.17900721020521404</v>
      </c>
      <c r="J399" s="56">
        <f>IF(H399="",1,SUMPRODUCT(H399:I399,README!$K$5:$L$5))*F399</f>
        <v>0.48027320566931958</v>
      </c>
      <c r="K399" s="56">
        <f>IF(H399="",1,SUMPRODUCT(H399:I399,README!$K$5:$L$5))*G399</f>
        <v>0.48027320566931941</v>
      </c>
      <c r="M399" s="6"/>
      <c r="N399" s="8"/>
      <c r="O399" s="28"/>
      <c r="P399" s="33"/>
    </row>
    <row r="400" spans="2:24">
      <c r="B400" s="10" t="s">
        <v>106</v>
      </c>
      <c r="C400" s="18" t="s">
        <v>163</v>
      </c>
      <c r="D400" s="18" t="s">
        <v>160</v>
      </c>
      <c r="E400" s="10" t="s">
        <v>49</v>
      </c>
      <c r="F400" s="56">
        <v>7.597396895301349E-2</v>
      </c>
      <c r="G400" s="56">
        <v>7.5973968953013477E-2</v>
      </c>
      <c r="H400" s="68">
        <f>VLOOKUP(C400,LookupResPercents!$L$3:$M$26,2,0)</f>
        <v>0.82099278979478596</v>
      </c>
      <c r="I400" s="68">
        <f t="shared" si="7"/>
        <v>0.17900721020521404</v>
      </c>
      <c r="J400" s="56">
        <f>IF(H400="",1,SUMPRODUCT(H400:I400,README!$K$5:$L$5))*F400</f>
        <v>0.12006830141732988</v>
      </c>
      <c r="K400" s="56">
        <f>IF(H400="",1,SUMPRODUCT(H400:I400,README!$K$5:$L$5))*G400</f>
        <v>0.12006830141732985</v>
      </c>
      <c r="M400" s="6"/>
      <c r="N400" s="8"/>
      <c r="O400" s="28"/>
      <c r="P400" s="33"/>
    </row>
    <row r="401" spans="2:16">
      <c r="B401" s="10" t="s">
        <v>106</v>
      </c>
      <c r="C401" s="18" t="s">
        <v>163</v>
      </c>
      <c r="D401" s="18" t="s">
        <v>161</v>
      </c>
      <c r="E401" s="10" t="s">
        <v>49</v>
      </c>
      <c r="F401" s="56">
        <v>6.7757358494024367E-2</v>
      </c>
      <c r="G401" s="56">
        <v>6.7757358494024353E-2</v>
      </c>
      <c r="H401" s="68">
        <f>VLOOKUP(C401,LookupResPercents!$L$3:$M$26,2,0)</f>
        <v>0.82099278979478596</v>
      </c>
      <c r="I401" s="68">
        <f t="shared" si="7"/>
        <v>0.17900721020521404</v>
      </c>
      <c r="J401" s="56">
        <f>IF(H401="",1,SUMPRODUCT(H401:I401,README!$K$5:$L$5))*F401</f>
        <v>0.10708287397666488</v>
      </c>
      <c r="K401" s="56">
        <f>IF(H401="",1,SUMPRODUCT(H401:I401,README!$K$5:$L$5))*G401</f>
        <v>0.10708287397666487</v>
      </c>
      <c r="M401" s="6"/>
      <c r="N401" s="8"/>
      <c r="O401" s="28"/>
      <c r="P401" s="33"/>
    </row>
    <row r="402" spans="2:16">
      <c r="B402" s="10" t="s">
        <v>106</v>
      </c>
      <c r="C402" s="18" t="s">
        <v>163</v>
      </c>
      <c r="D402" s="18" t="s">
        <v>162</v>
      </c>
      <c r="E402" s="10" t="s">
        <v>49</v>
      </c>
      <c r="F402" s="56">
        <v>1.693142132975128E-2</v>
      </c>
      <c r="G402" s="56">
        <v>1.693142132975128E-2</v>
      </c>
      <c r="H402" s="68">
        <f>VLOOKUP(C402,LookupResPercents!$L$3:$M$26,2,0)</f>
        <v>0.82099278979478596</v>
      </c>
      <c r="I402" s="68">
        <f t="shared" si="7"/>
        <v>0.17900721020521404</v>
      </c>
      <c r="J402" s="56">
        <f>IF(H402="",1,SUMPRODUCT(H402:I402,README!$K$5:$L$5))*F402</f>
        <v>2.6758204522678807E-2</v>
      </c>
      <c r="K402" s="56">
        <f>IF(H402="",1,SUMPRODUCT(H402:I402,README!$K$5:$L$5))*G402</f>
        <v>2.6758204522678807E-2</v>
      </c>
      <c r="M402" s="6"/>
      <c r="N402" s="8"/>
      <c r="O402" s="28"/>
      <c r="P402" s="33"/>
    </row>
    <row r="403" spans="2:16">
      <c r="B403" s="10" t="s">
        <v>106</v>
      </c>
      <c r="C403" s="18" t="s">
        <v>164</v>
      </c>
      <c r="D403" s="18" t="s">
        <v>159</v>
      </c>
      <c r="E403" s="10" t="s">
        <v>49</v>
      </c>
      <c r="F403" s="56">
        <v>0.10121420974962569</v>
      </c>
      <c r="G403" s="56">
        <v>0.10121420974962569</v>
      </c>
      <c r="H403" s="68">
        <f>VLOOKUP(C403,LookupResPercents!$L$3:$M$26,2,0)</f>
        <v>0.42682926829268197</v>
      </c>
      <c r="I403" s="68">
        <f t="shared" si="7"/>
        <v>0.57317073170731803</v>
      </c>
      <c r="J403" s="56">
        <f>IF(H403="",1,SUMPRODUCT(H403:I403,README!$K$5:$L$5))*F403</f>
        <v>0.50882880792390461</v>
      </c>
      <c r="K403" s="56">
        <f>IF(H403="",1,SUMPRODUCT(H403:I403,README!$K$5:$L$5))*G403</f>
        <v>0.50882880792390461</v>
      </c>
      <c r="M403" s="6"/>
      <c r="N403" s="8"/>
      <c r="O403" s="28"/>
      <c r="P403" s="33"/>
    </row>
    <row r="404" spans="2:16">
      <c r="B404" s="10" t="s">
        <v>106</v>
      </c>
      <c r="C404" s="18" t="s">
        <v>164</v>
      </c>
      <c r="D404" s="18" t="s">
        <v>160</v>
      </c>
      <c r="E404" s="10" t="s">
        <v>49</v>
      </c>
      <c r="F404" s="56">
        <v>8.441552105890388E-5</v>
      </c>
      <c r="G404" s="56">
        <v>8.4415521058903866E-5</v>
      </c>
      <c r="H404" s="68">
        <f>VLOOKUP(C404,LookupResPercents!$L$3:$M$26,2,0)</f>
        <v>0.42682926829268197</v>
      </c>
      <c r="I404" s="68">
        <f t="shared" si="7"/>
        <v>0.57317073170731803</v>
      </c>
      <c r="J404" s="56">
        <f>IF(H404="",1,SUMPRODUCT(H404:I404,README!$K$5:$L$5))*F404</f>
        <v>4.2437765464879479E-4</v>
      </c>
      <c r="K404" s="56">
        <f>IF(H404="",1,SUMPRODUCT(H404:I404,README!$K$5:$L$5))*G404</f>
        <v>4.2437765464879473E-4</v>
      </c>
      <c r="M404" s="6"/>
      <c r="N404" s="8"/>
      <c r="O404" s="28"/>
      <c r="P404" s="33"/>
    </row>
    <row r="405" spans="2:16">
      <c r="B405" s="10" t="s">
        <v>106</v>
      </c>
      <c r="C405" s="18" t="s">
        <v>164</v>
      </c>
      <c r="D405" s="18" t="s">
        <v>161</v>
      </c>
      <c r="E405" s="10" t="s">
        <v>49</v>
      </c>
      <c r="F405" s="56">
        <v>1.123174787978596E-4</v>
      </c>
      <c r="G405" s="56">
        <v>1.123174787978596E-4</v>
      </c>
      <c r="H405" s="68">
        <f>VLOOKUP(C405,LookupResPercents!$L$3:$M$26,2,0)</f>
        <v>0.42682926829268197</v>
      </c>
      <c r="I405" s="68">
        <f t="shared" si="7"/>
        <v>0.57317073170731803</v>
      </c>
      <c r="J405" s="56">
        <f>IF(H405="",1,SUMPRODUCT(H405:I405,README!$K$5:$L$5))*F405</f>
        <v>5.6464768126043374E-4</v>
      </c>
      <c r="K405" s="56">
        <f>IF(H405="",1,SUMPRODUCT(H405:I405,README!$K$5:$L$5))*G405</f>
        <v>5.6464768126043374E-4</v>
      </c>
      <c r="M405" s="6"/>
      <c r="N405" s="8"/>
      <c r="O405" s="28"/>
      <c r="P405" s="33"/>
    </row>
    <row r="406" spans="2:16">
      <c r="B406" s="10" t="s">
        <v>106</v>
      </c>
      <c r="C406" s="18" t="s">
        <v>164</v>
      </c>
      <c r="D406" s="18" t="s">
        <v>162</v>
      </c>
      <c r="E406" s="10" t="s">
        <v>49</v>
      </c>
      <c r="F406" s="56">
        <v>8.4656777266813137E-3</v>
      </c>
      <c r="G406" s="56">
        <v>8.4656777266813119E-3</v>
      </c>
      <c r="H406" s="68">
        <f>VLOOKUP(C406,LookupResPercents!$L$3:$M$26,2,0)</f>
        <v>0.42682926829268197</v>
      </c>
      <c r="I406" s="68">
        <f t="shared" si="7"/>
        <v>0.57317073170731803</v>
      </c>
      <c r="J406" s="56">
        <f>IF(H406="",1,SUMPRODUCT(H406:I406,README!$K$5:$L$5))*F406</f>
        <v>4.2559050913808412E-2</v>
      </c>
      <c r="K406" s="56">
        <f>IF(H406="",1,SUMPRODUCT(H406:I406,README!$K$5:$L$5))*G406</f>
        <v>4.2559050913808405E-2</v>
      </c>
      <c r="M406" s="6"/>
      <c r="N406" s="8"/>
      <c r="O406" s="28"/>
      <c r="P406" s="33"/>
    </row>
    <row r="407" spans="2:16">
      <c r="B407" s="10" t="s">
        <v>106</v>
      </c>
      <c r="C407" s="18" t="s">
        <v>165</v>
      </c>
      <c r="D407" s="18" t="s">
        <v>159</v>
      </c>
      <c r="E407" s="10" t="s">
        <v>49</v>
      </c>
      <c r="F407" s="56">
        <v>103.1925941111012</v>
      </c>
      <c r="G407" s="56">
        <v>103.1925941111012</v>
      </c>
      <c r="H407" s="68">
        <f>VLOOKUP(C407,LookupResPercents!$L$3:$M$26,2,0)</f>
        <v>0.89230140610124897</v>
      </c>
      <c r="I407" s="68">
        <f t="shared" si="7"/>
        <v>0.10769859389875103</v>
      </c>
      <c r="J407" s="56">
        <f>IF(H407="",1,SUMPRODUCT(H407:I407,README!$K$5:$L$5))*F407</f>
        <v>98.735884291084858</v>
      </c>
      <c r="K407" s="56">
        <f>IF(H407="",1,SUMPRODUCT(H407:I407,README!$K$5:$L$5))*G407</f>
        <v>98.735884291084858</v>
      </c>
      <c r="M407" s="6"/>
      <c r="N407" s="8"/>
      <c r="O407" s="28"/>
      <c r="P407" s="33"/>
    </row>
    <row r="408" spans="2:16">
      <c r="B408" s="10" t="s">
        <v>106</v>
      </c>
      <c r="C408" s="18" t="s">
        <v>165</v>
      </c>
      <c r="D408" s="18" t="s">
        <v>151</v>
      </c>
      <c r="E408" s="10" t="s">
        <v>49</v>
      </c>
      <c r="F408" s="56">
        <v>2.0849876345917262</v>
      </c>
      <c r="G408" s="56">
        <v>2.08498638066808</v>
      </c>
      <c r="H408" s="68">
        <f>VLOOKUP(C408,LookupResPercents!$L$3:$M$26,2,0)</f>
        <v>0.89230140610124897</v>
      </c>
      <c r="I408" s="68">
        <f t="shared" si="7"/>
        <v>0.10769859389875103</v>
      </c>
      <c r="J408" s="56">
        <f>IF(H408="",1,SUMPRODUCT(H408:I408,README!$K$5:$L$5))*F408</f>
        <v>1.9949406215697136</v>
      </c>
      <c r="K408" s="56">
        <f>IF(H408="",1,SUMPRODUCT(H408:I408,README!$K$5:$L$5))*G408</f>
        <v>1.9949394218008629</v>
      </c>
      <c r="M408" s="6"/>
      <c r="N408" s="8"/>
    </row>
    <row r="409" spans="2:16">
      <c r="B409" s="10" t="s">
        <v>106</v>
      </c>
      <c r="C409" s="18" t="s">
        <v>165</v>
      </c>
      <c r="D409" s="18" t="s">
        <v>160</v>
      </c>
      <c r="E409" s="10" t="s">
        <v>49</v>
      </c>
      <c r="F409" s="56">
        <v>0.64865527864316397</v>
      </c>
      <c r="G409" s="56">
        <v>0.64865527864316397</v>
      </c>
      <c r="H409" s="68">
        <f>VLOOKUP(C409,LookupResPercents!$L$3:$M$26,2,0)</f>
        <v>0.89230140610124897</v>
      </c>
      <c r="I409" s="68">
        <f t="shared" si="7"/>
        <v>0.10769859389875103</v>
      </c>
      <c r="J409" s="56">
        <f>IF(H409="",1,SUMPRODUCT(H409:I409,README!$K$5:$L$5))*F409</f>
        <v>0.62064097805273588</v>
      </c>
      <c r="K409" s="56">
        <f>IF(H409="",1,SUMPRODUCT(H409:I409,README!$K$5:$L$5))*G409</f>
        <v>0.62064097805273588</v>
      </c>
      <c r="M409" s="6"/>
      <c r="N409" s="8"/>
      <c r="O409" s="28"/>
      <c r="P409" s="33"/>
    </row>
    <row r="410" spans="2:16">
      <c r="B410" s="10" t="s">
        <v>106</v>
      </c>
      <c r="C410" s="18" t="s">
        <v>165</v>
      </c>
      <c r="D410" s="18" t="s">
        <v>161</v>
      </c>
      <c r="E410" s="10" t="s">
        <v>49</v>
      </c>
      <c r="F410" s="56">
        <v>5.8329634138311617</v>
      </c>
      <c r="G410" s="56">
        <v>5.8329634138311617</v>
      </c>
      <c r="H410" s="68">
        <f>VLOOKUP(C410,LookupResPercents!$L$3:$M$26,2,0)</f>
        <v>0.89230140610124897</v>
      </c>
      <c r="I410" s="68">
        <f t="shared" si="7"/>
        <v>0.10769859389875103</v>
      </c>
      <c r="J410" s="56">
        <f>IF(H410="",1,SUMPRODUCT(H410:I410,README!$K$5:$L$5))*F410</f>
        <v>5.5810478035090751</v>
      </c>
      <c r="K410" s="56">
        <f>IF(H410="",1,SUMPRODUCT(H410:I410,README!$K$5:$L$5))*G410</f>
        <v>5.5810478035090751</v>
      </c>
      <c r="M410" s="6"/>
      <c r="N410" s="8"/>
      <c r="O410" s="28"/>
      <c r="P410" s="33"/>
    </row>
    <row r="411" spans="2:16">
      <c r="B411" s="10" t="s">
        <v>106</v>
      </c>
      <c r="C411" s="18" t="s">
        <v>165</v>
      </c>
      <c r="D411" s="18" t="s">
        <v>162</v>
      </c>
      <c r="E411" s="10" t="s">
        <v>49</v>
      </c>
      <c r="F411" s="56">
        <v>0.2536242670151192</v>
      </c>
      <c r="G411" s="56">
        <v>0.2536242670151192</v>
      </c>
      <c r="H411" s="68">
        <f>VLOOKUP(C411,LookupResPercents!$L$3:$M$26,2,0)</f>
        <v>0.89230140610124897</v>
      </c>
      <c r="I411" s="68">
        <f t="shared" si="7"/>
        <v>0.10769859389875103</v>
      </c>
      <c r="J411" s="56">
        <f>IF(H411="",1,SUMPRODUCT(H411:I411,README!$K$5:$L$5))*F411</f>
        <v>0.24267067319244845</v>
      </c>
      <c r="K411" s="56">
        <f>IF(H411="",1,SUMPRODUCT(H411:I411,README!$K$5:$L$5))*G411</f>
        <v>0.24267067319244845</v>
      </c>
      <c r="M411" s="6"/>
      <c r="N411" s="8"/>
      <c r="O411" s="28"/>
      <c r="P411" s="33"/>
    </row>
    <row r="412" spans="2:16">
      <c r="B412" s="10" t="s">
        <v>106</v>
      </c>
      <c r="C412" s="18" t="s">
        <v>166</v>
      </c>
      <c r="D412" s="18" t="s">
        <v>159</v>
      </c>
      <c r="E412" s="10" t="s">
        <v>49</v>
      </c>
      <c r="F412" s="56">
        <v>76.517446129057177</v>
      </c>
      <c r="G412" s="56">
        <v>76.517446129057177</v>
      </c>
      <c r="H412" s="68">
        <f>VLOOKUP(C412,LookupResPercents!$L$3:$M$26,2,0)</f>
        <v>0.89162318352690295</v>
      </c>
      <c r="I412" s="68">
        <f t="shared" si="7"/>
        <v>0.10837681647309705</v>
      </c>
      <c r="J412" s="56">
        <f>IF(H412="",1,SUMPRODUCT(H412:I412,README!$K$5:$L$5))*F412</f>
        <v>73.666605897848584</v>
      </c>
      <c r="K412" s="56">
        <f>IF(H412="",1,SUMPRODUCT(H412:I412,README!$K$5:$L$5))*G412</f>
        <v>73.666605897848584</v>
      </c>
      <c r="M412" s="6"/>
      <c r="N412" s="8"/>
      <c r="O412" s="28"/>
      <c r="P412" s="33"/>
    </row>
    <row r="413" spans="2:16">
      <c r="B413" s="10" t="s">
        <v>106</v>
      </c>
      <c r="C413" s="18" t="s">
        <v>166</v>
      </c>
      <c r="D413" s="18" t="s">
        <v>151</v>
      </c>
      <c r="E413" s="10" t="s">
        <v>49</v>
      </c>
      <c r="F413" s="56">
        <v>5.7996317978172351</v>
      </c>
      <c r="G413" s="56">
        <v>5.4615105186604884</v>
      </c>
      <c r="H413" s="68">
        <f>VLOOKUP(C413,LookupResPercents!$L$3:$M$26,2,0)</f>
        <v>0.89162318352690295</v>
      </c>
      <c r="I413" s="68">
        <f t="shared" si="7"/>
        <v>0.10837681647309705</v>
      </c>
      <c r="J413" s="56">
        <f>IF(H413="",1,SUMPRODUCT(H413:I413,README!$K$5:$L$5))*F413</f>
        <v>5.5835526617267881</v>
      </c>
      <c r="K413" s="56">
        <f>IF(H413="",1,SUMPRODUCT(H413:I413,README!$K$5:$L$5))*G413</f>
        <v>5.2580288984884627</v>
      </c>
      <c r="M413" s="6"/>
      <c r="N413" s="8"/>
    </row>
    <row r="414" spans="2:16">
      <c r="B414" s="10" t="s">
        <v>106</v>
      </c>
      <c r="C414" s="18" t="s">
        <v>166</v>
      </c>
      <c r="D414" s="18" t="s">
        <v>160</v>
      </c>
      <c r="E414" s="10" t="s">
        <v>49</v>
      </c>
      <c r="F414" s="56">
        <v>0.49349337286221528</v>
      </c>
      <c r="G414" s="56">
        <v>0.49349337286221528</v>
      </c>
      <c r="H414" s="68">
        <f>VLOOKUP(C414,LookupResPercents!$L$3:$M$26,2,0)</f>
        <v>0.89162318352690295</v>
      </c>
      <c r="I414" s="68">
        <f t="shared" si="7"/>
        <v>0.10837681647309705</v>
      </c>
      <c r="J414" s="56">
        <f>IF(H414="",1,SUMPRODUCT(H414:I414,README!$K$5:$L$5))*F414</f>
        <v>0.47510709845862964</v>
      </c>
      <c r="K414" s="56">
        <f>IF(H414="",1,SUMPRODUCT(H414:I414,README!$K$5:$L$5))*G414</f>
        <v>0.47510709845862964</v>
      </c>
      <c r="M414" s="6"/>
      <c r="N414" s="8"/>
      <c r="O414" s="28"/>
      <c r="P414" s="33"/>
    </row>
    <row r="415" spans="2:16">
      <c r="B415" s="10" t="s">
        <v>106</v>
      </c>
      <c r="C415" s="18" t="s">
        <v>166</v>
      </c>
      <c r="D415" s="18" t="s">
        <v>161</v>
      </c>
      <c r="E415" s="10" t="s">
        <v>49</v>
      </c>
      <c r="F415" s="56">
        <v>5.141084531644351</v>
      </c>
      <c r="G415" s="56">
        <v>5.141084531644351</v>
      </c>
      <c r="H415" s="68">
        <f>VLOOKUP(C415,LookupResPercents!$L$3:$M$26,2,0)</f>
        <v>0.89162318352690295</v>
      </c>
      <c r="I415" s="68">
        <f t="shared" si="7"/>
        <v>0.10837681647309705</v>
      </c>
      <c r="J415" s="56">
        <f>IF(H415="",1,SUMPRODUCT(H415:I415,README!$K$5:$L$5))*F415</f>
        <v>4.9495411470136634</v>
      </c>
      <c r="K415" s="56">
        <f>IF(H415="",1,SUMPRODUCT(H415:I415,README!$K$5:$L$5))*G415</f>
        <v>4.9495411470136634</v>
      </c>
      <c r="M415" s="6"/>
      <c r="N415" s="8"/>
      <c r="O415" s="28"/>
      <c r="P415" s="33"/>
    </row>
    <row r="416" spans="2:16">
      <c r="B416" s="10" t="s">
        <v>106</v>
      </c>
      <c r="C416" s="18" t="s">
        <v>166</v>
      </c>
      <c r="D416" s="18" t="s">
        <v>162</v>
      </c>
      <c r="E416" s="10" t="s">
        <v>49</v>
      </c>
      <c r="F416" s="56">
        <v>0.31131649601267247</v>
      </c>
      <c r="G416" s="56">
        <v>0.31131649601267247</v>
      </c>
      <c r="H416" s="68">
        <f>VLOOKUP(C416,LookupResPercents!$L$3:$M$26,2,0)</f>
        <v>0.89162318352690295</v>
      </c>
      <c r="I416" s="68">
        <f t="shared" si="7"/>
        <v>0.10837681647309705</v>
      </c>
      <c r="J416" s="56">
        <f>IF(H416="",1,SUMPRODUCT(H416:I416,README!$K$5:$L$5))*F416</f>
        <v>0.29971765631832481</v>
      </c>
      <c r="K416" s="56">
        <f>IF(H416="",1,SUMPRODUCT(H416:I416,README!$K$5:$L$5))*G416</f>
        <v>0.29971765631832481</v>
      </c>
      <c r="M416" s="6"/>
      <c r="N416" s="8"/>
      <c r="O416" s="28"/>
      <c r="P416" s="33"/>
    </row>
    <row r="417" spans="2:16">
      <c r="B417" s="10" t="s">
        <v>106</v>
      </c>
      <c r="C417" s="18" t="s">
        <v>167</v>
      </c>
      <c r="D417" s="18" t="s">
        <v>159</v>
      </c>
      <c r="E417" s="10" t="s">
        <v>49</v>
      </c>
      <c r="F417" s="56">
        <v>51.657996573514453</v>
      </c>
      <c r="G417" s="56">
        <v>51.657996573514453</v>
      </c>
      <c r="H417" s="68">
        <f>VLOOKUP(C417,LookupResPercents!$L$3:$M$26,2,0)</f>
        <v>0.87567859578274299</v>
      </c>
      <c r="I417" s="68">
        <f t="shared" si="7"/>
        <v>0.12432140421725701</v>
      </c>
      <c r="J417" s="56">
        <f>IF(H417="",1,SUMPRODUCT(H417:I417,README!$K$5:$L$5))*F417</f>
        <v>56.936098711249713</v>
      </c>
      <c r="K417" s="56">
        <f>IF(H417="",1,SUMPRODUCT(H417:I417,README!$K$5:$L$5))*G417</f>
        <v>56.936098711249713</v>
      </c>
      <c r="M417" s="6"/>
      <c r="N417" s="8"/>
      <c r="O417" s="28"/>
      <c r="P417" s="33"/>
    </row>
    <row r="418" spans="2:16">
      <c r="B418" s="10" t="s">
        <v>106</v>
      </c>
      <c r="C418" s="18" t="s">
        <v>167</v>
      </c>
      <c r="D418" s="18" t="s">
        <v>151</v>
      </c>
      <c r="E418" s="10" t="s">
        <v>49</v>
      </c>
      <c r="F418" s="56">
        <v>3.094689194547084</v>
      </c>
      <c r="G418" s="56">
        <v>3.094501361802052</v>
      </c>
      <c r="H418" s="68">
        <f>VLOOKUP(C418,LookupResPercents!$L$3:$M$26,2,0)</f>
        <v>0.87567859578274299</v>
      </c>
      <c r="I418" s="68">
        <f t="shared" si="7"/>
        <v>0.12432140421725701</v>
      </c>
      <c r="J418" s="56">
        <f>IF(H418="",1,SUMPRODUCT(H418:I418,README!$K$5:$L$5))*F418</f>
        <v>3.4108858482465778</v>
      </c>
      <c r="K418" s="56">
        <f>IF(H418="",1,SUMPRODUCT(H418:I418,README!$K$5:$L$5))*G418</f>
        <v>3.410678823885942</v>
      </c>
      <c r="M418" s="6"/>
      <c r="N418" s="8"/>
    </row>
    <row r="419" spans="2:16">
      <c r="B419" s="10" t="s">
        <v>106</v>
      </c>
      <c r="C419" s="18" t="s">
        <v>167</v>
      </c>
      <c r="D419" s="18" t="s">
        <v>160</v>
      </c>
      <c r="E419" s="10" t="s">
        <v>49</v>
      </c>
      <c r="F419" s="56">
        <v>0.60842284242501665</v>
      </c>
      <c r="G419" s="56">
        <v>0.60842284242501665</v>
      </c>
      <c r="H419" s="68">
        <f>VLOOKUP(C419,LookupResPercents!$L$3:$M$26,2,0)</f>
        <v>0.87567859578274299</v>
      </c>
      <c r="I419" s="68">
        <f t="shared" si="7"/>
        <v>0.12432140421725701</v>
      </c>
      <c r="J419" s="56">
        <f>IF(H419="",1,SUMPRODUCT(H419:I419,README!$K$5:$L$5))*F419</f>
        <v>0.67058781432206693</v>
      </c>
      <c r="K419" s="56">
        <f>IF(H419="",1,SUMPRODUCT(H419:I419,README!$K$5:$L$5))*G419</f>
        <v>0.67058781432206693</v>
      </c>
      <c r="M419" s="6"/>
      <c r="N419" s="8"/>
      <c r="O419" s="28"/>
      <c r="P419" s="33"/>
    </row>
    <row r="420" spans="2:16">
      <c r="B420" s="10" t="s">
        <v>106</v>
      </c>
      <c r="C420" s="18" t="s">
        <v>167</v>
      </c>
      <c r="D420" s="18" t="s">
        <v>161</v>
      </c>
      <c r="E420" s="10" t="s">
        <v>49</v>
      </c>
      <c r="F420" s="56">
        <v>4.6041970554530973</v>
      </c>
      <c r="G420" s="56">
        <v>4.6041970554530973</v>
      </c>
      <c r="H420" s="68">
        <f>VLOOKUP(C420,LookupResPercents!$L$3:$M$26,2,0)</f>
        <v>0.87567859578274299</v>
      </c>
      <c r="I420" s="68">
        <f t="shared" si="7"/>
        <v>0.12432140421725701</v>
      </c>
      <c r="J420" s="56">
        <f>IF(H420="",1,SUMPRODUCT(H420:I420,README!$K$5:$L$5))*F420</f>
        <v>5.074626106768668</v>
      </c>
      <c r="K420" s="56">
        <f>IF(H420="",1,SUMPRODUCT(H420:I420,README!$K$5:$L$5))*G420</f>
        <v>5.074626106768668</v>
      </c>
      <c r="M420" s="6"/>
      <c r="N420" s="8"/>
      <c r="O420" s="28"/>
      <c r="P420" s="33"/>
    </row>
    <row r="421" spans="2:16">
      <c r="B421" s="10" t="s">
        <v>106</v>
      </c>
      <c r="C421" s="18" t="s">
        <v>167</v>
      </c>
      <c r="D421" s="18" t="s">
        <v>162</v>
      </c>
      <c r="E421" s="10" t="s">
        <v>49</v>
      </c>
      <c r="F421" s="56">
        <v>0.2315773773481703</v>
      </c>
      <c r="G421" s="56">
        <v>0.2315773773481703</v>
      </c>
      <c r="H421" s="68">
        <f>VLOOKUP(C421,LookupResPercents!$L$3:$M$26,2,0)</f>
        <v>0.87567859578274299</v>
      </c>
      <c r="I421" s="68">
        <f t="shared" si="7"/>
        <v>0.12432140421725701</v>
      </c>
      <c r="J421" s="56">
        <f>IF(H421="",1,SUMPRODUCT(H421:I421,README!$K$5:$L$5))*F421</f>
        <v>0.2552385553168719</v>
      </c>
      <c r="K421" s="56">
        <f>IF(H421="",1,SUMPRODUCT(H421:I421,README!$K$5:$L$5))*G421</f>
        <v>0.2552385553168719</v>
      </c>
      <c r="M421" s="6"/>
      <c r="N421" s="8"/>
      <c r="O421" s="28"/>
      <c r="P421" s="33"/>
    </row>
    <row r="422" spans="2:16">
      <c r="B422" s="10" t="s">
        <v>106</v>
      </c>
      <c r="C422" s="18" t="s">
        <v>168</v>
      </c>
      <c r="D422" s="18" t="s">
        <v>159</v>
      </c>
      <c r="E422" s="10" t="s">
        <v>49</v>
      </c>
      <c r="F422" s="56">
        <v>11.10059671209437</v>
      </c>
      <c r="G422" s="56">
        <v>11.10059671209437</v>
      </c>
      <c r="H422" s="68">
        <f>VLOOKUP(C422,LookupResPercents!$L$3:$M$26,2,0)</f>
        <v>0.86609365895004498</v>
      </c>
      <c r="I422" s="68">
        <f t="shared" si="7"/>
        <v>0.13390634104995502</v>
      </c>
      <c r="J422" s="56">
        <f>IF(H422="",1,SUMPRODUCT(H422:I422,README!$K$5:$L$5))*F422</f>
        <v>13.16521653355888</v>
      </c>
      <c r="K422" s="56">
        <f>IF(H422="",1,SUMPRODUCT(H422:I422,README!$K$5:$L$5))*G422</f>
        <v>13.16521653355888</v>
      </c>
      <c r="M422" s="6"/>
      <c r="N422" s="8"/>
      <c r="O422" s="28"/>
      <c r="P422" s="33"/>
    </row>
    <row r="423" spans="2:16">
      <c r="B423" s="10" t="s">
        <v>106</v>
      </c>
      <c r="C423" s="18" t="s">
        <v>168</v>
      </c>
      <c r="D423" s="18" t="s">
        <v>151</v>
      </c>
      <c r="E423" s="10" t="s">
        <v>49</v>
      </c>
      <c r="F423" s="56">
        <v>2.1102017970861842</v>
      </c>
      <c r="G423" s="56">
        <v>2.1102017970861842</v>
      </c>
      <c r="H423" s="68">
        <f>VLOOKUP(C423,LookupResPercents!$L$3:$M$26,2,0)</f>
        <v>0.86609365895004498</v>
      </c>
      <c r="I423" s="68">
        <f t="shared" si="7"/>
        <v>0.13390634104995502</v>
      </c>
      <c r="J423" s="56">
        <f>IF(H423="",1,SUMPRODUCT(H423:I423,README!$K$5:$L$5))*F423</f>
        <v>2.5026820006780652</v>
      </c>
      <c r="K423" s="56">
        <f>IF(H423="",1,SUMPRODUCT(H423:I423,README!$K$5:$L$5))*G423</f>
        <v>2.5026820006780652</v>
      </c>
      <c r="M423" s="6"/>
      <c r="N423" s="8"/>
    </row>
    <row r="424" spans="2:16">
      <c r="B424" s="10" t="s">
        <v>106</v>
      </c>
      <c r="C424" s="18" t="s">
        <v>168</v>
      </c>
      <c r="D424" s="18" t="s">
        <v>160</v>
      </c>
      <c r="E424" s="10" t="s">
        <v>49</v>
      </c>
      <c r="F424" s="56">
        <v>0.14323350596250789</v>
      </c>
      <c r="G424" s="56">
        <v>0.14323350596250789</v>
      </c>
      <c r="H424" s="68">
        <f>VLOOKUP(C424,LookupResPercents!$L$3:$M$26,2,0)</f>
        <v>0.86609365895004498</v>
      </c>
      <c r="I424" s="68">
        <f t="shared" si="7"/>
        <v>0.13390634104995502</v>
      </c>
      <c r="J424" s="56">
        <f>IF(H424="",1,SUMPRODUCT(H424:I424,README!$K$5:$L$5))*F424</f>
        <v>0.16987376172334023</v>
      </c>
      <c r="K424" s="56">
        <f>IF(H424="",1,SUMPRODUCT(H424:I424,README!$K$5:$L$5))*G424</f>
        <v>0.16987376172334023</v>
      </c>
      <c r="M424" s="6"/>
      <c r="N424" s="8"/>
      <c r="O424" s="28"/>
      <c r="P424" s="33"/>
    </row>
    <row r="425" spans="2:16">
      <c r="B425" s="10" t="s">
        <v>106</v>
      </c>
      <c r="C425" s="18" t="s">
        <v>168</v>
      </c>
      <c r="D425" s="18" t="s">
        <v>161</v>
      </c>
      <c r="E425" s="10" t="s">
        <v>49</v>
      </c>
      <c r="F425" s="56">
        <v>1.3358436906165001</v>
      </c>
      <c r="G425" s="56">
        <v>1.3358436906165001</v>
      </c>
      <c r="H425" s="68">
        <f>VLOOKUP(C425,LookupResPercents!$L$3:$M$26,2,0)</f>
        <v>0.86609365895004498</v>
      </c>
      <c r="I425" s="68">
        <f t="shared" si="7"/>
        <v>0.13390634104995502</v>
      </c>
      <c r="J425" s="56">
        <f>IF(H425="",1,SUMPRODUCT(H425:I425,README!$K$5:$L$5))*F425</f>
        <v>1.5842996460535814</v>
      </c>
      <c r="K425" s="56">
        <f>IF(H425="",1,SUMPRODUCT(H425:I425,README!$K$5:$L$5))*G425</f>
        <v>1.5842996460535814</v>
      </c>
      <c r="M425" s="6"/>
      <c r="N425" s="8"/>
      <c r="O425" s="28"/>
      <c r="P425" s="33"/>
    </row>
    <row r="426" spans="2:16">
      <c r="B426" s="10" t="s">
        <v>106</v>
      </c>
      <c r="C426" s="18" t="s">
        <v>169</v>
      </c>
      <c r="D426" s="18" t="s">
        <v>159</v>
      </c>
      <c r="E426" s="10" t="s">
        <v>49</v>
      </c>
      <c r="F426" s="56">
        <v>31.030750430783279</v>
      </c>
      <c r="G426" s="56">
        <v>31.030750430783279</v>
      </c>
      <c r="H426" s="68">
        <f>VLOOKUP(C426,LookupResPercents!$L$3:$M$26,2,0)</f>
        <v>0.85415579937581199</v>
      </c>
      <c r="I426" s="68">
        <f t="shared" si="7"/>
        <v>0.14584420062418801</v>
      </c>
      <c r="J426" s="56">
        <f>IF(H426="",1,SUMPRODUCT(H426:I426,README!$K$5:$L$5))*F426</f>
        <v>40.041624885748469</v>
      </c>
      <c r="K426" s="56">
        <f>IF(H426="",1,SUMPRODUCT(H426:I426,README!$K$5:$L$5))*G426</f>
        <v>40.041624885748469</v>
      </c>
      <c r="M426" s="6"/>
      <c r="N426" s="8"/>
      <c r="O426" s="28"/>
      <c r="P426" s="33"/>
    </row>
    <row r="427" spans="2:16">
      <c r="B427" s="10" t="s">
        <v>106</v>
      </c>
      <c r="C427" s="18" t="s">
        <v>169</v>
      </c>
      <c r="D427" s="18" t="s">
        <v>151</v>
      </c>
      <c r="E427" s="10" t="s">
        <v>49</v>
      </c>
      <c r="F427" s="56">
        <v>0.59556688933281798</v>
      </c>
      <c r="G427" s="56">
        <v>0.59556688933281809</v>
      </c>
      <c r="H427" s="68">
        <f>VLOOKUP(C427,LookupResPercents!$L$3:$M$26,2,0)</f>
        <v>0.85415579937581199</v>
      </c>
      <c r="I427" s="68">
        <f t="shared" si="7"/>
        <v>0.14584420062418801</v>
      </c>
      <c r="J427" s="56">
        <f>IF(H427="",1,SUMPRODUCT(H427:I427,README!$K$5:$L$5))*F427</f>
        <v>0.76851077224930686</v>
      </c>
      <c r="K427" s="56">
        <f>IF(H427="",1,SUMPRODUCT(H427:I427,README!$K$5:$L$5))*G427</f>
        <v>0.76851077224930697</v>
      </c>
      <c r="M427" s="6"/>
      <c r="N427" s="8"/>
      <c r="O427" s="28"/>
      <c r="P427" s="33"/>
    </row>
    <row r="428" spans="2:16">
      <c r="B428" s="10" t="s">
        <v>106</v>
      </c>
      <c r="C428" s="18" t="s">
        <v>169</v>
      </c>
      <c r="D428" s="18" t="s">
        <v>160</v>
      </c>
      <c r="E428" s="10" t="s">
        <v>49</v>
      </c>
      <c r="F428" s="56">
        <v>0.425332097680581</v>
      </c>
      <c r="G428" s="56">
        <v>0.425332097680581</v>
      </c>
      <c r="H428" s="68">
        <f>VLOOKUP(C428,LookupResPercents!$L$3:$M$26,2,0)</f>
        <v>0.85415579937581199</v>
      </c>
      <c r="I428" s="68">
        <f t="shared" si="7"/>
        <v>0.14584420062418801</v>
      </c>
      <c r="J428" s="56">
        <f>IF(H428="",1,SUMPRODUCT(H428:I428,README!$K$5:$L$5))*F428</f>
        <v>0.54884229581180821</v>
      </c>
      <c r="K428" s="56">
        <f>IF(H428="",1,SUMPRODUCT(H428:I428,README!$K$5:$L$5))*G428</f>
        <v>0.54884229581180821</v>
      </c>
      <c r="M428" s="6"/>
      <c r="N428" s="8"/>
    </row>
    <row r="429" spans="2:16">
      <c r="B429" s="10" t="s">
        <v>106</v>
      </c>
      <c r="C429" s="18" t="s">
        <v>169</v>
      </c>
      <c r="D429" s="18" t="s">
        <v>161</v>
      </c>
      <c r="E429" s="10" t="s">
        <v>49</v>
      </c>
      <c r="F429" s="56">
        <v>2.678076718688398</v>
      </c>
      <c r="G429" s="56">
        <v>2.678076718688398</v>
      </c>
      <c r="H429" s="68">
        <f>VLOOKUP(C429,LookupResPercents!$L$3:$M$26,2,0)</f>
        <v>0.85415579937581199</v>
      </c>
      <c r="I429" s="68">
        <f t="shared" si="7"/>
        <v>0.14584420062418801</v>
      </c>
      <c r="J429" s="56">
        <f>IF(H429="",1,SUMPRODUCT(H429:I429,README!$K$5:$L$5))*F429</f>
        <v>3.4557508889181623</v>
      </c>
      <c r="K429" s="56">
        <f>IF(H429="",1,SUMPRODUCT(H429:I429,README!$K$5:$L$5))*G429</f>
        <v>3.4557508889181623</v>
      </c>
      <c r="M429" s="6"/>
      <c r="N429" s="8"/>
      <c r="O429" s="28"/>
      <c r="P429" s="33"/>
    </row>
    <row r="430" spans="2:16">
      <c r="B430" s="10" t="s">
        <v>106</v>
      </c>
      <c r="C430" s="18" t="s">
        <v>169</v>
      </c>
      <c r="D430" s="18" t="s">
        <v>162</v>
      </c>
      <c r="E430" s="10" t="s">
        <v>49</v>
      </c>
      <c r="F430" s="56">
        <v>0.14781218508981561</v>
      </c>
      <c r="G430" s="56">
        <v>0.14781218508981561</v>
      </c>
      <c r="H430" s="68">
        <f>VLOOKUP(C430,LookupResPercents!$L$3:$M$26,2,0)</f>
        <v>0.85415579937581199</v>
      </c>
      <c r="I430" s="68">
        <f t="shared" si="7"/>
        <v>0.14584420062418801</v>
      </c>
      <c r="J430" s="56">
        <f>IF(H430="",1,SUMPRODUCT(H430:I430,README!$K$5:$L$5))*F430</f>
        <v>0.19073467404893246</v>
      </c>
      <c r="K430" s="56">
        <f>IF(H430="",1,SUMPRODUCT(H430:I430,README!$K$5:$L$5))*G430</f>
        <v>0.19073467404893246</v>
      </c>
      <c r="M430" s="6"/>
      <c r="N430" s="8"/>
      <c r="O430" s="28"/>
      <c r="P430" s="33"/>
    </row>
    <row r="431" spans="2:16">
      <c r="B431" s="10" t="s">
        <v>106</v>
      </c>
      <c r="C431" s="18" t="s">
        <v>170</v>
      </c>
      <c r="D431" s="18" t="s">
        <v>159</v>
      </c>
      <c r="E431" s="10" t="s">
        <v>49</v>
      </c>
      <c r="F431" s="56">
        <v>52.763350558370433</v>
      </c>
      <c r="G431" s="56">
        <v>52.763350558370433</v>
      </c>
      <c r="H431" s="68">
        <f>VLOOKUP(C431,LookupResPercents!$L$3:$M$26,2,0)</f>
        <v>0.86608770288645998</v>
      </c>
      <c r="I431" s="68">
        <f t="shared" si="7"/>
        <v>0.13391229711354002</v>
      </c>
      <c r="J431" s="56">
        <f>IF(H431="",1,SUMPRODUCT(H431:I431,README!$K$5:$L$5))*F431</f>
        <v>62.579648567204998</v>
      </c>
      <c r="K431" s="56">
        <f>IF(H431="",1,SUMPRODUCT(H431:I431,README!$K$5:$L$5))*G431</f>
        <v>62.579648567204998</v>
      </c>
      <c r="M431" s="6"/>
      <c r="N431" s="8"/>
      <c r="O431" s="28"/>
      <c r="P431" s="33"/>
    </row>
    <row r="432" spans="2:16">
      <c r="B432" s="10" t="s">
        <v>106</v>
      </c>
      <c r="C432" s="18" t="s">
        <v>170</v>
      </c>
      <c r="D432" s="18" t="s">
        <v>151</v>
      </c>
      <c r="E432" s="10" t="s">
        <v>49</v>
      </c>
      <c r="F432" s="56">
        <v>2.6040416895852752</v>
      </c>
      <c r="G432" s="56">
        <v>2.6039701622303819</v>
      </c>
      <c r="H432" s="68">
        <f>VLOOKUP(C432,LookupResPercents!$L$3:$M$26,2,0)</f>
        <v>0.86608770288645998</v>
      </c>
      <c r="I432" s="68">
        <f t="shared" si="7"/>
        <v>0.13391229711354002</v>
      </c>
      <c r="J432" s="56">
        <f>IF(H432="",1,SUMPRODUCT(H432:I432,README!$K$5:$L$5))*F432</f>
        <v>3.0885076869468269</v>
      </c>
      <c r="K432" s="56">
        <f>IF(H432="",1,SUMPRODUCT(H432:I432,README!$K$5:$L$5))*G432</f>
        <v>3.0884228523659143</v>
      </c>
      <c r="M432" s="6"/>
      <c r="N432" s="8"/>
      <c r="O432" s="28"/>
      <c r="P432" s="33"/>
    </row>
    <row r="433" spans="2:16">
      <c r="B433" s="10" t="s">
        <v>106</v>
      </c>
      <c r="C433" s="18" t="s">
        <v>170</v>
      </c>
      <c r="D433" s="18" t="s">
        <v>160</v>
      </c>
      <c r="E433" s="10" t="s">
        <v>49</v>
      </c>
      <c r="F433" s="56">
        <v>0.64200561742947182</v>
      </c>
      <c r="G433" s="56">
        <v>0.64200561742947182</v>
      </c>
      <c r="H433" s="68">
        <f>VLOOKUP(C433,LookupResPercents!$L$3:$M$26,2,0)</f>
        <v>0.86608770288645998</v>
      </c>
      <c r="I433" s="68">
        <f t="shared" si="7"/>
        <v>0.13391229711354002</v>
      </c>
      <c r="J433" s="56">
        <f>IF(H433="",1,SUMPRODUCT(H433:I433,README!$K$5:$L$5))*F433</f>
        <v>0.76144682799212726</v>
      </c>
      <c r="K433" s="56">
        <f>IF(H433="",1,SUMPRODUCT(H433:I433,README!$K$5:$L$5))*G433</f>
        <v>0.76144682799212726</v>
      </c>
      <c r="M433" s="6"/>
      <c r="N433" s="8"/>
    </row>
    <row r="434" spans="2:16">
      <c r="B434" s="10" t="s">
        <v>106</v>
      </c>
      <c r="C434" s="18" t="s">
        <v>170</v>
      </c>
      <c r="D434" s="18" t="s">
        <v>161</v>
      </c>
      <c r="E434" s="10" t="s">
        <v>49</v>
      </c>
      <c r="F434" s="56">
        <v>5.0615493599006376</v>
      </c>
      <c r="G434" s="56">
        <v>5.0615493599006376</v>
      </c>
      <c r="H434" s="68">
        <f>VLOOKUP(C434,LookupResPercents!$L$3:$M$26,2,0)</f>
        <v>0.86608770288645998</v>
      </c>
      <c r="I434" s="68">
        <f t="shared" si="7"/>
        <v>0.13391229711354002</v>
      </c>
      <c r="J434" s="56">
        <f>IF(H434="",1,SUMPRODUCT(H434:I434,README!$K$5:$L$5))*F434</f>
        <v>6.0032195983788554</v>
      </c>
      <c r="K434" s="56">
        <f>IF(H434="",1,SUMPRODUCT(H434:I434,README!$K$5:$L$5))*G434</f>
        <v>6.0032195983788554</v>
      </c>
      <c r="M434" s="6"/>
      <c r="N434" s="8"/>
      <c r="O434" s="28"/>
      <c r="P434" s="33"/>
    </row>
    <row r="435" spans="2:16">
      <c r="B435" s="10" t="s">
        <v>106</v>
      </c>
      <c r="C435" s="18" t="s">
        <v>170</v>
      </c>
      <c r="D435" s="18" t="s">
        <v>162</v>
      </c>
      <c r="E435" s="10" t="s">
        <v>49</v>
      </c>
      <c r="F435" s="56">
        <v>0.14250151382417031</v>
      </c>
      <c r="G435" s="56">
        <v>0.14250151382417031</v>
      </c>
      <c r="H435" s="68">
        <f>VLOOKUP(C435,LookupResPercents!$L$3:$M$26,2,0)</f>
        <v>0.86608770288645998</v>
      </c>
      <c r="I435" s="68">
        <f t="shared" si="7"/>
        <v>0.13391229711354002</v>
      </c>
      <c r="J435" s="56">
        <f>IF(H435="",1,SUMPRODUCT(H435:I435,README!$K$5:$L$5))*F435</f>
        <v>0.16901304714426574</v>
      </c>
      <c r="K435" s="56">
        <f>IF(H435="",1,SUMPRODUCT(H435:I435,README!$K$5:$L$5))*G435</f>
        <v>0.16901304714426574</v>
      </c>
      <c r="M435" s="6"/>
      <c r="N435" s="8"/>
      <c r="O435" s="28"/>
      <c r="P435" s="33"/>
    </row>
    <row r="436" spans="2:16">
      <c r="B436" s="10" t="s">
        <v>106</v>
      </c>
      <c r="C436" s="18" t="s">
        <v>171</v>
      </c>
      <c r="D436" s="18" t="s">
        <v>159</v>
      </c>
      <c r="E436" s="10" t="s">
        <v>49</v>
      </c>
      <c r="F436" s="56">
        <v>46.11513666346444</v>
      </c>
      <c r="G436" s="56">
        <v>46.115136663464448</v>
      </c>
      <c r="H436" s="68">
        <f>VLOOKUP(C436,LookupResPercents!$L$3:$M$26,2,0)</f>
        <v>0.87099216657604805</v>
      </c>
      <c r="I436" s="68">
        <f t="shared" si="7"/>
        <v>0.12900783342395195</v>
      </c>
      <c r="J436" s="56">
        <f>IF(H436="",1,SUMPRODUCT(H436:I436,README!$K$5:$L$5))*F436</f>
        <v>52.716776185747918</v>
      </c>
      <c r="K436" s="56">
        <f>IF(H436="",1,SUMPRODUCT(H436:I436,README!$K$5:$L$5))*G436</f>
        <v>52.716776185747925</v>
      </c>
      <c r="M436" s="6"/>
      <c r="N436" s="8"/>
      <c r="O436" s="28"/>
      <c r="P436" s="33"/>
    </row>
    <row r="437" spans="2:16">
      <c r="B437" s="10" t="s">
        <v>106</v>
      </c>
      <c r="C437" s="18" t="s">
        <v>171</v>
      </c>
      <c r="D437" s="18" t="s">
        <v>151</v>
      </c>
      <c r="E437" s="10" t="s">
        <v>49</v>
      </c>
      <c r="F437" s="56">
        <v>3.4811951145265692</v>
      </c>
      <c r="G437" s="56">
        <v>3.4778902201237201</v>
      </c>
      <c r="H437" s="68">
        <f>VLOOKUP(C437,LookupResPercents!$L$3:$M$26,2,0)</f>
        <v>0.87099216657604805</v>
      </c>
      <c r="I437" s="68">
        <f t="shared" si="7"/>
        <v>0.12900783342395195</v>
      </c>
      <c r="J437" s="56">
        <f>IF(H437="",1,SUMPRODUCT(H437:I437,README!$K$5:$L$5))*F437</f>
        <v>3.9795476494122859</v>
      </c>
      <c r="K437" s="56">
        <f>IF(H437="",1,SUMPRODUCT(H437:I437,README!$K$5:$L$5))*G437</f>
        <v>3.975769640906663</v>
      </c>
      <c r="M437" s="6"/>
      <c r="N437" s="8"/>
      <c r="O437" s="28"/>
      <c r="P437" s="33"/>
    </row>
    <row r="438" spans="2:16">
      <c r="B438" s="10" t="s">
        <v>106</v>
      </c>
      <c r="C438" s="18" t="s">
        <v>171</v>
      </c>
      <c r="D438" s="18" t="s">
        <v>160</v>
      </c>
      <c r="E438" s="10" t="s">
        <v>49</v>
      </c>
      <c r="F438" s="56">
        <v>0.36667788740827673</v>
      </c>
      <c r="G438" s="56">
        <v>0.36667788740827673</v>
      </c>
      <c r="H438" s="68">
        <f>VLOOKUP(C438,LookupResPercents!$L$3:$M$26,2,0)</f>
        <v>0.87099216657604805</v>
      </c>
      <c r="I438" s="68">
        <f t="shared" si="7"/>
        <v>0.12900783342395195</v>
      </c>
      <c r="J438" s="56">
        <f>IF(H438="",1,SUMPRODUCT(H438:I438,README!$K$5:$L$5))*F438</f>
        <v>0.41916987612615286</v>
      </c>
      <c r="K438" s="56">
        <f>IF(H438="",1,SUMPRODUCT(H438:I438,README!$K$5:$L$5))*G438</f>
        <v>0.41916987612615286</v>
      </c>
      <c r="M438" s="6"/>
      <c r="N438" s="8"/>
    </row>
    <row r="439" spans="2:16">
      <c r="B439" s="10" t="s">
        <v>106</v>
      </c>
      <c r="C439" s="18" t="s">
        <v>171</v>
      </c>
      <c r="D439" s="18" t="s">
        <v>161</v>
      </c>
      <c r="E439" s="10" t="s">
        <v>49</v>
      </c>
      <c r="F439" s="56">
        <v>3.9670885103026312</v>
      </c>
      <c r="G439" s="56">
        <v>3.9670885103026321</v>
      </c>
      <c r="H439" s="68">
        <f>VLOOKUP(C439,LookupResPercents!$L$3:$M$26,2,0)</f>
        <v>0.87099216657604805</v>
      </c>
      <c r="I439" s="68">
        <f t="shared" si="7"/>
        <v>0.12900783342395195</v>
      </c>
      <c r="J439" s="56">
        <f>IF(H439="",1,SUMPRODUCT(H439:I439,README!$K$5:$L$5))*F439</f>
        <v>4.534999400150638</v>
      </c>
      <c r="K439" s="56">
        <f>IF(H439="",1,SUMPRODUCT(H439:I439,README!$K$5:$L$5))*G439</f>
        <v>4.5349994001506388</v>
      </c>
      <c r="M439" s="6"/>
      <c r="N439" s="8"/>
      <c r="O439" s="28"/>
      <c r="P439" s="33"/>
    </row>
    <row r="440" spans="2:16">
      <c r="B440" s="10" t="s">
        <v>106</v>
      </c>
      <c r="C440" s="18" t="s">
        <v>172</v>
      </c>
      <c r="D440" s="18" t="s">
        <v>159</v>
      </c>
      <c r="E440" s="10" t="s">
        <v>49</v>
      </c>
      <c r="F440" s="56">
        <v>35.226110400313452</v>
      </c>
      <c r="G440" s="56">
        <v>35.226110400313452</v>
      </c>
      <c r="H440" s="68">
        <f>VLOOKUP(C440,LookupResPercents!$L$3:$M$26,2,0)</f>
        <v>0.88908552347188297</v>
      </c>
      <c r="I440" s="68">
        <f t="shared" si="7"/>
        <v>0.11091447652811703</v>
      </c>
      <c r="J440" s="56">
        <f>IF(H440="",1,SUMPRODUCT(H440:I440,README!$K$5:$L$5))*F440</f>
        <v>34.695386802233244</v>
      </c>
      <c r="K440" s="56">
        <f>IF(H440="",1,SUMPRODUCT(H440:I440,README!$K$5:$L$5))*G440</f>
        <v>34.695386802233244</v>
      </c>
      <c r="M440" s="6"/>
      <c r="N440" s="8"/>
      <c r="O440" s="28"/>
      <c r="P440" s="33"/>
    </row>
    <row r="441" spans="2:16">
      <c r="B441" s="10" t="s">
        <v>106</v>
      </c>
      <c r="C441" s="18" t="s">
        <v>172</v>
      </c>
      <c r="D441" s="18" t="s">
        <v>151</v>
      </c>
      <c r="E441" s="10" t="s">
        <v>49</v>
      </c>
      <c r="F441" s="56">
        <v>11.55023387918922</v>
      </c>
      <c r="G441" s="56">
        <v>9.2027174697353189</v>
      </c>
      <c r="H441" s="68">
        <f>VLOOKUP(C441,LookupResPercents!$L$3:$M$26,2,0)</f>
        <v>0.88908552347188297</v>
      </c>
      <c r="I441" s="68">
        <f t="shared" si="7"/>
        <v>0.11091447652811703</v>
      </c>
      <c r="J441" s="56">
        <f>IF(H441="",1,SUMPRODUCT(H441:I441,README!$K$5:$L$5))*F441</f>
        <v>11.376215754185653</v>
      </c>
      <c r="K441" s="56">
        <f>IF(H441="",1,SUMPRODUCT(H441:I441,README!$K$5:$L$5))*G441</f>
        <v>9.0640674946983353</v>
      </c>
      <c r="M441" s="6"/>
      <c r="N441" s="8"/>
      <c r="O441" s="28"/>
      <c r="P441" s="33"/>
    </row>
    <row r="442" spans="2:16">
      <c r="B442" s="10" t="s">
        <v>106</v>
      </c>
      <c r="C442" s="18" t="s">
        <v>172</v>
      </c>
      <c r="D442" s="18" t="s">
        <v>160</v>
      </c>
      <c r="E442" s="10" t="s">
        <v>49</v>
      </c>
      <c r="F442" s="56">
        <v>0.2168367176292377</v>
      </c>
      <c r="G442" s="56">
        <v>0.2168367176292377</v>
      </c>
      <c r="H442" s="68">
        <f>VLOOKUP(C442,LookupResPercents!$L$3:$M$26,2,0)</f>
        <v>0.88908552347188297</v>
      </c>
      <c r="I442" s="68">
        <f t="shared" si="7"/>
        <v>0.11091447652811703</v>
      </c>
      <c r="J442" s="56">
        <f>IF(H442="",1,SUMPRODUCT(H442:I442,README!$K$5:$L$5))*F442</f>
        <v>0.21356981243680218</v>
      </c>
      <c r="K442" s="56">
        <f>IF(H442="",1,SUMPRODUCT(H442:I442,README!$K$5:$L$5))*G442</f>
        <v>0.21356981243680218</v>
      </c>
      <c r="M442" s="6"/>
      <c r="N442" s="8"/>
      <c r="O442" s="28"/>
      <c r="P442" s="33"/>
    </row>
    <row r="443" spans="2:16">
      <c r="B443" s="10" t="s">
        <v>106</v>
      </c>
      <c r="C443" s="18" t="s">
        <v>172</v>
      </c>
      <c r="D443" s="18" t="s">
        <v>161</v>
      </c>
      <c r="E443" s="10" t="s">
        <v>49</v>
      </c>
      <c r="F443" s="56">
        <v>4.5917543787637616</v>
      </c>
      <c r="G443" s="56">
        <v>4.5917543787637616</v>
      </c>
      <c r="H443" s="68">
        <f>VLOOKUP(C443,LookupResPercents!$L$3:$M$26,2,0)</f>
        <v>0.88908552347188297</v>
      </c>
      <c r="I443" s="68">
        <f t="shared" si="7"/>
        <v>0.11091447652811703</v>
      </c>
      <c r="J443" s="56">
        <f>IF(H443="",1,SUMPRODUCT(H443:I443,README!$K$5:$L$5))*F443</f>
        <v>4.5225740923879947</v>
      </c>
      <c r="K443" s="56">
        <f>IF(H443="",1,SUMPRODUCT(H443:I443,README!$K$5:$L$5))*G443</f>
        <v>4.5225740923879947</v>
      </c>
      <c r="M443" s="6"/>
      <c r="N443" s="8"/>
    </row>
    <row r="444" spans="2:16">
      <c r="B444" s="10" t="s">
        <v>106</v>
      </c>
      <c r="C444" s="18" t="s">
        <v>172</v>
      </c>
      <c r="D444" s="18" t="s">
        <v>162</v>
      </c>
      <c r="E444" s="10" t="s">
        <v>49</v>
      </c>
      <c r="F444" s="56">
        <v>0.11827457325231169</v>
      </c>
      <c r="G444" s="56">
        <v>0.11827457325231169</v>
      </c>
      <c r="H444" s="68">
        <f>VLOOKUP(C444,LookupResPercents!$L$3:$M$26,2,0)</f>
        <v>0.88908552347188297</v>
      </c>
      <c r="I444" s="68">
        <f t="shared" si="7"/>
        <v>0.11091447652811703</v>
      </c>
      <c r="J444" s="56">
        <f>IF(H444="",1,SUMPRODUCT(H444:I444,README!$K$5:$L$5))*F444</f>
        <v>0.11649262496552867</v>
      </c>
      <c r="K444" s="56">
        <f>IF(H444="",1,SUMPRODUCT(H444:I444,README!$K$5:$L$5))*G444</f>
        <v>0.11649262496552867</v>
      </c>
      <c r="M444" s="6"/>
      <c r="N444" s="8"/>
      <c r="O444" s="28"/>
      <c r="P444" s="33"/>
    </row>
    <row r="445" spans="2:16">
      <c r="B445" s="10" t="s">
        <v>106</v>
      </c>
      <c r="C445" s="18" t="s">
        <v>173</v>
      </c>
      <c r="D445" s="18" t="s">
        <v>159</v>
      </c>
      <c r="E445" s="10" t="s">
        <v>49</v>
      </c>
      <c r="F445" s="56">
        <v>0.2371617306382223</v>
      </c>
      <c r="G445" s="56">
        <v>0.23716173063822241</v>
      </c>
      <c r="H445" s="68">
        <f>VLOOKUP(C445,LookupResPercents!$L$3:$M$26,2,0)</f>
        <v>0.79467572925516805</v>
      </c>
      <c r="I445" s="68">
        <f t="shared" si="7"/>
        <v>0.20532427074483195</v>
      </c>
      <c r="J445" s="56">
        <f>IF(H445="",1,SUMPRODUCT(H445:I445,README!$K$5:$L$5))*F445</f>
        <v>0.42938685165865431</v>
      </c>
      <c r="K445" s="56">
        <f>IF(H445="",1,SUMPRODUCT(H445:I445,README!$K$5:$L$5))*G445</f>
        <v>0.42938685165865453</v>
      </c>
      <c r="M445" s="6"/>
      <c r="N445" s="8"/>
      <c r="O445" s="28"/>
      <c r="P445" s="33"/>
    </row>
    <row r="446" spans="2:16">
      <c r="B446" s="10" t="s">
        <v>106</v>
      </c>
      <c r="C446" s="18" t="s">
        <v>173</v>
      </c>
      <c r="D446" s="18" t="s">
        <v>151</v>
      </c>
      <c r="E446" s="10" t="s">
        <v>49</v>
      </c>
      <c r="F446" s="56">
        <v>0</v>
      </c>
      <c r="G446" s="56">
        <v>0</v>
      </c>
      <c r="H446" s="68">
        <f>VLOOKUP(C446,LookupResPercents!$L$3:$M$26,2,0)</f>
        <v>0.79467572925516805</v>
      </c>
      <c r="I446" s="68">
        <f t="shared" si="7"/>
        <v>0.20532427074483195</v>
      </c>
      <c r="J446" s="56">
        <f>IF(H446="",1,SUMPRODUCT(H446:I446,README!$K$5:$L$5))*F446</f>
        <v>0</v>
      </c>
      <c r="K446" s="56">
        <f>IF(H446="",1,SUMPRODUCT(H446:I446,README!$K$5:$L$5))*G446</f>
        <v>0</v>
      </c>
      <c r="M446" s="6"/>
      <c r="N446" s="8"/>
      <c r="O446" s="28"/>
      <c r="P446" s="33"/>
    </row>
    <row r="447" spans="2:16">
      <c r="B447" s="10" t="s">
        <v>106</v>
      </c>
      <c r="C447" s="18" t="s">
        <v>173</v>
      </c>
      <c r="D447" s="18" t="s">
        <v>160</v>
      </c>
      <c r="E447" s="10" t="s">
        <v>49</v>
      </c>
      <c r="F447" s="56">
        <v>3.293912925530859E-3</v>
      </c>
      <c r="G447" s="56">
        <v>3.293912925530859E-3</v>
      </c>
      <c r="H447" s="68">
        <f>VLOOKUP(C447,LookupResPercents!$L$3:$M$26,2,0)</f>
        <v>0.79467572925516805</v>
      </c>
      <c r="I447" s="68">
        <f t="shared" si="7"/>
        <v>0.20532427074483195</v>
      </c>
      <c r="J447" s="56">
        <f>IF(H447="",1,SUMPRODUCT(H447:I447,README!$K$5:$L$5))*F447</f>
        <v>5.9637062730368545E-3</v>
      </c>
      <c r="K447" s="56">
        <f>IF(H447="",1,SUMPRODUCT(H447:I447,README!$K$5:$L$5))*G447</f>
        <v>5.9637062730368545E-3</v>
      </c>
      <c r="M447" s="6"/>
      <c r="N447" s="8"/>
      <c r="O447" s="28"/>
      <c r="P447" s="33"/>
    </row>
    <row r="448" spans="2:16">
      <c r="B448" s="10" t="s">
        <v>106</v>
      </c>
      <c r="C448" s="18" t="s">
        <v>173</v>
      </c>
      <c r="D448" s="18" t="s">
        <v>161</v>
      </c>
      <c r="E448" s="10" t="s">
        <v>49</v>
      </c>
      <c r="F448" s="56">
        <v>6.2561294392434325E-2</v>
      </c>
      <c r="G448" s="56">
        <v>6.2561294392434338E-2</v>
      </c>
      <c r="H448" s="68">
        <f>VLOOKUP(C448,LookupResPercents!$L$3:$M$26,2,0)</f>
        <v>0.79467572925516805</v>
      </c>
      <c r="I448" s="68">
        <f t="shared" si="7"/>
        <v>0.20532427074483195</v>
      </c>
      <c r="J448" s="56">
        <f>IF(H448="",1,SUMPRODUCT(H448:I448,README!$K$5:$L$5))*F448</f>
        <v>0.11326868446509898</v>
      </c>
      <c r="K448" s="56">
        <f>IF(H448="",1,SUMPRODUCT(H448:I448,README!$K$5:$L$5))*G448</f>
        <v>0.11326868446509901</v>
      </c>
      <c r="M448" s="6"/>
      <c r="N448" s="8"/>
    </row>
    <row r="449" spans="2:16">
      <c r="B449" s="10" t="s">
        <v>106</v>
      </c>
      <c r="C449" s="18" t="s">
        <v>173</v>
      </c>
      <c r="D449" s="18" t="s">
        <v>162</v>
      </c>
      <c r="E449" s="10" t="s">
        <v>49</v>
      </c>
      <c r="F449" s="56">
        <v>3.293912925530859E-3</v>
      </c>
      <c r="G449" s="56">
        <v>3.293912925530859E-3</v>
      </c>
      <c r="H449" s="68">
        <f>VLOOKUP(C449,LookupResPercents!$L$3:$M$26,2,0)</f>
        <v>0.79467572925516805</v>
      </c>
      <c r="I449" s="68">
        <f t="shared" si="7"/>
        <v>0.20532427074483195</v>
      </c>
      <c r="J449" s="56">
        <f>IF(H449="",1,SUMPRODUCT(H449:I449,README!$K$5:$L$5))*F449</f>
        <v>5.9637062730368545E-3</v>
      </c>
      <c r="K449" s="56">
        <f>IF(H449="",1,SUMPRODUCT(H449:I449,README!$K$5:$L$5))*G449</f>
        <v>5.9637062730368545E-3</v>
      </c>
      <c r="M449" s="6"/>
      <c r="N449" s="8"/>
      <c r="O449" s="28"/>
      <c r="P449" s="33"/>
    </row>
    <row r="450" spans="2:16">
      <c r="B450" s="10" t="s">
        <v>106</v>
      </c>
      <c r="C450" s="18" t="s">
        <v>174</v>
      </c>
      <c r="D450" s="18" t="s">
        <v>159</v>
      </c>
      <c r="E450" s="10" t="s">
        <v>49</v>
      </c>
      <c r="F450" s="56">
        <v>9.3297579931438751E-2</v>
      </c>
      <c r="G450" s="56">
        <v>9.3297579931438751E-2</v>
      </c>
      <c r="H450" s="68">
        <f>VLOOKUP(C450,LookupResPercents!$L$3:$M$26,2,0)</f>
        <v>0.36585365853658502</v>
      </c>
      <c r="I450" s="68">
        <f t="shared" si="7"/>
        <v>0.63414634146341498</v>
      </c>
      <c r="J450" s="56">
        <f>IF(H450="",1,SUMPRODUCT(H450:I450,README!$K$5:$L$5))*F450</f>
        <v>0.5187777320482706</v>
      </c>
      <c r="K450" s="56">
        <f>IF(H450="",1,SUMPRODUCT(H450:I450,README!$K$5:$L$5))*G450</f>
        <v>0.5187777320482706</v>
      </c>
      <c r="M450" s="6"/>
      <c r="N450" s="8"/>
      <c r="O450" s="28"/>
      <c r="P450" s="33"/>
    </row>
    <row r="451" spans="2:16">
      <c r="B451" s="10" t="s">
        <v>106</v>
      </c>
      <c r="C451" s="18" t="s">
        <v>174</v>
      </c>
      <c r="D451" s="18" t="s">
        <v>151</v>
      </c>
      <c r="E451" s="10" t="s">
        <v>49</v>
      </c>
      <c r="F451" s="56">
        <v>1.0587452862749779E-3</v>
      </c>
      <c r="G451" s="56">
        <v>1.0587452862749779E-3</v>
      </c>
      <c r="H451" s="68">
        <f>VLOOKUP(C451,LookupResPercents!$L$3:$M$26,2,0)</f>
        <v>0.36585365853658502</v>
      </c>
      <c r="I451" s="68">
        <f t="shared" si="7"/>
        <v>0.63414634146341498</v>
      </c>
      <c r="J451" s="56">
        <f>IF(H451="",1,SUMPRODUCT(H451:I451,README!$K$5:$L$5))*F451</f>
        <v>5.8871138869213751E-3</v>
      </c>
      <c r="K451" s="56">
        <f>IF(H451="",1,SUMPRODUCT(H451:I451,README!$K$5:$L$5))*G451</f>
        <v>5.8871138869213751E-3</v>
      </c>
      <c r="M451" s="6"/>
      <c r="N451" s="8"/>
      <c r="O451" s="28"/>
      <c r="P451" s="33"/>
    </row>
    <row r="452" spans="2:16">
      <c r="B452" s="10" t="s">
        <v>106</v>
      </c>
      <c r="C452" s="18" t="s">
        <v>174</v>
      </c>
      <c r="D452" s="18" t="s">
        <v>160</v>
      </c>
      <c r="E452" s="10" t="s">
        <v>49</v>
      </c>
      <c r="F452" s="56">
        <v>8.4815981755853326E-3</v>
      </c>
      <c r="G452" s="56">
        <v>8.4815981755853326E-3</v>
      </c>
      <c r="H452" s="68">
        <f>VLOOKUP(C452,LookupResPercents!$L$3:$M$26,2,0)</f>
        <v>0.36585365853658502</v>
      </c>
      <c r="I452" s="68">
        <f t="shared" si="7"/>
        <v>0.63414634146341498</v>
      </c>
      <c r="J452" s="56">
        <f>IF(H452="",1,SUMPRODUCT(H452:I452,README!$K$5:$L$5))*F452</f>
        <v>4.716161200438819E-2</v>
      </c>
      <c r="K452" s="56">
        <f>IF(H452="",1,SUMPRODUCT(H452:I452,README!$K$5:$L$5))*G452</f>
        <v>4.716161200438819E-2</v>
      </c>
      <c r="M452" s="6"/>
      <c r="N452" s="8"/>
      <c r="O452" s="28"/>
      <c r="P452" s="33"/>
    </row>
    <row r="453" spans="2:16">
      <c r="B453" s="10" t="s">
        <v>106</v>
      </c>
      <c r="C453" s="18" t="s">
        <v>174</v>
      </c>
      <c r="D453" s="18" t="s">
        <v>161</v>
      </c>
      <c r="E453" s="10" t="s">
        <v>49</v>
      </c>
      <c r="F453" s="56">
        <v>1.69038411229167E-2</v>
      </c>
      <c r="G453" s="56">
        <v>1.69038411229167E-2</v>
      </c>
      <c r="H453" s="68">
        <f>VLOOKUP(C453,LookupResPercents!$L$3:$M$26,2,0)</f>
        <v>0.36585365853658502</v>
      </c>
      <c r="I453" s="68">
        <f t="shared" si="7"/>
        <v>0.63414634146341498</v>
      </c>
      <c r="J453" s="56">
        <f>IF(H453="",1,SUMPRODUCT(H453:I453,README!$K$5:$L$5))*F453</f>
        <v>9.3993181464034833E-2</v>
      </c>
      <c r="K453" s="56">
        <f>IF(H453="",1,SUMPRODUCT(H453:I453,README!$K$5:$L$5))*G453</f>
        <v>9.3993181464034833E-2</v>
      </c>
      <c r="M453" s="6"/>
      <c r="N453" s="8"/>
    </row>
    <row r="454" spans="2:16">
      <c r="B454" s="10" t="s">
        <v>106</v>
      </c>
      <c r="C454" s="18" t="s">
        <v>175</v>
      </c>
      <c r="D454" s="18" t="s">
        <v>159</v>
      </c>
      <c r="E454" s="10" t="s">
        <v>49</v>
      </c>
      <c r="F454" s="56">
        <v>0.70791320220623988</v>
      </c>
      <c r="G454" s="56">
        <v>0.70791320220623977</v>
      </c>
      <c r="H454" s="68">
        <f>VLOOKUP(C454,LookupResPercents!$L$3:$M$26,2,0)</f>
        <v>0.95339136742836395</v>
      </c>
      <c r="I454" s="68">
        <f t="shared" si="7"/>
        <v>4.6608632571636055E-2</v>
      </c>
      <c r="J454" s="56">
        <f>IF(H454="",1,SUMPRODUCT(H454:I454,README!$K$5:$L$5))*F454</f>
        <v>0.29916101134036277</v>
      </c>
      <c r="K454" s="56">
        <f>IF(H454="",1,SUMPRODUCT(H454:I454,README!$K$5:$L$5))*G454</f>
        <v>0.29916101134036271</v>
      </c>
      <c r="M454" s="6"/>
      <c r="N454" s="8"/>
    </row>
    <row r="455" spans="2:16">
      <c r="B455" s="10" t="s">
        <v>106</v>
      </c>
      <c r="C455" s="18" t="s">
        <v>175</v>
      </c>
      <c r="D455" s="18" t="s">
        <v>151</v>
      </c>
      <c r="E455" s="10" t="s">
        <v>49</v>
      </c>
      <c r="F455" s="56">
        <v>4.4892994601856001E-2</v>
      </c>
      <c r="G455" s="56">
        <v>4.4892994601856001E-2</v>
      </c>
      <c r="H455" s="68">
        <f>VLOOKUP(C455,LookupResPercents!$L$3:$M$26,2,0)</f>
        <v>0.95339136742836395</v>
      </c>
      <c r="I455" s="68">
        <f t="shared" si="7"/>
        <v>4.6608632571636055E-2</v>
      </c>
      <c r="J455" s="56">
        <f>IF(H455="",1,SUMPRODUCT(H455:I455,README!$K$5:$L$5))*F455</f>
        <v>1.8971582427524766E-2</v>
      </c>
      <c r="K455" s="56">
        <f>IF(H455="",1,SUMPRODUCT(H455:I455,README!$K$5:$L$5))*G455</f>
        <v>1.8971582427524766E-2</v>
      </c>
      <c r="M455" s="6"/>
      <c r="N455" s="8"/>
      <c r="O455" s="28"/>
      <c r="P455" s="33"/>
    </row>
    <row r="456" spans="2:16">
      <c r="B456" s="10" t="s">
        <v>106</v>
      </c>
      <c r="C456" s="18" t="s">
        <v>175</v>
      </c>
      <c r="D456" s="18" t="s">
        <v>161</v>
      </c>
      <c r="E456" s="10" t="s">
        <v>49</v>
      </c>
      <c r="F456" s="56">
        <v>0.1287114913102253</v>
      </c>
      <c r="G456" s="56">
        <v>0.1287114913102253</v>
      </c>
      <c r="H456" s="68">
        <f>VLOOKUP(C456,LookupResPercents!$L$3:$M$26,2,0)</f>
        <v>0.95339136742836395</v>
      </c>
      <c r="I456" s="68">
        <f t="shared" si="7"/>
        <v>4.6608632571636055E-2</v>
      </c>
      <c r="J456" s="56">
        <f>IF(H456="",1,SUMPRODUCT(H456:I456,README!$K$5:$L$5))*F456</f>
        <v>5.4392911152793169E-2</v>
      </c>
      <c r="K456" s="56">
        <f>IF(H456="",1,SUMPRODUCT(H456:I456,README!$K$5:$L$5))*G456</f>
        <v>5.4392911152793169E-2</v>
      </c>
      <c r="M456" s="6"/>
      <c r="N456" s="8"/>
    </row>
    <row r="457" spans="2:16">
      <c r="B457" s="10" t="s">
        <v>106</v>
      </c>
      <c r="C457" s="18" t="s">
        <v>176</v>
      </c>
      <c r="D457" s="18" t="s">
        <v>159</v>
      </c>
      <c r="E457" s="10" t="s">
        <v>49</v>
      </c>
      <c r="F457" s="56">
        <v>3.463554579339204</v>
      </c>
      <c r="G457" s="56">
        <v>3.4635545793392049</v>
      </c>
      <c r="H457" s="68">
        <f>VLOOKUP(C457,LookupResPercents!$L$3:$M$26,2,0)</f>
        <v>0.93260098771685396</v>
      </c>
      <c r="I457" s="68">
        <f t="shared" si="7"/>
        <v>6.7399012283146043E-2</v>
      </c>
      <c r="J457" s="56">
        <f>IF(H457="",1,SUMPRODUCT(H457:I457,README!$K$5:$L$5))*F457</f>
        <v>2.0933799157159072</v>
      </c>
      <c r="K457" s="56">
        <f>IF(H457="",1,SUMPRODUCT(H457:I457,README!$K$5:$L$5))*G457</f>
        <v>2.0933799157159076</v>
      </c>
      <c r="M457" s="6"/>
      <c r="N457" s="8"/>
      <c r="O457" s="28"/>
      <c r="P457" s="33"/>
    </row>
    <row r="458" spans="2:16">
      <c r="B458" s="10" t="s">
        <v>106</v>
      </c>
      <c r="C458" s="18" t="s">
        <v>176</v>
      </c>
      <c r="D458" s="18" t="s">
        <v>151</v>
      </c>
      <c r="E458" s="10" t="s">
        <v>49</v>
      </c>
      <c r="F458" s="56">
        <v>8.1180381053825773E-2</v>
      </c>
      <c r="G458" s="56">
        <v>8.1180381053825787E-2</v>
      </c>
      <c r="H458" s="68">
        <f>VLOOKUP(C458,LookupResPercents!$L$3:$M$26,2,0)</f>
        <v>0.93260098771685396</v>
      </c>
      <c r="I458" s="68">
        <f t="shared" si="7"/>
        <v>6.7399012283146043E-2</v>
      </c>
      <c r="J458" s="56">
        <f>IF(H458="",1,SUMPRODUCT(H458:I458,README!$K$5:$L$5))*F458</f>
        <v>4.9065598752789215E-2</v>
      </c>
      <c r="K458" s="56">
        <f>IF(H458="",1,SUMPRODUCT(H458:I458,README!$K$5:$L$5))*G458</f>
        <v>4.9065598752789222E-2</v>
      </c>
      <c r="M458" s="6"/>
      <c r="N458" s="8"/>
    </row>
    <row r="459" spans="2:16">
      <c r="B459" s="10" t="s">
        <v>106</v>
      </c>
      <c r="C459" s="18" t="s">
        <v>176</v>
      </c>
      <c r="D459" s="18" t="s">
        <v>160</v>
      </c>
      <c r="E459" s="10" t="s">
        <v>49</v>
      </c>
      <c r="F459" s="56">
        <v>2.7059020151087451E-2</v>
      </c>
      <c r="G459" s="56">
        <v>2.7059020151087451E-2</v>
      </c>
      <c r="H459" s="68">
        <f>VLOOKUP(C459,LookupResPercents!$L$3:$M$26,2,0)</f>
        <v>0.93260098771685396</v>
      </c>
      <c r="I459" s="68">
        <f t="shared" si="7"/>
        <v>6.7399012283146043E-2</v>
      </c>
      <c r="J459" s="56">
        <f>IF(H459="",1,SUMPRODUCT(H459:I459,README!$K$5:$L$5))*F459</f>
        <v>1.6354530591530476E-2</v>
      </c>
      <c r="K459" s="56">
        <f>IF(H459="",1,SUMPRODUCT(H459:I459,README!$K$5:$L$5))*G459</f>
        <v>1.6354530591530476E-2</v>
      </c>
      <c r="M459" s="6"/>
      <c r="N459" s="8"/>
      <c r="O459" s="28"/>
      <c r="P459" s="33"/>
    </row>
    <row r="460" spans="2:16">
      <c r="B460" s="10" t="s">
        <v>106</v>
      </c>
      <c r="C460" s="18" t="s">
        <v>176</v>
      </c>
      <c r="D460" s="18" t="s">
        <v>161</v>
      </c>
      <c r="E460" s="10" t="s">
        <v>49</v>
      </c>
      <c r="F460" s="56">
        <v>0.4056959400395076</v>
      </c>
      <c r="G460" s="56">
        <v>0.40569594003950771</v>
      </c>
      <c r="H460" s="68">
        <f>VLOOKUP(C460,LookupResPercents!$L$3:$M$26,2,0)</f>
        <v>0.93260098771685396</v>
      </c>
      <c r="I460" s="68">
        <f t="shared" ref="I460:I501" si="8">1-H460</f>
        <v>6.7399012283146043E-2</v>
      </c>
      <c r="J460" s="56">
        <f>IF(H460="",1,SUMPRODUCT(H460:I460,README!$K$5:$L$5))*F460</f>
        <v>0.24520350793150186</v>
      </c>
      <c r="K460" s="56">
        <f>IF(H460="",1,SUMPRODUCT(H460:I460,README!$K$5:$L$5))*G460</f>
        <v>0.24520350793150192</v>
      </c>
      <c r="M460" s="6"/>
      <c r="N460" s="8"/>
      <c r="O460" s="28"/>
      <c r="P460" s="33"/>
    </row>
    <row r="461" spans="2:16">
      <c r="B461" s="10" t="s">
        <v>106</v>
      </c>
      <c r="C461" s="18" t="s">
        <v>177</v>
      </c>
      <c r="D461" s="18" t="s">
        <v>159</v>
      </c>
      <c r="E461" s="10" t="s">
        <v>49</v>
      </c>
      <c r="F461" s="56">
        <v>39.439910204364757</v>
      </c>
      <c r="G461" s="56">
        <v>39.439910204364757</v>
      </c>
      <c r="H461" s="68">
        <f>VLOOKUP(C461,LookupResPercents!$L$3:$M$26,2,0)</f>
        <v>0.90303415813243404</v>
      </c>
      <c r="I461" s="68">
        <f t="shared" si="8"/>
        <v>9.6965841867565961E-2</v>
      </c>
      <c r="J461" s="56">
        <f>IF(H461="",1,SUMPRODUCT(H461:I461,README!$K$5:$L$5))*F461</f>
        <v>34.034928885895354</v>
      </c>
      <c r="K461" s="56">
        <f>IF(H461="",1,SUMPRODUCT(H461:I461,README!$K$5:$L$5))*G461</f>
        <v>34.034928885895354</v>
      </c>
      <c r="M461" s="6"/>
      <c r="N461" s="8"/>
    </row>
    <row r="462" spans="2:16">
      <c r="B462" s="10" t="s">
        <v>106</v>
      </c>
      <c r="C462" s="18" t="s">
        <v>177</v>
      </c>
      <c r="D462" s="18" t="s">
        <v>151</v>
      </c>
      <c r="E462" s="10" t="s">
        <v>49</v>
      </c>
      <c r="F462" s="56">
        <v>1.208163138498747</v>
      </c>
      <c r="G462" s="56">
        <v>1.208163138498747</v>
      </c>
      <c r="H462" s="68">
        <f>VLOOKUP(C462,LookupResPercents!$L$3:$M$26,2,0)</f>
        <v>0.90303415813243404</v>
      </c>
      <c r="I462" s="68">
        <f t="shared" si="8"/>
        <v>9.6965841867565961E-2</v>
      </c>
      <c r="J462" s="56">
        <f>IF(H462="",1,SUMPRODUCT(H462:I462,README!$K$5:$L$5))*F462</f>
        <v>1.0425922951724755</v>
      </c>
      <c r="K462" s="56">
        <f>IF(H462="",1,SUMPRODUCT(H462:I462,README!$K$5:$L$5))*G462</f>
        <v>1.0425922951724755</v>
      </c>
      <c r="M462" s="6"/>
      <c r="N462" s="8"/>
      <c r="O462" s="28"/>
      <c r="P462" s="33"/>
    </row>
    <row r="463" spans="2:16">
      <c r="B463" s="10" t="s">
        <v>106</v>
      </c>
      <c r="C463" s="18" t="s">
        <v>177</v>
      </c>
      <c r="D463" s="18" t="s">
        <v>160</v>
      </c>
      <c r="E463" s="10" t="s">
        <v>49</v>
      </c>
      <c r="F463" s="56">
        <v>0.34295574090751868</v>
      </c>
      <c r="G463" s="56">
        <v>0.34295574090751868</v>
      </c>
      <c r="H463" s="68">
        <f>VLOOKUP(C463,LookupResPercents!$L$3:$M$26,2,0)</f>
        <v>0.90303415813243404</v>
      </c>
      <c r="I463" s="68">
        <f t="shared" si="8"/>
        <v>9.6965841867565961E-2</v>
      </c>
      <c r="J463" s="56">
        <f>IF(H463="",1,SUMPRODUCT(H463:I463,README!$K$5:$L$5))*F463</f>
        <v>0.29595590335561095</v>
      </c>
      <c r="K463" s="56">
        <f>IF(H463="",1,SUMPRODUCT(H463:I463,README!$K$5:$L$5))*G463</f>
        <v>0.29595590335561095</v>
      </c>
      <c r="M463" s="6"/>
      <c r="N463" s="8"/>
    </row>
    <row r="464" spans="2:16">
      <c r="B464" s="10" t="s">
        <v>106</v>
      </c>
      <c r="C464" s="18" t="s">
        <v>177</v>
      </c>
      <c r="D464" s="18" t="s">
        <v>161</v>
      </c>
      <c r="E464" s="10" t="s">
        <v>49</v>
      </c>
      <c r="F464" s="56">
        <v>2.2461320393885531</v>
      </c>
      <c r="G464" s="56">
        <v>2.2461320393885531</v>
      </c>
      <c r="H464" s="68">
        <f>VLOOKUP(C464,LookupResPercents!$L$3:$M$26,2,0)</f>
        <v>0.90303415813243404</v>
      </c>
      <c r="I464" s="68">
        <f t="shared" si="8"/>
        <v>9.6965841867565961E-2</v>
      </c>
      <c r="J464" s="56">
        <f>IF(H464="",1,SUMPRODUCT(H464:I464,README!$K$5:$L$5))*F464</f>
        <v>1.9383143580397968</v>
      </c>
      <c r="K464" s="56">
        <f>IF(H464="",1,SUMPRODUCT(H464:I464,README!$K$5:$L$5))*G464</f>
        <v>1.9383143580397968</v>
      </c>
      <c r="M464" s="6"/>
      <c r="N464" s="8"/>
    </row>
    <row r="465" spans="2:16">
      <c r="B465" s="10" t="s">
        <v>106</v>
      </c>
      <c r="C465" s="18" t="s">
        <v>177</v>
      </c>
      <c r="D465" s="18" t="s">
        <v>162</v>
      </c>
      <c r="E465" s="10" t="s">
        <v>49</v>
      </c>
      <c r="F465" s="56">
        <v>0.15215810208324931</v>
      </c>
      <c r="G465" s="56">
        <v>0.15215810208324931</v>
      </c>
      <c r="H465" s="68">
        <f>VLOOKUP(C465,LookupResPercents!$L$3:$M$26,2,0)</f>
        <v>0.90303415813243404</v>
      </c>
      <c r="I465" s="68">
        <f t="shared" si="8"/>
        <v>9.6965841867565961E-2</v>
      </c>
      <c r="J465" s="56">
        <f>IF(H465="",1,SUMPRODUCT(H465:I465,README!$K$5:$L$5))*F465</f>
        <v>0.13130583099662022</v>
      </c>
      <c r="K465" s="56">
        <f>IF(H465="",1,SUMPRODUCT(H465:I465,README!$K$5:$L$5))*G465</f>
        <v>0.13130583099662022</v>
      </c>
      <c r="M465" s="6"/>
      <c r="N465" s="8"/>
      <c r="O465" s="28"/>
      <c r="P465" s="33"/>
    </row>
    <row r="466" spans="2:16">
      <c r="B466" s="10" t="s">
        <v>106</v>
      </c>
      <c r="C466" s="18" t="s">
        <v>178</v>
      </c>
      <c r="D466" s="18" t="s">
        <v>159</v>
      </c>
      <c r="E466" s="10" t="s">
        <v>49</v>
      </c>
      <c r="F466" s="56">
        <v>67.711692191412709</v>
      </c>
      <c r="G466" s="56">
        <v>67.711692191412695</v>
      </c>
      <c r="H466" s="68">
        <f>VLOOKUP(C466,LookupResPercents!$L$3:$M$26,2,0)</f>
        <v>0.91335881805971597</v>
      </c>
      <c r="I466" s="68">
        <f t="shared" si="8"/>
        <v>8.6641181940284029E-2</v>
      </c>
      <c r="J466" s="56">
        <f>IF(H466="",1,SUMPRODUCT(H466:I466,README!$K$5:$L$5))*F466</f>
        <v>52.318795606987315</v>
      </c>
      <c r="K466" s="56">
        <f>IF(H466="",1,SUMPRODUCT(H466:I466,README!$K$5:$L$5))*G466</f>
        <v>52.318795606987301</v>
      </c>
      <c r="M466" s="6"/>
      <c r="N466" s="8"/>
    </row>
    <row r="467" spans="2:16">
      <c r="B467" s="10" t="s">
        <v>106</v>
      </c>
      <c r="C467" s="18" t="s">
        <v>178</v>
      </c>
      <c r="D467" s="18" t="s">
        <v>151</v>
      </c>
      <c r="E467" s="10" t="s">
        <v>49</v>
      </c>
      <c r="F467" s="56">
        <v>5.0211653674973906</v>
      </c>
      <c r="G467" s="56">
        <v>4.8500238182995146</v>
      </c>
      <c r="H467" s="68">
        <f>VLOOKUP(C467,LookupResPercents!$L$3:$M$26,2,0)</f>
        <v>0.91335881805971597</v>
      </c>
      <c r="I467" s="68">
        <f t="shared" si="8"/>
        <v>8.6641181940284029E-2</v>
      </c>
      <c r="J467" s="56">
        <f>IF(H467="",1,SUMPRODUCT(H467:I467,README!$K$5:$L$5))*F467</f>
        <v>3.8797040225837907</v>
      </c>
      <c r="K467" s="56">
        <f>IF(H467="",1,SUMPRODUCT(H467:I467,README!$K$5:$L$5))*G467</f>
        <v>3.747468075695398</v>
      </c>
      <c r="M467" s="6"/>
      <c r="N467" s="8"/>
      <c r="O467" s="28"/>
      <c r="P467" s="33"/>
    </row>
    <row r="468" spans="2:16">
      <c r="B468" s="10" t="s">
        <v>106</v>
      </c>
      <c r="C468" s="18" t="s">
        <v>178</v>
      </c>
      <c r="D468" s="18" t="s">
        <v>160</v>
      </c>
      <c r="E468" s="10" t="s">
        <v>49</v>
      </c>
      <c r="F468" s="56">
        <v>0.27166175402773352</v>
      </c>
      <c r="G468" s="56">
        <v>0.2716617540277334</v>
      </c>
      <c r="H468" s="68">
        <f>VLOOKUP(C468,LookupResPercents!$L$3:$M$26,2,0)</f>
        <v>0.91335881805971597</v>
      </c>
      <c r="I468" s="68">
        <f t="shared" si="8"/>
        <v>8.6641181940284029E-2</v>
      </c>
      <c r="J468" s="56">
        <f>IF(H468="",1,SUMPRODUCT(H468:I468,README!$K$5:$L$5))*F468</f>
        <v>0.20990489711930677</v>
      </c>
      <c r="K468" s="56">
        <f>IF(H468="",1,SUMPRODUCT(H468:I468,README!$K$5:$L$5))*G468</f>
        <v>0.20990489711930668</v>
      </c>
      <c r="M468" s="6"/>
      <c r="N468" s="8"/>
    </row>
    <row r="469" spans="2:16">
      <c r="B469" s="10" t="s">
        <v>106</v>
      </c>
      <c r="C469" s="18" t="s">
        <v>178</v>
      </c>
      <c r="D469" s="18" t="s">
        <v>161</v>
      </c>
      <c r="E469" s="10" t="s">
        <v>49</v>
      </c>
      <c r="F469" s="56">
        <v>3.1915503295460161</v>
      </c>
      <c r="G469" s="56">
        <v>3.1915503295460161</v>
      </c>
      <c r="H469" s="68">
        <f>VLOOKUP(C469,LookupResPercents!$L$3:$M$26,2,0)</f>
        <v>0.91335881805971597</v>
      </c>
      <c r="I469" s="68">
        <f t="shared" si="8"/>
        <v>8.6641181940284029E-2</v>
      </c>
      <c r="J469" s="56">
        <f>IF(H469="",1,SUMPRODUCT(H469:I469,README!$K$5:$L$5))*F469</f>
        <v>2.4660153063211645</v>
      </c>
      <c r="K469" s="56">
        <f>IF(H469="",1,SUMPRODUCT(H469:I469,README!$K$5:$L$5))*G469</f>
        <v>2.4660153063211645</v>
      </c>
      <c r="M469" s="6"/>
      <c r="N469" s="8"/>
      <c r="O469" s="28"/>
      <c r="P469" s="33"/>
    </row>
    <row r="470" spans="2:16">
      <c r="B470" s="10" t="s">
        <v>106</v>
      </c>
      <c r="C470" s="18" t="s">
        <v>178</v>
      </c>
      <c r="D470" s="18" t="s">
        <v>162</v>
      </c>
      <c r="E470" s="10" t="s">
        <v>49</v>
      </c>
      <c r="F470" s="56">
        <v>0.13583087701386709</v>
      </c>
      <c r="G470" s="56">
        <v>0.13583087701386709</v>
      </c>
      <c r="H470" s="68">
        <f>VLOOKUP(C470,LookupResPercents!$L$3:$M$26,2,0)</f>
        <v>0.91335881805971597</v>
      </c>
      <c r="I470" s="68">
        <f t="shared" si="8"/>
        <v>8.6641181940284029E-2</v>
      </c>
      <c r="J470" s="56">
        <f>IF(H470="",1,SUMPRODUCT(H470:I470,README!$K$5:$L$5))*F470</f>
        <v>0.10495244855965365</v>
      </c>
      <c r="K470" s="56">
        <f>IF(H470="",1,SUMPRODUCT(H470:I470,README!$K$5:$L$5))*G470</f>
        <v>0.10495244855965365</v>
      </c>
      <c r="M470" s="6"/>
      <c r="N470" s="8"/>
      <c r="O470" s="28"/>
      <c r="P470" s="33"/>
    </row>
    <row r="471" spans="2:16">
      <c r="B471" s="10" t="s">
        <v>106</v>
      </c>
      <c r="C471" s="18" t="s">
        <v>179</v>
      </c>
      <c r="D471" s="18" t="s">
        <v>159</v>
      </c>
      <c r="E471" s="10" t="s">
        <v>49</v>
      </c>
      <c r="F471" s="56">
        <v>33.587416145734949</v>
      </c>
      <c r="G471" s="56">
        <v>33.587416145734949</v>
      </c>
      <c r="H471" s="68">
        <f>VLOOKUP(C471,LookupResPercents!$L$3:$M$26,2,0)</f>
        <v>0.89842010603943301</v>
      </c>
      <c r="I471" s="68">
        <f t="shared" si="8"/>
        <v>0.10157989396056699</v>
      </c>
      <c r="J471" s="56">
        <f>IF(H471="",1,SUMPRODUCT(H471:I471,README!$K$5:$L$5))*F471</f>
        <v>30.339689637251798</v>
      </c>
      <c r="K471" s="56">
        <f>IF(H471="",1,SUMPRODUCT(H471:I471,README!$K$5:$L$5))*G471</f>
        <v>30.339689637251798</v>
      </c>
      <c r="M471" s="6"/>
      <c r="N471" s="8"/>
      <c r="O471" s="28"/>
      <c r="P471" s="33"/>
    </row>
    <row r="472" spans="2:16">
      <c r="B472" s="10" t="s">
        <v>106</v>
      </c>
      <c r="C472" s="18" t="s">
        <v>179</v>
      </c>
      <c r="D472" s="18" t="s">
        <v>151</v>
      </c>
      <c r="E472" s="10" t="s">
        <v>49</v>
      </c>
      <c r="F472" s="56">
        <v>10.626049009990741</v>
      </c>
      <c r="G472" s="56">
        <v>8.6989288707497572</v>
      </c>
      <c r="H472" s="68">
        <f>VLOOKUP(C472,LookupResPercents!$L$3:$M$26,2,0)</f>
        <v>0.89842010603943301</v>
      </c>
      <c r="I472" s="68">
        <f t="shared" si="8"/>
        <v>0.10157989396056699</v>
      </c>
      <c r="J472" s="56">
        <f>IF(H472="",1,SUMPRODUCT(H472:I472,README!$K$5:$L$5))*F472</f>
        <v>9.5985659520368962</v>
      </c>
      <c r="K472" s="56">
        <f>IF(H472="",1,SUMPRODUCT(H472:I472,README!$K$5:$L$5))*G472</f>
        <v>7.8577881957314766</v>
      </c>
      <c r="M472" s="6"/>
      <c r="N472" s="8"/>
      <c r="O472" s="28"/>
      <c r="P472" s="33"/>
    </row>
    <row r="473" spans="2:16">
      <c r="B473" s="10" t="s">
        <v>106</v>
      </c>
      <c r="C473" s="18" t="s">
        <v>179</v>
      </c>
      <c r="D473" s="18" t="s">
        <v>160</v>
      </c>
      <c r="E473" s="10" t="s">
        <v>49</v>
      </c>
      <c r="F473" s="56">
        <v>0.20198617957057069</v>
      </c>
      <c r="G473" s="56">
        <v>0.20198617957057069</v>
      </c>
      <c r="H473" s="68">
        <f>VLOOKUP(C473,LookupResPercents!$L$3:$M$26,2,0)</f>
        <v>0.89842010603943301</v>
      </c>
      <c r="I473" s="68">
        <f t="shared" si="8"/>
        <v>0.10157989396056699</v>
      </c>
      <c r="J473" s="56">
        <f>IF(H473="",1,SUMPRODUCT(H473:I473,README!$K$5:$L$5))*F473</f>
        <v>0.18245517823089541</v>
      </c>
      <c r="K473" s="56">
        <f>IF(H473="",1,SUMPRODUCT(H473:I473,README!$K$5:$L$5))*G473</f>
        <v>0.18245517823089541</v>
      </c>
      <c r="M473" s="6"/>
      <c r="N473" s="8"/>
    </row>
    <row r="474" spans="2:16">
      <c r="B474" s="10" t="s">
        <v>106</v>
      </c>
      <c r="C474" s="18" t="s">
        <v>179</v>
      </c>
      <c r="D474" s="18" t="s">
        <v>161</v>
      </c>
      <c r="E474" s="10" t="s">
        <v>49</v>
      </c>
      <c r="F474" s="56">
        <v>2.163733774484744</v>
      </c>
      <c r="G474" s="56">
        <v>2.163733774484744</v>
      </c>
      <c r="H474" s="68">
        <f>VLOOKUP(C474,LookupResPercents!$L$3:$M$26,2,0)</f>
        <v>0.89842010603943301</v>
      </c>
      <c r="I474" s="68">
        <f t="shared" si="8"/>
        <v>0.10157989396056699</v>
      </c>
      <c r="J474" s="56">
        <f>IF(H474="",1,SUMPRODUCT(H474:I474,README!$K$5:$L$5))*F474</f>
        <v>1.9545120973481791</v>
      </c>
      <c r="K474" s="56">
        <f>IF(H474="",1,SUMPRODUCT(H474:I474,README!$K$5:$L$5))*G474</f>
        <v>1.9545120973481791</v>
      </c>
      <c r="M474" s="6"/>
      <c r="N474" s="8"/>
      <c r="O474" s="28"/>
      <c r="P474" s="33"/>
    </row>
    <row r="475" spans="2:16">
      <c r="B475" s="10" t="s">
        <v>106</v>
      </c>
      <c r="C475" s="18" t="s">
        <v>179</v>
      </c>
      <c r="D475" s="18" t="s">
        <v>162</v>
      </c>
      <c r="E475" s="10" t="s">
        <v>49</v>
      </c>
      <c r="F475" s="56">
        <v>2.8855168510081491E-2</v>
      </c>
      <c r="G475" s="56">
        <v>2.8855168510081481E-2</v>
      </c>
      <c r="H475" s="68">
        <f>VLOOKUP(C475,LookupResPercents!$L$3:$M$26,2,0)</f>
        <v>0.89842010603943301</v>
      </c>
      <c r="I475" s="68">
        <f t="shared" si="8"/>
        <v>0.10157989396056699</v>
      </c>
      <c r="J475" s="56">
        <f>IF(H475="",1,SUMPRODUCT(H475:I475,README!$K$5:$L$5))*F475</f>
        <v>2.6065025461556455E-2</v>
      </c>
      <c r="K475" s="56">
        <f>IF(H475="",1,SUMPRODUCT(H475:I475,README!$K$5:$L$5))*G475</f>
        <v>2.6065025461556448E-2</v>
      </c>
      <c r="M475" s="6"/>
      <c r="N475" s="8"/>
      <c r="O475" s="28"/>
      <c r="P475" s="33"/>
    </row>
    <row r="476" spans="2:16">
      <c r="B476" s="10" t="s">
        <v>106</v>
      </c>
      <c r="C476" s="18" t="s">
        <v>180</v>
      </c>
      <c r="D476" s="18" t="s">
        <v>159</v>
      </c>
      <c r="E476" s="10" t="s">
        <v>49</v>
      </c>
      <c r="F476" s="56">
        <v>7.5362327917739567</v>
      </c>
      <c r="G476" s="56">
        <v>7.5362327917739567</v>
      </c>
      <c r="H476" s="68">
        <f>VLOOKUP(C476,LookupResPercents!$L$3:$M$26,2,0)</f>
        <v>0.88619674341054999</v>
      </c>
      <c r="I476" s="68">
        <f t="shared" si="8"/>
        <v>0.11380325658945001</v>
      </c>
      <c r="J476" s="56">
        <f>IF(H476="",1,SUMPRODUCT(H476:I476,README!$K$5:$L$5))*F476</f>
        <v>7.6130680387884064</v>
      </c>
      <c r="K476" s="56">
        <f>IF(H476="",1,SUMPRODUCT(H476:I476,README!$K$5:$L$5))*G476</f>
        <v>7.6130680387884064</v>
      </c>
      <c r="M476" s="6"/>
      <c r="N476" s="8"/>
      <c r="O476" s="28"/>
      <c r="P476" s="33"/>
    </row>
    <row r="477" spans="2:16">
      <c r="B477" s="10" t="s">
        <v>106</v>
      </c>
      <c r="C477" s="18" t="s">
        <v>180</v>
      </c>
      <c r="D477" s="18" t="s">
        <v>151</v>
      </c>
      <c r="E477" s="10" t="s">
        <v>49</v>
      </c>
      <c r="F477" s="56">
        <v>1.246348066478381</v>
      </c>
      <c r="G477" s="56">
        <v>1.246348066478381</v>
      </c>
      <c r="H477" s="68">
        <f>VLOOKUP(C477,LookupResPercents!$L$3:$M$26,2,0)</f>
        <v>0.88619674341054999</v>
      </c>
      <c r="I477" s="68">
        <f t="shared" si="8"/>
        <v>0.11380325658945001</v>
      </c>
      <c r="J477" s="56">
        <f>IF(H477="",1,SUMPRODUCT(H477:I477,README!$K$5:$L$5))*F477</f>
        <v>1.2590551396540368</v>
      </c>
      <c r="K477" s="56">
        <f>IF(H477="",1,SUMPRODUCT(H477:I477,README!$K$5:$L$5))*G477</f>
        <v>1.2590551396540368</v>
      </c>
      <c r="M477" s="6"/>
      <c r="N477" s="8"/>
      <c r="O477" s="28"/>
      <c r="P477" s="33"/>
    </row>
    <row r="478" spans="2:16">
      <c r="B478" s="10" t="s">
        <v>106</v>
      </c>
      <c r="C478" s="18" t="s">
        <v>180</v>
      </c>
      <c r="D478" s="18" t="s">
        <v>160</v>
      </c>
      <c r="E478" s="10" t="s">
        <v>49</v>
      </c>
      <c r="F478" s="56">
        <v>4.8154842119961377E-2</v>
      </c>
      <c r="G478" s="56">
        <v>4.8154842119961377E-2</v>
      </c>
      <c r="H478" s="68">
        <f>VLOOKUP(C478,LookupResPercents!$L$3:$M$26,2,0)</f>
        <v>0.88619674341054999</v>
      </c>
      <c r="I478" s="68">
        <f t="shared" si="8"/>
        <v>0.11380325658945001</v>
      </c>
      <c r="J478" s="56">
        <f>IF(H478="",1,SUMPRODUCT(H478:I478,README!$K$5:$L$5))*F478</f>
        <v>4.8645802164782141E-2</v>
      </c>
      <c r="K478" s="56">
        <f>IF(H478="",1,SUMPRODUCT(H478:I478,README!$K$5:$L$5))*G478</f>
        <v>4.8645802164782141E-2</v>
      </c>
      <c r="M478" s="6"/>
      <c r="N478" s="8"/>
    </row>
    <row r="479" spans="2:16">
      <c r="B479" s="10" t="s">
        <v>106</v>
      </c>
      <c r="C479" s="18" t="s">
        <v>180</v>
      </c>
      <c r="D479" s="18" t="s">
        <v>161</v>
      </c>
      <c r="E479" s="10" t="s">
        <v>49</v>
      </c>
      <c r="F479" s="56">
        <v>0.7214801485827006</v>
      </c>
      <c r="G479" s="56">
        <v>0.7214801485827006</v>
      </c>
      <c r="H479" s="68">
        <f>VLOOKUP(C479,LookupResPercents!$L$3:$M$26,2,0)</f>
        <v>0.88619674341054999</v>
      </c>
      <c r="I479" s="68">
        <f t="shared" si="8"/>
        <v>0.11380325658945001</v>
      </c>
      <c r="J479" s="56">
        <f>IF(H479="",1,SUMPRODUCT(H479:I479,README!$K$5:$L$5))*F479</f>
        <v>0.72883595976370374</v>
      </c>
      <c r="K479" s="56">
        <f>IF(H479="",1,SUMPRODUCT(H479:I479,README!$K$5:$L$5))*G479</f>
        <v>0.72883595976370374</v>
      </c>
      <c r="M479" s="6"/>
      <c r="N479" s="8"/>
      <c r="O479" s="28"/>
      <c r="P479" s="33"/>
    </row>
    <row r="480" spans="2:16">
      <c r="B480" s="10" t="s">
        <v>106</v>
      </c>
      <c r="C480" s="18" t="s">
        <v>180</v>
      </c>
      <c r="D480" s="18" t="s">
        <v>162</v>
      </c>
      <c r="E480" s="10" t="s">
        <v>49</v>
      </c>
      <c r="F480" s="56">
        <v>7.223226317994208E-2</v>
      </c>
      <c r="G480" s="56">
        <v>7.223226317994208E-2</v>
      </c>
      <c r="H480" s="68">
        <f>VLOOKUP(C480,LookupResPercents!$L$3:$M$26,2,0)</f>
        <v>0.88619674341054999</v>
      </c>
      <c r="I480" s="68">
        <f t="shared" si="8"/>
        <v>0.11380325658945001</v>
      </c>
      <c r="J480" s="56">
        <f>IF(H480="",1,SUMPRODUCT(H480:I480,README!$K$5:$L$5))*F480</f>
        <v>7.2968703247173222E-2</v>
      </c>
      <c r="K480" s="56">
        <f>IF(H480="",1,SUMPRODUCT(H480:I480,README!$K$5:$L$5))*G480</f>
        <v>7.2968703247173222E-2</v>
      </c>
      <c r="M480" s="6"/>
      <c r="N480" s="8"/>
      <c r="O480" s="28"/>
      <c r="P480" s="33"/>
    </row>
    <row r="481" spans="2:16">
      <c r="B481" s="10" t="s">
        <v>106</v>
      </c>
      <c r="C481" s="18" t="s">
        <v>181</v>
      </c>
      <c r="D481" s="18" t="s">
        <v>159</v>
      </c>
      <c r="E481" s="10" t="s">
        <v>49</v>
      </c>
      <c r="F481" s="56">
        <v>23.029226015871849</v>
      </c>
      <c r="G481" s="56">
        <v>23.029226015871849</v>
      </c>
      <c r="H481" s="68">
        <f>VLOOKUP(C481,LookupResPercents!$L$3:$M$26,2,0)</f>
        <v>0.87228303362001502</v>
      </c>
      <c r="I481" s="68">
        <f t="shared" si="8"/>
        <v>0.12771696637998498</v>
      </c>
      <c r="J481" s="56">
        <f>IF(H481="",1,SUMPRODUCT(H481:I481,README!$K$5:$L$5))*F481</f>
        <v>26.066027539619213</v>
      </c>
      <c r="K481" s="56">
        <f>IF(H481="",1,SUMPRODUCT(H481:I481,README!$K$5:$L$5))*G481</f>
        <v>26.066027539619213</v>
      </c>
      <c r="M481" s="6"/>
      <c r="N481" s="8"/>
      <c r="O481" s="28"/>
      <c r="P481" s="33"/>
    </row>
    <row r="482" spans="2:16">
      <c r="B482" s="10" t="s">
        <v>106</v>
      </c>
      <c r="C482" s="18" t="s">
        <v>181</v>
      </c>
      <c r="D482" s="18" t="s">
        <v>151</v>
      </c>
      <c r="E482" s="10" t="s">
        <v>49</v>
      </c>
      <c r="F482" s="56">
        <v>0.26833669765922108</v>
      </c>
      <c r="G482" s="56">
        <v>0.26833669765922108</v>
      </c>
      <c r="H482" s="68">
        <f>VLOOKUP(C482,LookupResPercents!$L$3:$M$26,2,0)</f>
        <v>0.87228303362001502</v>
      </c>
      <c r="I482" s="68">
        <f t="shared" si="8"/>
        <v>0.12771696637998498</v>
      </c>
      <c r="J482" s="56">
        <f>IF(H482="",1,SUMPRODUCT(H482:I482,README!$K$5:$L$5))*F482</f>
        <v>0.30372152960134691</v>
      </c>
      <c r="K482" s="56">
        <f>IF(H482="",1,SUMPRODUCT(H482:I482,README!$K$5:$L$5))*G482</f>
        <v>0.30372152960134691</v>
      </c>
      <c r="M482" s="6"/>
      <c r="N482" s="8"/>
      <c r="O482" s="28"/>
      <c r="P482" s="33"/>
    </row>
    <row r="483" spans="2:16">
      <c r="B483" s="10" t="s">
        <v>106</v>
      </c>
      <c r="C483" s="18" t="s">
        <v>181</v>
      </c>
      <c r="D483" s="18" t="s">
        <v>160</v>
      </c>
      <c r="E483" s="10" t="s">
        <v>49</v>
      </c>
      <c r="F483" s="56">
        <v>0.18104737433861501</v>
      </c>
      <c r="G483" s="56">
        <v>0.18104737433861501</v>
      </c>
      <c r="H483" s="68">
        <f>VLOOKUP(C483,LookupResPercents!$L$3:$M$26,2,0)</f>
        <v>0.87228303362001502</v>
      </c>
      <c r="I483" s="68">
        <f t="shared" si="8"/>
        <v>0.12771696637998498</v>
      </c>
      <c r="J483" s="56">
        <f>IF(H483="",1,SUMPRODUCT(H483:I483,README!$K$5:$L$5))*F483</f>
        <v>0.20492160015423891</v>
      </c>
      <c r="K483" s="56">
        <f>IF(H483="",1,SUMPRODUCT(H483:I483,README!$K$5:$L$5))*G483</f>
        <v>0.20492160015423891</v>
      </c>
      <c r="M483" s="6"/>
      <c r="N483" s="8"/>
    </row>
    <row r="484" spans="2:16">
      <c r="B484" s="10" t="s">
        <v>106</v>
      </c>
      <c r="C484" s="18" t="s">
        <v>181</v>
      </c>
      <c r="D484" s="18" t="s">
        <v>161</v>
      </c>
      <c r="E484" s="10" t="s">
        <v>49</v>
      </c>
      <c r="F484" s="56">
        <v>1.446605207362637</v>
      </c>
      <c r="G484" s="56">
        <v>1.446605207362637</v>
      </c>
      <c r="H484" s="68">
        <f>VLOOKUP(C484,LookupResPercents!$L$3:$M$26,2,0)</f>
        <v>0.87228303362001502</v>
      </c>
      <c r="I484" s="68">
        <f t="shared" si="8"/>
        <v>0.12771696637998498</v>
      </c>
      <c r="J484" s="56">
        <f>IF(H484="",1,SUMPRODUCT(H484:I484,README!$K$5:$L$5))*F484</f>
        <v>1.6373651093650756</v>
      </c>
      <c r="K484" s="56">
        <f>IF(H484="",1,SUMPRODUCT(H484:I484,README!$K$5:$L$5))*G484</f>
        <v>1.6373651093650756</v>
      </c>
      <c r="M484" s="6"/>
      <c r="N484" s="8"/>
      <c r="O484" s="28"/>
      <c r="P484" s="33"/>
    </row>
    <row r="485" spans="2:16">
      <c r="B485" s="10" t="s">
        <v>106</v>
      </c>
      <c r="C485" s="18" t="s">
        <v>181</v>
      </c>
      <c r="D485" s="18" t="s">
        <v>162</v>
      </c>
      <c r="E485" s="10" t="s">
        <v>49</v>
      </c>
      <c r="F485" s="56">
        <v>0.10862842460316879</v>
      </c>
      <c r="G485" s="56">
        <v>0.10862842460316879</v>
      </c>
      <c r="H485" s="68">
        <f>VLOOKUP(C485,LookupResPercents!$L$3:$M$26,2,0)</f>
        <v>0.87228303362001502</v>
      </c>
      <c r="I485" s="68">
        <f t="shared" si="8"/>
        <v>0.12771696637998498</v>
      </c>
      <c r="J485" s="56">
        <f>IF(H485="",1,SUMPRODUCT(H485:I485,README!$K$5:$L$5))*F485</f>
        <v>0.12295296009254311</v>
      </c>
      <c r="K485" s="56">
        <f>IF(H485="",1,SUMPRODUCT(H485:I485,README!$K$5:$L$5))*G485</f>
        <v>0.12295296009254311</v>
      </c>
      <c r="M485" s="6"/>
      <c r="N485" s="8"/>
      <c r="O485" s="28"/>
      <c r="P485" s="33"/>
    </row>
    <row r="486" spans="2:16">
      <c r="B486" s="10" t="s">
        <v>106</v>
      </c>
      <c r="C486" s="18" t="s">
        <v>182</v>
      </c>
      <c r="D486" s="18" t="s">
        <v>159</v>
      </c>
      <c r="E486" s="10" t="s">
        <v>49</v>
      </c>
      <c r="F486" s="56">
        <v>21.485222317909841</v>
      </c>
      <c r="G486" s="56">
        <v>21.485222317909841</v>
      </c>
      <c r="H486" s="68">
        <f>VLOOKUP(C486,LookupResPercents!$L$3:$M$26,2,0)</f>
        <v>0.89164190393862397</v>
      </c>
      <c r="I486" s="68">
        <f t="shared" si="8"/>
        <v>0.10835809606137603</v>
      </c>
      <c r="J486" s="56">
        <f>IF(H486="",1,SUMPRODUCT(H486:I486,README!$K$5:$L$5))*F486</f>
        <v>20.681221796051993</v>
      </c>
      <c r="K486" s="56">
        <f>IF(H486="",1,SUMPRODUCT(H486:I486,README!$K$5:$L$5))*G486</f>
        <v>20.681221796051993</v>
      </c>
      <c r="M486" s="6"/>
      <c r="N486" s="8"/>
      <c r="O486" s="28"/>
      <c r="P486" s="33"/>
    </row>
    <row r="487" spans="2:16">
      <c r="B487" s="10" t="s">
        <v>106</v>
      </c>
      <c r="C487" s="18" t="s">
        <v>182</v>
      </c>
      <c r="D487" s="18" t="s">
        <v>151</v>
      </c>
      <c r="E487" s="10" t="s">
        <v>49</v>
      </c>
      <c r="F487" s="56">
        <v>0.91135616567173783</v>
      </c>
      <c r="G487" s="56">
        <v>0.91135616567173794</v>
      </c>
      <c r="H487" s="68">
        <f>VLOOKUP(C487,LookupResPercents!$L$3:$M$26,2,0)</f>
        <v>0.89164190393862397</v>
      </c>
      <c r="I487" s="68">
        <f t="shared" si="8"/>
        <v>0.10835809606137603</v>
      </c>
      <c r="J487" s="56">
        <f>IF(H487="",1,SUMPRODUCT(H487:I487,README!$K$5:$L$5))*F487</f>
        <v>0.87725222101822364</v>
      </c>
      <c r="K487" s="56">
        <f>IF(H487="",1,SUMPRODUCT(H487:I487,README!$K$5:$L$5))*G487</f>
        <v>0.87725222101822375</v>
      </c>
      <c r="M487" s="6"/>
      <c r="N487" s="8"/>
      <c r="O487" s="28"/>
      <c r="P487" s="33"/>
    </row>
    <row r="488" spans="2:16">
      <c r="B488" s="10" t="s">
        <v>106</v>
      </c>
      <c r="C488" s="18" t="s">
        <v>182</v>
      </c>
      <c r="D488" s="18" t="s">
        <v>160</v>
      </c>
      <c r="E488" s="10" t="s">
        <v>49</v>
      </c>
      <c r="F488" s="56">
        <v>0.31365288055342799</v>
      </c>
      <c r="G488" s="56">
        <v>0.31365288055342799</v>
      </c>
      <c r="H488" s="68">
        <f>VLOOKUP(C488,LookupResPercents!$L$3:$M$26,2,0)</f>
        <v>0.89164190393862397</v>
      </c>
      <c r="I488" s="68">
        <f t="shared" si="8"/>
        <v>0.10835809606137603</v>
      </c>
      <c r="J488" s="56">
        <f>IF(H488="",1,SUMPRODUCT(H488:I488,README!$K$5:$L$5))*F488</f>
        <v>0.30191564665769299</v>
      </c>
      <c r="K488" s="56">
        <f>IF(H488="",1,SUMPRODUCT(H488:I488,README!$K$5:$L$5))*G488</f>
        <v>0.30191564665769299</v>
      </c>
      <c r="M488" s="6"/>
      <c r="N488" s="8"/>
    </row>
    <row r="489" spans="2:16">
      <c r="B489" s="10" t="s">
        <v>106</v>
      </c>
      <c r="C489" s="18" t="s">
        <v>182</v>
      </c>
      <c r="D489" s="18" t="s">
        <v>161</v>
      </c>
      <c r="E489" s="10" t="s">
        <v>49</v>
      </c>
      <c r="F489" s="56">
        <v>1.6201740528602731</v>
      </c>
      <c r="G489" s="56">
        <v>1.6201740528602731</v>
      </c>
      <c r="H489" s="68">
        <f>VLOOKUP(C489,LookupResPercents!$L$3:$M$26,2,0)</f>
        <v>0.89164190393862397</v>
      </c>
      <c r="I489" s="68">
        <f t="shared" si="8"/>
        <v>0.10835809606137603</v>
      </c>
      <c r="J489" s="56">
        <f>IF(H489="",1,SUMPRODUCT(H489:I489,README!$K$5:$L$5))*F489</f>
        <v>1.5595453674910575</v>
      </c>
      <c r="K489" s="56">
        <f>IF(H489="",1,SUMPRODUCT(H489:I489,README!$K$5:$L$5))*G489</f>
        <v>1.5595453674910575</v>
      </c>
      <c r="M489" s="6"/>
      <c r="N489" s="8"/>
      <c r="O489" s="28"/>
      <c r="P489" s="33"/>
    </row>
    <row r="490" spans="2:16">
      <c r="B490" s="10" t="s">
        <v>106</v>
      </c>
      <c r="C490" s="18" t="s">
        <v>182</v>
      </c>
      <c r="D490" s="18" t="s">
        <v>162</v>
      </c>
      <c r="E490" s="10" t="s">
        <v>49</v>
      </c>
      <c r="F490" s="56">
        <v>7.8230305138805703E-2</v>
      </c>
      <c r="G490" s="56">
        <v>7.8230305138805703E-2</v>
      </c>
      <c r="H490" s="68">
        <f>VLOOKUP(C490,LookupResPercents!$L$3:$M$26,2,0)</f>
        <v>0.89164190393862397</v>
      </c>
      <c r="I490" s="68">
        <f t="shared" si="8"/>
        <v>0.10835809606137603</v>
      </c>
      <c r="J490" s="56">
        <f>IF(H490="",1,SUMPRODUCT(H490:I490,README!$K$5:$L$5))*F490</f>
        <v>7.5302841544246199E-2</v>
      </c>
      <c r="K490" s="56">
        <f>IF(H490="",1,SUMPRODUCT(H490:I490,README!$K$5:$L$5))*G490</f>
        <v>7.5302841544246199E-2</v>
      </c>
      <c r="M490" s="6"/>
      <c r="N490" s="8"/>
      <c r="O490" s="28"/>
      <c r="P490" s="33"/>
    </row>
    <row r="491" spans="2:16">
      <c r="B491" s="10" t="s">
        <v>106</v>
      </c>
      <c r="C491" s="18" t="s">
        <v>183</v>
      </c>
      <c r="D491" s="18" t="s">
        <v>159</v>
      </c>
      <c r="E491" s="10" t="s">
        <v>49</v>
      </c>
      <c r="F491" s="56">
        <v>29.958049731618878</v>
      </c>
      <c r="G491" s="56">
        <v>29.958049731618871</v>
      </c>
      <c r="H491" s="68">
        <f>VLOOKUP(C491,LookupResPercents!$L$3:$M$26,2,0)</f>
        <v>0.91659823906307103</v>
      </c>
      <c r="I491" s="68">
        <f t="shared" si="8"/>
        <v>8.340176093692897E-2</v>
      </c>
      <c r="J491" s="56">
        <f>IF(H491="",1,SUMPRODUCT(H491:I491,README!$K$5:$L$5))*F491</f>
        <v>22.299038418181205</v>
      </c>
      <c r="K491" s="56">
        <f>IF(H491="",1,SUMPRODUCT(H491:I491,README!$K$5:$L$5))*G491</f>
        <v>22.299038418181198</v>
      </c>
      <c r="M491" s="6"/>
      <c r="N491" s="8"/>
      <c r="O491" s="28"/>
      <c r="P491" s="33"/>
    </row>
    <row r="492" spans="2:16">
      <c r="B492" s="10" t="s">
        <v>106</v>
      </c>
      <c r="C492" s="18" t="s">
        <v>183</v>
      </c>
      <c r="D492" s="18" t="s">
        <v>151</v>
      </c>
      <c r="E492" s="10" t="s">
        <v>49</v>
      </c>
      <c r="F492" s="56">
        <v>5.4376958992927671</v>
      </c>
      <c r="G492" s="56">
        <v>5.1167862294460127</v>
      </c>
      <c r="H492" s="68">
        <f>VLOOKUP(C492,LookupResPercents!$L$3:$M$26,2,0)</f>
        <v>0.91659823906307103</v>
      </c>
      <c r="I492" s="68">
        <f t="shared" si="8"/>
        <v>8.340176093692897E-2</v>
      </c>
      <c r="J492" s="56">
        <f>IF(H492="",1,SUMPRODUCT(H492:I492,README!$K$5:$L$5))*F492</f>
        <v>4.0475061244303294</v>
      </c>
      <c r="K492" s="56">
        <f>IF(H492="",1,SUMPRODUCT(H492:I492,README!$K$5:$L$5))*G492</f>
        <v>3.8086395386283196</v>
      </c>
      <c r="M492" s="6"/>
      <c r="N492" s="8"/>
      <c r="O492" s="28"/>
      <c r="P492" s="33"/>
    </row>
    <row r="493" spans="2:16">
      <c r="B493" s="10" t="s">
        <v>106</v>
      </c>
      <c r="C493" s="18" t="s">
        <v>183</v>
      </c>
      <c r="D493" s="18" t="s">
        <v>160</v>
      </c>
      <c r="E493" s="10" t="s">
        <v>49</v>
      </c>
      <c r="F493" s="56">
        <v>0.118598771700787</v>
      </c>
      <c r="G493" s="56">
        <v>0.118598771700787</v>
      </c>
      <c r="H493" s="68">
        <f>VLOOKUP(C493,LookupResPercents!$L$3:$M$26,2,0)</f>
        <v>0.91659823906307103</v>
      </c>
      <c r="I493" s="68">
        <f t="shared" si="8"/>
        <v>8.340176093692897E-2</v>
      </c>
      <c r="J493" s="56">
        <f>IF(H493="",1,SUMPRODUCT(H493:I493,README!$K$5:$L$5))*F493</f>
        <v>8.8278061829695734E-2</v>
      </c>
      <c r="K493" s="56">
        <f>IF(H493="",1,SUMPRODUCT(H493:I493,README!$K$5:$L$5))*G493</f>
        <v>8.8278061829695734E-2</v>
      </c>
      <c r="M493" s="6"/>
      <c r="N493" s="8"/>
    </row>
    <row r="494" spans="2:16">
      <c r="B494" s="10" t="s">
        <v>106</v>
      </c>
      <c r="C494" s="18" t="s">
        <v>183</v>
      </c>
      <c r="D494" s="18" t="s">
        <v>161</v>
      </c>
      <c r="E494" s="10" t="s">
        <v>49</v>
      </c>
      <c r="F494" s="56">
        <v>2.9165338219436201</v>
      </c>
      <c r="G494" s="56">
        <v>2.9165338219436201</v>
      </c>
      <c r="H494" s="68">
        <f>VLOOKUP(C494,LookupResPercents!$L$3:$M$26,2,0)</f>
        <v>0.91659823906307103</v>
      </c>
      <c r="I494" s="68">
        <f t="shared" si="8"/>
        <v>8.340176093692897E-2</v>
      </c>
      <c r="J494" s="56">
        <f>IF(H494="",1,SUMPRODUCT(H494:I494,README!$K$5:$L$5))*F494</f>
        <v>2.170898984615953</v>
      </c>
      <c r="K494" s="56">
        <f>IF(H494="",1,SUMPRODUCT(H494:I494,README!$K$5:$L$5))*G494</f>
        <v>2.170898984615953</v>
      </c>
      <c r="P494" s="33"/>
    </row>
    <row r="495" spans="2:16">
      <c r="B495" s="10" t="s">
        <v>106</v>
      </c>
      <c r="C495" s="18" t="s">
        <v>183</v>
      </c>
      <c r="D495" s="18" t="s">
        <v>162</v>
      </c>
      <c r="E495" s="10" t="s">
        <v>49</v>
      </c>
      <c r="F495" s="56">
        <v>4.7439508680314789E-2</v>
      </c>
      <c r="G495" s="56">
        <v>4.7439508680314789E-2</v>
      </c>
      <c r="H495" s="68">
        <f>VLOOKUP(C495,LookupResPercents!$L$3:$M$26,2,0)</f>
        <v>0.91659823906307103</v>
      </c>
      <c r="I495" s="68">
        <f t="shared" si="8"/>
        <v>8.340176093692897E-2</v>
      </c>
      <c r="J495" s="56">
        <f>IF(H495="",1,SUMPRODUCT(H495:I495,README!$K$5:$L$5))*F495</f>
        <v>3.5311224731878289E-2</v>
      </c>
      <c r="K495" s="56">
        <f>IF(H495="",1,SUMPRODUCT(H495:I495,README!$K$5:$L$5))*G495</f>
        <v>3.5311224731878289E-2</v>
      </c>
      <c r="P495" s="33"/>
    </row>
    <row r="496" spans="2:16">
      <c r="B496" s="10" t="s">
        <v>106</v>
      </c>
      <c r="C496" s="18" t="s">
        <v>184</v>
      </c>
      <c r="D496" s="18" t="s">
        <v>159</v>
      </c>
      <c r="E496" s="10" t="s">
        <v>49</v>
      </c>
      <c r="F496" s="56">
        <v>25.044420146191982</v>
      </c>
      <c r="G496" s="56">
        <v>25.044420146191989</v>
      </c>
      <c r="H496" s="68">
        <f>VLOOKUP(C496,LookupResPercents!$L$3:$M$26,2,0)</f>
        <v>0.89909382940978999</v>
      </c>
      <c r="I496" s="68">
        <f t="shared" si="8"/>
        <v>0.10090617059021001</v>
      </c>
      <c r="J496" s="56">
        <f>IF(H496="",1,SUMPRODUCT(H496:I496,README!$K$5:$L$5))*F496</f>
        <v>22.475206248538687</v>
      </c>
      <c r="K496" s="56">
        <f>IF(H496="",1,SUMPRODUCT(H496:I496,README!$K$5:$L$5))*G496</f>
        <v>22.47520624853869</v>
      </c>
      <c r="P496" s="33"/>
    </row>
    <row r="497" spans="2:16">
      <c r="B497" s="10" t="s">
        <v>106</v>
      </c>
      <c r="C497" s="18" t="s">
        <v>184</v>
      </c>
      <c r="D497" s="18" t="s">
        <v>151</v>
      </c>
      <c r="E497" s="10" t="s">
        <v>49</v>
      </c>
      <c r="F497" s="56">
        <v>1.9251514315363341</v>
      </c>
      <c r="G497" s="56">
        <v>1.9251514315363341</v>
      </c>
      <c r="H497" s="68">
        <f>VLOOKUP(C497,LookupResPercents!$L$3:$M$26,2,0)</f>
        <v>0.89909382940978999</v>
      </c>
      <c r="I497" s="68">
        <f t="shared" si="8"/>
        <v>0.10090617059021001</v>
      </c>
      <c r="J497" s="56">
        <f>IF(H497="",1,SUMPRODUCT(H497:I497,README!$K$5:$L$5))*F497</f>
        <v>1.7276573077307824</v>
      </c>
      <c r="K497" s="56">
        <f>IF(H497="",1,SUMPRODUCT(H497:I497,README!$K$5:$L$5))*G497</f>
        <v>1.7276573077307824</v>
      </c>
      <c r="P497" s="33"/>
    </row>
    <row r="498" spans="2:16">
      <c r="B498" s="10" t="s">
        <v>106</v>
      </c>
      <c r="C498" s="18" t="s">
        <v>184</v>
      </c>
      <c r="D498" s="18" t="s">
        <v>160</v>
      </c>
      <c r="E498" s="10" t="s">
        <v>49</v>
      </c>
      <c r="F498" s="56">
        <v>0.16232494539198489</v>
      </c>
      <c r="G498" s="56">
        <v>0.16232494539198489</v>
      </c>
      <c r="H498" s="68">
        <f>VLOOKUP(C498,LookupResPercents!$L$3:$M$26,2,0)</f>
        <v>0.89909382940978999</v>
      </c>
      <c r="I498" s="68">
        <f t="shared" si="8"/>
        <v>0.10090617059021001</v>
      </c>
      <c r="J498" s="56">
        <f>IF(H498="",1,SUMPRODUCT(H498:I498,README!$K$5:$L$5))*F498</f>
        <v>0.14567263309238021</v>
      </c>
      <c r="K498" s="56">
        <f>IF(H498="",1,SUMPRODUCT(H498:I498,README!$K$5:$L$5))*G498</f>
        <v>0.14567263309238021</v>
      </c>
    </row>
    <row r="499" spans="2:16">
      <c r="B499" s="10" t="s">
        <v>106</v>
      </c>
      <c r="C499" s="18" t="s">
        <v>184</v>
      </c>
      <c r="D499" s="18" t="s">
        <v>161</v>
      </c>
      <c r="E499" s="10" t="s">
        <v>49</v>
      </c>
      <c r="F499" s="56">
        <v>2.9207130478686039</v>
      </c>
      <c r="G499" s="56">
        <v>2.9207130478686052</v>
      </c>
      <c r="H499" s="68">
        <f>VLOOKUP(C499,LookupResPercents!$L$3:$M$26,2,0)</f>
        <v>0.89909382940978999</v>
      </c>
      <c r="I499" s="68">
        <f t="shared" si="8"/>
        <v>0.10090617059021001</v>
      </c>
      <c r="J499" s="56">
        <f>IF(H499="",1,SUMPRODUCT(H499:I499,README!$K$5:$L$5))*F499</f>
        <v>2.6210879613288256</v>
      </c>
      <c r="K499" s="56">
        <f>IF(H499="",1,SUMPRODUCT(H499:I499,README!$K$5:$L$5))*G499</f>
        <v>2.6210879613288269</v>
      </c>
      <c r="P499" s="33"/>
    </row>
    <row r="500" spans="2:16">
      <c r="B500" s="10" t="s">
        <v>106</v>
      </c>
      <c r="C500" s="18" t="s">
        <v>184</v>
      </c>
      <c r="D500" s="18" t="s">
        <v>162</v>
      </c>
      <c r="E500" s="10" t="s">
        <v>49</v>
      </c>
      <c r="F500" s="56">
        <v>2.3189277913140662E-2</v>
      </c>
      <c r="G500" s="56">
        <v>2.3189277913140679E-2</v>
      </c>
      <c r="H500" s="68">
        <f>VLOOKUP(C500,LookupResPercents!$L$3:$M$26,2,0)</f>
        <v>0.89909382940978999</v>
      </c>
      <c r="I500" s="68">
        <f t="shared" si="8"/>
        <v>0.10090617059021001</v>
      </c>
      <c r="J500" s="56">
        <f>IF(H500="",1,SUMPRODUCT(H500:I500,README!$K$5:$L$5))*F500</f>
        <v>2.0810376156054283E-2</v>
      </c>
      <c r="K500" s="56">
        <f>IF(H500="",1,SUMPRODUCT(H500:I500,README!$K$5:$L$5))*G500</f>
        <v>2.0810376156054296E-2</v>
      </c>
      <c r="P500" s="33"/>
    </row>
    <row r="501" spans="2:16">
      <c r="B501" s="10" t="s">
        <v>106</v>
      </c>
      <c r="C501" s="18" t="s">
        <v>185</v>
      </c>
      <c r="D501" s="18" t="s">
        <v>159</v>
      </c>
      <c r="E501" s="10" t="s">
        <v>49</v>
      </c>
      <c r="F501" s="56">
        <v>7.4751340405735986E-2</v>
      </c>
      <c r="G501" s="56">
        <v>7.4751340405735986E-2</v>
      </c>
      <c r="H501" s="68">
        <f>VLOOKUP(C501,LookupResPercents!$L$3:$M$26,2,0)</f>
        <v>0.95694121850991598</v>
      </c>
      <c r="I501" s="68">
        <f t="shared" si="8"/>
        <v>4.3058781490084019E-2</v>
      </c>
      <c r="J501" s="56">
        <f>IF(H501="",1,SUMPRODUCT(H501:I501,README!$K$5:$L$5))*F501</f>
        <v>2.9269116685352592E-2</v>
      </c>
      <c r="K501" s="56">
        <f>IF(H501="",1,SUMPRODUCT(H501:I501,README!$K$5:$L$5))*G501</f>
        <v>2.9269116685352592E-2</v>
      </c>
      <c r="P501" s="33"/>
    </row>
    <row r="502" spans="2:16" ht="15.75" thickBot="1">
      <c r="F502" s="46">
        <f>SUM(F395:F501)</f>
        <v>777.86981902901573</v>
      </c>
      <c r="G502" s="47">
        <f>SUM(G395:G501)</f>
        <v>772.7614444736929</v>
      </c>
      <c r="H502" s="66"/>
      <c r="I502" s="66"/>
      <c r="J502" s="46">
        <f>SUM(J395:J501)</f>
        <v>769.07450730808023</v>
      </c>
      <c r="K502" s="46">
        <f>SUM(K395:K501)</f>
        <v>764.32088392914272</v>
      </c>
    </row>
    <row r="503" spans="2:16" ht="60.75" thickBot="1">
      <c r="I503" s="67" t="s">
        <v>99</v>
      </c>
      <c r="J503" s="12">
        <f>J502/F502-1</f>
        <v>-1.1306919880134103E-2</v>
      </c>
      <c r="K503" s="12">
        <f>K502/G502-1</f>
        <v>-1.092259532991946E-2</v>
      </c>
    </row>
  </sheetData>
  <sortState xmlns:xlrd2="http://schemas.microsoft.com/office/spreadsheetml/2017/richdata2" ref="M6:Q35">
    <sortCondition ref="M6:M35"/>
  </sortState>
  <conditionalFormatting sqref="H6:H55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51:H55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62:H111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2:H133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1:H200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10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2:H200">
    <cfRule type="colorScale" priority="10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3">
    <cfRule type="colorScale" priority="10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4">
    <cfRule type="colorScale" priority="10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5">
    <cfRule type="colorScale" priority="10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6">
    <cfRule type="colorScale" priority="1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7">
    <cfRule type="colorScale" priority="1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209:H388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5:H50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6:I55">
    <cfRule type="colorScale" priority="7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2:I133">
    <cfRule type="colorScale" priority="7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5:I501">
    <cfRule type="colorScale" priority="1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6:I396">
    <cfRule type="colorScale" priority="1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7:I397">
    <cfRule type="colorScale" priority="1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8:I398">
    <cfRule type="colorScale" priority="1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9:I399">
    <cfRule type="colorScale" priority="1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00:I400">
    <cfRule type="colorScale" priority="1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01:I401">
    <cfRule type="colorScale" priority="1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6:I5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62:I11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122:I133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141:I200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209:I388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95:I50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2A7D2-0BE2-4266-96CA-F6CB29C6A542}">
  <dimension ref="B1:V503"/>
  <sheetViews>
    <sheetView tabSelected="1" topLeftCell="E375" zoomScaleNormal="100" workbookViewId="0">
      <selection activeCell="U408" sqref="U408"/>
    </sheetView>
  </sheetViews>
  <sheetFormatPr defaultRowHeight="15" outlineLevelCol="1"/>
  <cols>
    <col min="2" max="2" width="40" customWidth="1"/>
    <col min="3" max="3" width="42.5703125" style="16" bestFit="1" customWidth="1"/>
    <col min="4" max="4" width="50" style="16" bestFit="1" customWidth="1"/>
    <col min="5" max="5" width="17" bestFit="1" customWidth="1"/>
    <col min="6" max="6" width="13" style="43" customWidth="1"/>
    <col min="7" max="7" width="20.85546875" style="43" customWidth="1"/>
    <col min="8" max="8" width="12.85546875" customWidth="1"/>
    <col min="9" max="9" width="13.85546875" customWidth="1"/>
    <col min="10" max="10" width="20.85546875" customWidth="1"/>
    <col min="11" max="11" width="19" customWidth="1"/>
    <col min="12" max="12" width="9.5703125" bestFit="1" customWidth="1"/>
    <col min="13" max="13" width="17.42578125" hidden="1" customWidth="1" outlineLevel="1"/>
    <col min="14" max="15" width="9.140625" hidden="1" customWidth="1" outlineLevel="1"/>
    <col min="16" max="16" width="9.28515625" bestFit="1" customWidth="1" collapsed="1"/>
    <col min="17" max="18" width="9.140625" bestFit="1" customWidth="1"/>
    <col min="19" max="19" width="9.28515625" bestFit="1" customWidth="1"/>
    <col min="20" max="20" width="19.7109375" customWidth="1"/>
    <col min="21" max="21" width="29.42578125" customWidth="1"/>
    <col min="22" max="24" width="12.140625" bestFit="1" customWidth="1"/>
    <col min="25" max="25" width="14.140625" bestFit="1" customWidth="1"/>
    <col min="26" max="26" width="12" bestFit="1" customWidth="1"/>
    <col min="27" max="28" width="9.140625" bestFit="1" customWidth="1"/>
  </cols>
  <sheetData>
    <row r="1" spans="2:13">
      <c r="B1" s="7" t="s">
        <v>186</v>
      </c>
      <c r="G1" s="57"/>
    </row>
    <row r="2" spans="2:13">
      <c r="B2" s="13" t="s">
        <v>32</v>
      </c>
      <c r="H2" s="13" t="s">
        <v>33</v>
      </c>
    </row>
    <row r="3" spans="2:13">
      <c r="B3" s="13"/>
      <c r="H3" t="s">
        <v>34</v>
      </c>
    </row>
    <row r="4" spans="2:13">
      <c r="H4" t="s">
        <v>35</v>
      </c>
      <c r="J4" t="s">
        <v>36</v>
      </c>
    </row>
    <row r="5" spans="2:13" ht="75">
      <c r="B5" s="9" t="s">
        <v>37</v>
      </c>
      <c r="C5" s="17" t="s">
        <v>38</v>
      </c>
      <c r="D5" s="17" t="s">
        <v>39</v>
      </c>
      <c r="E5" s="9" t="s">
        <v>40</v>
      </c>
      <c r="F5" s="58" t="s">
        <v>41</v>
      </c>
      <c r="G5" s="58" t="s">
        <v>42</v>
      </c>
      <c r="H5" s="9" t="s">
        <v>43</v>
      </c>
      <c r="I5" s="9" t="s">
        <v>44</v>
      </c>
      <c r="J5" s="9" t="s">
        <v>45</v>
      </c>
      <c r="K5" s="9" t="s">
        <v>46</v>
      </c>
    </row>
    <row r="6" spans="2:13">
      <c r="B6" s="21" t="s">
        <v>47</v>
      </c>
      <c r="C6" s="22" t="s">
        <v>48</v>
      </c>
      <c r="D6" s="22" t="s">
        <v>10</v>
      </c>
      <c r="E6" s="24" t="s">
        <v>49</v>
      </c>
      <c r="F6" s="25">
        <v>56.56992125</v>
      </c>
      <c r="G6" s="25">
        <v>37.154961749999998</v>
      </c>
      <c r="H6" s="49">
        <f>VLOOKUP(C6,LookupResPercents!$B$3:$C$52,2,0)</f>
        <v>0.88463222416812604</v>
      </c>
      <c r="I6" s="49">
        <f>'Tranche-Outcome_Analysis (ICE1)'!I6</f>
        <v>0.11536777583187396</v>
      </c>
      <c r="J6" s="37">
        <f>SUMPRODUCT($H6:$I6,README!$K$6:$L$6)*F6</f>
        <v>56.921816886960826</v>
      </c>
      <c r="K6" s="37">
        <f>SUMPRODUCT($H6:$I6,README!$K$6:$L$6)*G6</f>
        <v>37.38608579334965</v>
      </c>
      <c r="M6" s="1"/>
    </row>
    <row r="7" spans="2:13">
      <c r="B7" s="21" t="s">
        <v>47</v>
      </c>
      <c r="C7" s="22" t="s">
        <v>50</v>
      </c>
      <c r="D7" s="22" t="s">
        <v>10</v>
      </c>
      <c r="E7" s="24" t="s">
        <v>49</v>
      </c>
      <c r="F7" s="25">
        <v>5.9165247909999996</v>
      </c>
      <c r="G7" s="25">
        <v>38.027112750000001</v>
      </c>
      <c r="H7" s="49">
        <f>VLOOKUP(C7,LookupResPercents!$B$3:$C$52,2,0)</f>
        <v>0.89544527532290896</v>
      </c>
      <c r="I7" s="49">
        <f>'Tranche-Outcome_Analysis (ICE1)'!I7</f>
        <v>0.10455472467709104</v>
      </c>
      <c r="J7" s="37">
        <f>SUMPRODUCT($H7:$I7,README!$K$6:$L$6)*F7</f>
        <v>5.4116523069725666</v>
      </c>
      <c r="K7" s="37">
        <f>SUMPRODUCT($H7:$I7,README!$K$6:$L$6)*G7</f>
        <v>34.782160087300383</v>
      </c>
      <c r="M7" s="1"/>
    </row>
    <row r="8" spans="2:13">
      <c r="B8" s="21" t="s">
        <v>47</v>
      </c>
      <c r="C8" s="22" t="s">
        <v>51</v>
      </c>
      <c r="D8" s="22" t="s">
        <v>10</v>
      </c>
      <c r="E8" s="24" t="s">
        <v>49</v>
      </c>
      <c r="F8" s="25">
        <v>47.501346890000001</v>
      </c>
      <c r="G8" s="25">
        <v>34.359967769999997</v>
      </c>
      <c r="H8" s="49">
        <f>VLOOKUP(C8,LookupResPercents!$B$3:$C$52,2,0)</f>
        <v>0.90607047108387595</v>
      </c>
      <c r="I8" s="49">
        <f>'Tranche-Outcome_Analysis (ICE1)'!I8</f>
        <v>9.392952891612405E-2</v>
      </c>
      <c r="J8" s="37">
        <f>SUMPRODUCT($H8:$I8,README!$K$6:$L$6)*F8</f>
        <v>39.174588698252556</v>
      </c>
      <c r="K8" s="37">
        <f>SUMPRODUCT($H8:$I8,README!$K$6:$L$6)*G8</f>
        <v>28.336830283823641</v>
      </c>
      <c r="M8" s="1"/>
    </row>
    <row r="9" spans="2:13">
      <c r="B9" s="21" t="s">
        <v>47</v>
      </c>
      <c r="C9" s="22" t="s">
        <v>52</v>
      </c>
      <c r="D9" s="22" t="s">
        <v>10</v>
      </c>
      <c r="E9" s="24" t="s">
        <v>49</v>
      </c>
      <c r="F9" s="25">
        <v>48.191863339999998</v>
      </c>
      <c r="G9" s="25">
        <v>38.893071380000002</v>
      </c>
      <c r="H9" s="49">
        <f>VLOOKUP(C9,LookupResPercents!$B$3:$C$52,2,0)</f>
        <v>0.90881493785440104</v>
      </c>
      <c r="I9" s="49">
        <f>'Tranche-Outcome_Analysis (ICE1)'!I9</f>
        <v>9.1185062145598961E-2</v>
      </c>
      <c r="J9" s="37">
        <f>SUMPRODUCT($H9:$I9,README!$K$6:$L$6)*F9</f>
        <v>38.624218985632233</v>
      </c>
      <c r="K9" s="37">
        <f>SUMPRODUCT($H9:$I9,README!$K$6:$L$6)*G9</f>
        <v>31.17153813718766</v>
      </c>
      <c r="M9" s="1"/>
    </row>
    <row r="10" spans="2:13">
      <c r="B10" s="21" t="s">
        <v>47</v>
      </c>
      <c r="C10" s="22" t="s">
        <v>53</v>
      </c>
      <c r="D10" s="22" t="s">
        <v>10</v>
      </c>
      <c r="E10" s="24" t="s">
        <v>49</v>
      </c>
      <c r="F10" s="25">
        <v>51.592059880000001</v>
      </c>
      <c r="G10" s="25">
        <v>30.965649410000001</v>
      </c>
      <c r="H10" s="49">
        <f>VLOOKUP(C10,LookupResPercents!$B$3:$C$52,2,0)</f>
        <v>0.91125963055787595</v>
      </c>
      <c r="I10" s="49">
        <f>'Tranche-Outcome_Analysis (ICE1)'!I10</f>
        <v>8.8740369442124045E-2</v>
      </c>
      <c r="J10" s="37">
        <f>SUMPRODUCT($H10:$I10,README!$K$6:$L$6)*F10</f>
        <v>40.281462568655449</v>
      </c>
      <c r="K10" s="37">
        <f>SUMPRODUCT($H10:$I10,README!$K$6:$L$6)*G10</f>
        <v>24.177008061400603</v>
      </c>
      <c r="M10" s="1"/>
    </row>
    <row r="11" spans="2:13">
      <c r="B11" s="21" t="s">
        <v>47</v>
      </c>
      <c r="C11" s="22" t="s">
        <v>54</v>
      </c>
      <c r="D11" s="22" t="s">
        <v>10</v>
      </c>
      <c r="E11" s="24" t="s">
        <v>49</v>
      </c>
      <c r="F11" s="25">
        <v>56.944100050000003</v>
      </c>
      <c r="G11" s="25">
        <v>28.844360869999999</v>
      </c>
      <c r="H11" s="49">
        <f>VLOOKUP(C11,LookupResPercents!$B$3:$C$52,2,0)</f>
        <v>0.91810074111292495</v>
      </c>
      <c r="I11" s="49">
        <f>'Tranche-Outcome_Analysis (ICE1)'!I11</f>
        <v>8.1899258887075055E-2</v>
      </c>
      <c r="J11" s="37">
        <f>SUMPRODUCT($H11:$I11,README!$K$6:$L$6)*F11</f>
        <v>41.161790077114347</v>
      </c>
      <c r="K11" s="37">
        <f>SUMPRODUCT($H11:$I11,README!$K$6:$L$6)*G11</f>
        <v>20.850018281032984</v>
      </c>
      <c r="M11" s="1"/>
    </row>
    <row r="12" spans="2:13">
      <c r="B12" s="21" t="s">
        <v>47</v>
      </c>
      <c r="C12" s="22" t="s">
        <v>55</v>
      </c>
      <c r="D12" s="22" t="s">
        <v>10</v>
      </c>
      <c r="E12" s="24" t="s">
        <v>49</v>
      </c>
      <c r="F12" s="25">
        <v>60.446580339999997</v>
      </c>
      <c r="G12" s="25">
        <v>28.353986620000001</v>
      </c>
      <c r="H12" s="49">
        <f>VLOOKUP(C12,LookupResPercents!$B$3:$C$52,2,0)</f>
        <v>0.92765090681186102</v>
      </c>
      <c r="I12" s="49">
        <f>'Tranche-Outcome_Analysis (ICE1)'!I12</f>
        <v>7.234909318813898E-2</v>
      </c>
      <c r="J12" s="37">
        <f>SUMPRODUCT($H12:$I12,README!$K$6:$L$6)*F12</f>
        <v>38.805807127075902</v>
      </c>
      <c r="K12" s="37">
        <f>SUMPRODUCT($H12:$I12,README!$K$6:$L$6)*G12</f>
        <v>18.202838438013295</v>
      </c>
      <c r="M12" s="1"/>
    </row>
    <row r="13" spans="2:13">
      <c r="B13" s="21" t="s">
        <v>47</v>
      </c>
      <c r="C13" s="22" t="s">
        <v>56</v>
      </c>
      <c r="D13" s="22" t="s">
        <v>10</v>
      </c>
      <c r="E13" s="24" t="s">
        <v>49</v>
      </c>
      <c r="F13" s="25">
        <v>61.104057269999998</v>
      </c>
      <c r="G13" s="25">
        <v>35.137330660000003</v>
      </c>
      <c r="H13" s="49">
        <f>VLOOKUP(C13,LookupResPercents!$B$3:$C$52,2,0)</f>
        <v>0.91524137817288098</v>
      </c>
      <c r="I13" s="49">
        <f>'Tranche-Outcome_Analysis (ICE1)'!I13</f>
        <v>8.4758621827119018E-2</v>
      </c>
      <c r="J13" s="37">
        <f>SUMPRODUCT($H13:$I13,README!$K$6:$L$6)*F13</f>
        <v>45.648124317584639</v>
      </c>
      <c r="K13" s="37">
        <f>SUMPRODUCT($H13:$I13,README!$K$6:$L$6)*G13</f>
        <v>26.249537425450875</v>
      </c>
      <c r="M13" s="1"/>
    </row>
    <row r="14" spans="2:13">
      <c r="B14" s="21" t="s">
        <v>47</v>
      </c>
      <c r="C14" s="22" t="s">
        <v>57</v>
      </c>
      <c r="D14" s="22" t="s">
        <v>10</v>
      </c>
      <c r="E14" s="24" t="s">
        <v>49</v>
      </c>
      <c r="F14" s="25">
        <v>61.442738140000003</v>
      </c>
      <c r="G14" s="25">
        <v>32.09052114</v>
      </c>
      <c r="H14" s="49">
        <f>VLOOKUP(C14,LookupResPercents!$B$3:$C$52,2,0)</f>
        <v>0.91822278152147396</v>
      </c>
      <c r="I14" s="49">
        <f>'Tranche-Outcome_Analysis (ICE1)'!I14</f>
        <v>8.1777218478526037E-2</v>
      </c>
      <c r="J14" s="37">
        <f>SUMPRODUCT($H14:$I14,README!$K$6:$L$6)*F14</f>
        <v>44.35012155002854</v>
      </c>
      <c r="K14" s="37">
        <f>SUMPRODUCT($H14:$I14,README!$K$6:$L$6)*G14</f>
        <v>23.163331522105899</v>
      </c>
      <c r="M14" s="1"/>
    </row>
    <row r="15" spans="2:13">
      <c r="B15" s="21" t="s">
        <v>47</v>
      </c>
      <c r="C15" s="22" t="s">
        <v>58</v>
      </c>
      <c r="D15" s="22" t="s">
        <v>10</v>
      </c>
      <c r="E15" s="24" t="s">
        <v>49</v>
      </c>
      <c r="F15" s="25">
        <v>49.587646120000002</v>
      </c>
      <c r="G15" s="25">
        <v>22.07182233</v>
      </c>
      <c r="H15" s="49">
        <f>VLOOKUP(C15,LookupResPercents!$B$3:$C$52,2,0)</f>
        <v>0.90675907326974203</v>
      </c>
      <c r="I15" s="49">
        <f>'Tranche-Outcome_Analysis (ICE1)'!I15</f>
        <v>9.3240926730257967E-2</v>
      </c>
      <c r="J15" s="37">
        <f>SUMPRODUCT($H15:$I15,README!$K$6:$L$6)*F15</f>
        <v>40.606057146977314</v>
      </c>
      <c r="K15" s="37">
        <f>SUMPRODUCT($H15:$I15,README!$K$6:$L$6)*G15</f>
        <v>18.074051684184074</v>
      </c>
      <c r="M15" s="1"/>
    </row>
    <row r="16" spans="2:13">
      <c r="B16" s="21" t="s">
        <v>47</v>
      </c>
      <c r="C16" s="22" t="s">
        <v>59</v>
      </c>
      <c r="D16" s="22" t="s">
        <v>10</v>
      </c>
      <c r="E16" s="24" t="s">
        <v>49</v>
      </c>
      <c r="F16" s="25">
        <v>2.9050060869999998</v>
      </c>
      <c r="G16" s="25">
        <v>24.22474652</v>
      </c>
      <c r="H16" s="49">
        <f>VLOOKUP(C16,LookupResPercents!$B$3:$C$52,2,0)</f>
        <v>0.88463222416812604</v>
      </c>
      <c r="I16" s="49">
        <f>'Tranche-Outcome_Analysis (ICE1)'!I16</f>
        <v>0.11536777583187396</v>
      </c>
      <c r="J16" s="37">
        <f>SUMPRODUCT($H16:$I16,README!$K$6:$L$6)*F16</f>
        <v>2.9230768027579774</v>
      </c>
      <c r="K16" s="37">
        <f>SUMPRODUCT($H16:$I16,README!$K$6:$L$6)*G16</f>
        <v>24.375437601382227</v>
      </c>
      <c r="M16" s="1"/>
    </row>
    <row r="17" spans="2:13">
      <c r="B17" s="21" t="s">
        <v>47</v>
      </c>
      <c r="C17" s="22" t="s">
        <v>60</v>
      </c>
      <c r="D17" s="22" t="s">
        <v>10</v>
      </c>
      <c r="E17" s="24" t="s">
        <v>49</v>
      </c>
      <c r="F17" s="25">
        <v>0.14326091099999999</v>
      </c>
      <c r="G17" s="25">
        <v>5.0384131649999997</v>
      </c>
      <c r="H17" s="49">
        <f>VLOOKUP(C17,LookupResPercents!$B$3:$C$52,2,0)</f>
        <v>0.89544527532290896</v>
      </c>
      <c r="I17" s="49">
        <f>'Tranche-Outcome_Analysis (ICE1)'!I17</f>
        <v>0.10455472467709104</v>
      </c>
      <c r="J17" s="37">
        <f>SUMPRODUCT($H17:$I17,README!$K$6:$L$6)*F17</f>
        <v>0.13103608400178873</v>
      </c>
      <c r="K17" s="37">
        <f>SUMPRODUCT($H17:$I17,README!$K$6:$L$6)*G17</f>
        <v>4.6084722351420639</v>
      </c>
      <c r="M17" s="1"/>
    </row>
    <row r="18" spans="2:13">
      <c r="B18" s="21" t="s">
        <v>47</v>
      </c>
      <c r="C18" s="22" t="s">
        <v>61</v>
      </c>
      <c r="D18" s="22" t="s">
        <v>10</v>
      </c>
      <c r="E18" s="24" t="s">
        <v>49</v>
      </c>
      <c r="F18" s="25">
        <v>1.9708261149999999</v>
      </c>
      <c r="G18" s="25">
        <v>3.7747577109999999</v>
      </c>
      <c r="H18" s="49">
        <f>VLOOKUP(C18,LookupResPercents!$B$3:$C$52,2,0)</f>
        <v>0.90607047108387595</v>
      </c>
      <c r="I18" s="49">
        <f>'Tranche-Outcome_Analysis (ICE1)'!I18</f>
        <v>9.392952891612405E-2</v>
      </c>
      <c r="J18" s="37">
        <f>SUMPRODUCT($H18:$I18,README!$K$6:$L$6)*F18</f>
        <v>1.6253497533383308</v>
      </c>
      <c r="K18" s="37">
        <f>SUMPRODUCT($H18:$I18,README!$K$6:$L$6)*G18</f>
        <v>3.1130607960742451</v>
      </c>
      <c r="M18" s="1"/>
    </row>
    <row r="19" spans="2:13">
      <c r="B19" s="21" t="s">
        <v>47</v>
      </c>
      <c r="C19" s="22" t="s">
        <v>62</v>
      </c>
      <c r="D19" s="22" t="s">
        <v>10</v>
      </c>
      <c r="E19" s="24" t="s">
        <v>49</v>
      </c>
      <c r="F19" s="25">
        <v>1.884330796</v>
      </c>
      <c r="G19" s="25">
        <v>2.7750111099999999</v>
      </c>
      <c r="H19" s="49">
        <f>VLOOKUP(C19,LookupResPercents!$B$3:$C$52,2,0)</f>
        <v>0.90881493785440104</v>
      </c>
      <c r="I19" s="49">
        <f>'Tranche-Outcome_Analysis (ICE1)'!I19</f>
        <v>9.1185062145598961E-2</v>
      </c>
      <c r="J19" s="37">
        <f>SUMPRODUCT($H19:$I19,README!$K$6:$L$6)*F19</f>
        <v>1.5102301563356546</v>
      </c>
      <c r="K19" s="37">
        <f>SUMPRODUCT($H19:$I19,README!$K$6:$L$6)*G19</f>
        <v>2.2240816057269801</v>
      </c>
      <c r="M19" s="1"/>
    </row>
    <row r="20" spans="2:13">
      <c r="B20" s="21" t="s">
        <v>47</v>
      </c>
      <c r="C20" s="22" t="s">
        <v>63</v>
      </c>
      <c r="D20" s="22" t="s">
        <v>10</v>
      </c>
      <c r="E20" s="24" t="s">
        <v>49</v>
      </c>
      <c r="F20" s="25">
        <v>1.8151275689999999</v>
      </c>
      <c r="G20" s="25">
        <v>1.8436939999999999</v>
      </c>
      <c r="H20" s="49">
        <f>VLOOKUP(C20,LookupResPercents!$B$3:$C$52,2,0)</f>
        <v>0.91125963055787595</v>
      </c>
      <c r="I20" s="49">
        <f>'Tranche-Outcome_Analysis (ICE1)'!I20</f>
        <v>8.8740369442124045E-2</v>
      </c>
      <c r="J20" s="37">
        <f>SUMPRODUCT($H20:$I20,README!$K$6:$L$6)*F20</f>
        <v>1.4171946884476296</v>
      </c>
      <c r="K20" s="37">
        <f>SUMPRODUCT($H20:$I20,README!$K$6:$L$6)*G20</f>
        <v>1.4394984620074183</v>
      </c>
      <c r="M20" s="1"/>
    </row>
    <row r="21" spans="2:13">
      <c r="B21" s="21" t="s">
        <v>47</v>
      </c>
      <c r="C21" s="22" t="s">
        <v>64</v>
      </c>
      <c r="D21" s="22" t="s">
        <v>10</v>
      </c>
      <c r="E21" s="24" t="s">
        <v>49</v>
      </c>
      <c r="F21" s="25">
        <v>2.126738633</v>
      </c>
      <c r="G21" s="25">
        <v>1.766438065</v>
      </c>
      <c r="H21" s="49">
        <f>VLOOKUP(C21,LookupResPercents!$B$3:$C$52,2,0)</f>
        <v>0.91810074111292495</v>
      </c>
      <c r="I21" s="49">
        <f>'Tranche-Outcome_Analysis (ICE1)'!I21</f>
        <v>8.1899258887075055E-2</v>
      </c>
      <c r="J21" s="37">
        <f>SUMPRODUCT($H21:$I21,README!$K$6:$L$6)*F21</f>
        <v>1.5373035851575483</v>
      </c>
      <c r="K21" s="37">
        <f>SUMPRODUCT($H21:$I21,README!$K$6:$L$6)*G21</f>
        <v>1.2768619181251608</v>
      </c>
      <c r="M21" s="1"/>
    </row>
    <row r="22" spans="2:13">
      <c r="B22" s="21" t="s">
        <v>47</v>
      </c>
      <c r="C22" s="22" t="s">
        <v>65</v>
      </c>
      <c r="D22" s="22" t="s">
        <v>10</v>
      </c>
      <c r="E22" s="24" t="s">
        <v>49</v>
      </c>
      <c r="F22" s="25">
        <v>2.9400077150000001</v>
      </c>
      <c r="G22" s="25">
        <v>1.998622407</v>
      </c>
      <c r="H22" s="49">
        <f>VLOOKUP(C22,LookupResPercents!$B$3:$C$52,2,0)</f>
        <v>0.92765090681186102</v>
      </c>
      <c r="I22" s="49">
        <f>'Tranche-Outcome_Analysis (ICE1)'!I22</f>
        <v>7.234909318813898E-2</v>
      </c>
      <c r="J22" s="37">
        <f>SUMPRODUCT($H22:$I22,README!$K$6:$L$6)*F22</f>
        <v>1.8874413026952905</v>
      </c>
      <c r="K22" s="37">
        <f>SUMPRODUCT($H22:$I22,README!$K$6:$L$6)*G22</f>
        <v>1.2830859117198192</v>
      </c>
      <c r="M22" s="1"/>
    </row>
    <row r="23" spans="2:13">
      <c r="B23" s="21" t="s">
        <v>47</v>
      </c>
      <c r="C23" s="22" t="s">
        <v>66</v>
      </c>
      <c r="D23" s="22" t="s">
        <v>10</v>
      </c>
      <c r="E23" s="24" t="s">
        <v>49</v>
      </c>
      <c r="F23" s="25">
        <v>2.6504591899999999</v>
      </c>
      <c r="G23" s="25">
        <v>1.9369583829999999</v>
      </c>
      <c r="H23" s="49">
        <f>VLOOKUP(C23,LookupResPercents!$B$3:$C$52,2,0)</f>
        <v>0.91524137817288098</v>
      </c>
      <c r="I23" s="49">
        <f>'Tranche-Outcome_Analysis (ICE1)'!I23</f>
        <v>8.4758621827119018E-2</v>
      </c>
      <c r="J23" s="37">
        <f>SUMPRODUCT($H23:$I23,README!$K$6:$L$6)*F23</f>
        <v>1.9800402135196002</v>
      </c>
      <c r="K23" s="37">
        <f>SUMPRODUCT($H23:$I23,README!$K$6:$L$6)*G23</f>
        <v>1.4470154849861694</v>
      </c>
      <c r="M23" s="1"/>
    </row>
    <row r="24" spans="2:13">
      <c r="B24" s="21" t="s">
        <v>47</v>
      </c>
      <c r="C24" s="22" t="s">
        <v>67</v>
      </c>
      <c r="D24" s="22" t="s">
        <v>10</v>
      </c>
      <c r="E24" s="24" t="s">
        <v>49</v>
      </c>
      <c r="F24" s="25">
        <v>3.0548658880000001</v>
      </c>
      <c r="G24" s="25">
        <v>1.691625924</v>
      </c>
      <c r="H24" s="49">
        <f>VLOOKUP(C24,LookupResPercents!$B$3:$C$52,2,0)</f>
        <v>0.91822278152147396</v>
      </c>
      <c r="I24" s="49">
        <f>'Tranche-Outcome_Analysis (ICE1)'!I24</f>
        <v>8.1777218478526037E-2</v>
      </c>
      <c r="J24" s="37">
        <f>SUMPRODUCT($H24:$I24,README!$K$6:$L$6)*F24</f>
        <v>2.2050396442803435</v>
      </c>
      <c r="K24" s="37">
        <f>SUMPRODUCT($H24:$I24,README!$K$6:$L$6)*G24</f>
        <v>1.221036327769675</v>
      </c>
      <c r="M24" s="1"/>
    </row>
    <row r="25" spans="2:13">
      <c r="B25" s="21" t="s">
        <v>47</v>
      </c>
      <c r="C25" s="22" t="s">
        <v>68</v>
      </c>
      <c r="D25" s="22" t="s">
        <v>10</v>
      </c>
      <c r="E25" s="24" t="s">
        <v>49</v>
      </c>
      <c r="F25" s="25">
        <v>1.9332361950000001</v>
      </c>
      <c r="G25" s="25">
        <v>1.663564324</v>
      </c>
      <c r="H25" s="49">
        <f>VLOOKUP(C25,LookupResPercents!$B$3:$C$52,2,0)</f>
        <v>0.90675907326974203</v>
      </c>
      <c r="I25" s="49">
        <f>'Tranche-Outcome_Analysis (ICE1)'!I25</f>
        <v>9.3240926730257967E-2</v>
      </c>
      <c r="J25" s="37">
        <f>SUMPRODUCT($H25:$I25,README!$K$6:$L$6)*F25</f>
        <v>1.5830777533340792</v>
      </c>
      <c r="K25" s="37">
        <f>SUMPRODUCT($H25:$I25,README!$K$6:$L$6)*G25</f>
        <v>1.3622503444617362</v>
      </c>
      <c r="M25" s="1"/>
    </row>
    <row r="26" spans="2:13">
      <c r="B26" s="21" t="s">
        <v>47</v>
      </c>
      <c r="C26" s="22" t="s">
        <v>69</v>
      </c>
      <c r="D26" s="22" t="s">
        <v>10</v>
      </c>
      <c r="E26" s="24" t="s">
        <v>49</v>
      </c>
      <c r="F26" s="25">
        <v>1.9147358109999999</v>
      </c>
      <c r="G26" s="25">
        <v>1.416636072</v>
      </c>
      <c r="H26" s="49">
        <f>VLOOKUP(C26,LookupResPercents!$B$3:$C$52,2,0)</f>
        <v>0.88463222416812604</v>
      </c>
      <c r="I26" s="49">
        <f>'Tranche-Outcome_Analysis (ICE1)'!I26</f>
        <v>0.11536777583187396</v>
      </c>
      <c r="J26" s="37">
        <f>SUMPRODUCT($H26:$I26,README!$K$6:$L$6)*F26</f>
        <v>1.9266465077613737</v>
      </c>
      <c r="K26" s="37">
        <f>SUMPRODUCT($H26:$I26,README!$K$6:$L$6)*G26</f>
        <v>1.4254483178345851</v>
      </c>
      <c r="M26" s="1"/>
    </row>
    <row r="27" spans="2:13">
      <c r="B27" s="21" t="s">
        <v>47</v>
      </c>
      <c r="C27" s="22" t="s">
        <v>70</v>
      </c>
      <c r="D27" s="22" t="s">
        <v>10</v>
      </c>
      <c r="E27" s="24" t="s">
        <v>49</v>
      </c>
      <c r="F27" s="25">
        <v>0.20639138800000001</v>
      </c>
      <c r="G27" s="25">
        <v>1.3202848700000001</v>
      </c>
      <c r="H27" s="49">
        <f>VLOOKUP(C27,LookupResPercents!$B$3:$C$52,2,0)</f>
        <v>0.89544527532290896</v>
      </c>
      <c r="I27" s="49">
        <f>'Tranche-Outcome_Analysis (ICE1)'!I27</f>
        <v>0.10455472467709104</v>
      </c>
      <c r="J27" s="37">
        <f>SUMPRODUCT($H27:$I27,README!$K$6:$L$6)*F27</f>
        <v>0.18877947282642768</v>
      </c>
      <c r="K27" s="37">
        <f>SUMPRODUCT($H27:$I27,README!$K$6:$L$6)*G27</f>
        <v>1.207621520231787</v>
      </c>
      <c r="M27" s="1"/>
    </row>
    <row r="28" spans="2:13">
      <c r="B28" s="21" t="s">
        <v>47</v>
      </c>
      <c r="C28" s="22" t="s">
        <v>71</v>
      </c>
      <c r="D28" s="22" t="s">
        <v>10</v>
      </c>
      <c r="E28" s="24" t="s">
        <v>49</v>
      </c>
      <c r="F28" s="25">
        <v>1.7804692600000001</v>
      </c>
      <c r="G28" s="25">
        <v>1.285948756</v>
      </c>
      <c r="H28" s="49">
        <f>VLOOKUP(C28,LookupResPercents!$B$3:$C$52,2,0)</f>
        <v>0.90607047108387595</v>
      </c>
      <c r="I28" s="49">
        <f>'Tranche-Outcome_Analysis (ICE1)'!I28</f>
        <v>9.392952891612405E-2</v>
      </c>
      <c r="J28" s="37">
        <f>SUMPRODUCT($H28:$I28,README!$K$6:$L$6)*F28</f>
        <v>1.4683615416611631</v>
      </c>
      <c r="K28" s="37">
        <f>SUMPRODUCT($H28:$I28,README!$K$6:$L$6)*G28</f>
        <v>1.0605281092341996</v>
      </c>
      <c r="M28" s="1"/>
    </row>
    <row r="29" spans="2:13">
      <c r="B29" s="21" t="s">
        <v>47</v>
      </c>
      <c r="C29" s="22" t="s">
        <v>72</v>
      </c>
      <c r="D29" s="22" t="s">
        <v>10</v>
      </c>
      <c r="E29" s="24" t="s">
        <v>49</v>
      </c>
      <c r="F29" s="25">
        <v>2.187525366</v>
      </c>
      <c r="G29" s="25">
        <v>1.304717068</v>
      </c>
      <c r="H29" s="49">
        <f>VLOOKUP(C29,LookupResPercents!$B$3:$C$52,2,0)</f>
        <v>0.90881493785440104</v>
      </c>
      <c r="I29" s="49">
        <f>'Tranche-Outcome_Analysis (ICE1)'!I29</f>
        <v>9.1185062145598961E-2</v>
      </c>
      <c r="J29" s="37">
        <f>SUMPRODUCT($H29:$I29,README!$K$6:$L$6)*F29</f>
        <v>1.753230792860422</v>
      </c>
      <c r="K29" s="37">
        <f>SUMPRODUCT($H29:$I29,README!$K$6:$L$6)*G29</f>
        <v>1.0456885095558546</v>
      </c>
      <c r="M29" s="1"/>
    </row>
    <row r="30" spans="2:13">
      <c r="B30" s="21" t="s">
        <v>47</v>
      </c>
      <c r="C30" s="22" t="s">
        <v>73</v>
      </c>
      <c r="D30" s="22" t="s">
        <v>10</v>
      </c>
      <c r="E30" s="24" t="s">
        <v>49</v>
      </c>
      <c r="F30" s="25">
        <v>2.1243603449999999</v>
      </c>
      <c r="G30" s="25">
        <v>1.834721783</v>
      </c>
      <c r="H30" s="49">
        <f>VLOOKUP(C30,LookupResPercents!$B$3:$C$52,2,0)</f>
        <v>0.91125963055787595</v>
      </c>
      <c r="I30" s="49">
        <f>'Tranche-Outcome_Analysis (ICE1)'!I30</f>
        <v>8.8740369442124045E-2</v>
      </c>
      <c r="J30" s="37">
        <f>SUMPRODUCT($H30:$I30,README!$K$6:$L$6)*F30</f>
        <v>1.6586339432557944</v>
      </c>
      <c r="K30" s="37">
        <f>SUMPRODUCT($H30:$I30,README!$K$6:$L$6)*G30</f>
        <v>1.4324932363179619</v>
      </c>
      <c r="M30" s="1"/>
    </row>
    <row r="31" spans="2:13">
      <c r="B31" s="21" t="s">
        <v>47</v>
      </c>
      <c r="C31" s="22" t="s">
        <v>74</v>
      </c>
      <c r="D31" s="22" t="s">
        <v>10</v>
      </c>
      <c r="E31" s="24" t="s">
        <v>49</v>
      </c>
      <c r="F31" s="25">
        <v>2.3138134030000002</v>
      </c>
      <c r="G31" s="25">
        <v>1.1841377790000001</v>
      </c>
      <c r="H31" s="49">
        <f>VLOOKUP(C31,LookupResPercents!$B$3:$C$52,2,0)</f>
        <v>0.91810074111292495</v>
      </c>
      <c r="I31" s="49">
        <f>'Tranche-Outcome_Analysis (ICE1)'!I31</f>
        <v>8.1899258887075055E-2</v>
      </c>
      <c r="J31" s="37">
        <f>SUMPRODUCT($H31:$I31,README!$K$6:$L$6)*F31</f>
        <v>1.6725297526569582</v>
      </c>
      <c r="K31" s="37">
        <f>SUMPRODUCT($H31:$I31,README!$K$6:$L$6)*G31</f>
        <v>0.85594873988316589</v>
      </c>
      <c r="M31" s="1"/>
    </row>
    <row r="32" spans="2:13">
      <c r="B32" s="21" t="s">
        <v>47</v>
      </c>
      <c r="C32" s="22" t="s">
        <v>75</v>
      </c>
      <c r="D32" s="22" t="s">
        <v>10</v>
      </c>
      <c r="E32" s="24" t="s">
        <v>49</v>
      </c>
      <c r="F32" s="25">
        <v>2.8254366289999999</v>
      </c>
      <c r="G32" s="25">
        <v>1.138671397</v>
      </c>
      <c r="H32" s="49">
        <f>VLOOKUP(C32,LookupResPercents!$B$3:$C$52,2,0)</f>
        <v>0.92765090681186102</v>
      </c>
      <c r="I32" s="49">
        <f>'Tranche-Outcome_Analysis (ICE1)'!I32</f>
        <v>7.234909318813898E-2</v>
      </c>
      <c r="J32" s="37">
        <f>SUMPRODUCT($H32:$I32,README!$K$6:$L$6)*F32</f>
        <v>1.8138883665217695</v>
      </c>
      <c r="K32" s="37">
        <f>SUMPRODUCT($H32:$I32,README!$K$6:$L$6)*G32</f>
        <v>0.73101013100421275</v>
      </c>
      <c r="M32" s="1"/>
    </row>
    <row r="33" spans="2:13">
      <c r="B33" s="21" t="s">
        <v>47</v>
      </c>
      <c r="C33" s="22" t="s">
        <v>76</v>
      </c>
      <c r="D33" s="22" t="s">
        <v>10</v>
      </c>
      <c r="E33" s="24" t="s">
        <v>49</v>
      </c>
      <c r="F33" s="25">
        <v>2.6165501799999999</v>
      </c>
      <c r="G33" s="25">
        <v>1.1002671180000001</v>
      </c>
      <c r="H33" s="49">
        <f>VLOOKUP(C33,LookupResPercents!$B$3:$C$52,2,0)</f>
        <v>0.91524137817288098</v>
      </c>
      <c r="I33" s="49">
        <f>'Tranche-Outcome_Analysis (ICE1)'!I33</f>
        <v>8.4758621827119018E-2</v>
      </c>
      <c r="J33" s="37">
        <f>SUMPRODUCT($H33:$I33,README!$K$6:$L$6)*F33</f>
        <v>1.9547082998444314</v>
      </c>
      <c r="K33" s="37">
        <f>SUMPRODUCT($H33:$I33,README!$K$6:$L$6)*G33</f>
        <v>0.82196064269652669</v>
      </c>
      <c r="M33" s="1"/>
    </row>
    <row r="34" spans="2:13">
      <c r="B34" s="21" t="s">
        <v>47</v>
      </c>
      <c r="C34" s="22" t="s">
        <v>77</v>
      </c>
      <c r="D34" s="22" t="s">
        <v>10</v>
      </c>
      <c r="E34" s="24" t="s">
        <v>49</v>
      </c>
      <c r="F34" s="25">
        <v>2.9748839309999999</v>
      </c>
      <c r="G34" s="25">
        <v>1.0688000150000001</v>
      </c>
      <c r="H34" s="49">
        <f>VLOOKUP(C34,LookupResPercents!$B$3:$C$52,2,0)</f>
        <v>0.91822278152147396</v>
      </c>
      <c r="I34" s="49">
        <f>'Tranche-Outcome_Analysis (ICE1)'!I34</f>
        <v>8.1777218478526037E-2</v>
      </c>
      <c r="J34" s="37">
        <f>SUMPRODUCT($H34:$I34,README!$K$6:$L$6)*F34</f>
        <v>2.1473076873047821</v>
      </c>
      <c r="K34" s="37">
        <f>SUMPRODUCT($H34:$I34,README!$K$6:$L$6)*G34</f>
        <v>0.77147295209917433</v>
      </c>
      <c r="M34" s="1"/>
    </row>
    <row r="35" spans="2:13">
      <c r="B35" s="21" t="s">
        <v>47</v>
      </c>
      <c r="C35" s="22" t="s">
        <v>78</v>
      </c>
      <c r="D35" s="22" t="s">
        <v>10</v>
      </c>
      <c r="E35" s="24" t="s">
        <v>49</v>
      </c>
      <c r="F35" s="25">
        <v>2.014705035</v>
      </c>
      <c r="G35" s="25">
        <v>1.350588039</v>
      </c>
      <c r="H35" s="49">
        <f>VLOOKUP(C35,LookupResPercents!$B$3:$C$52,2,0)</f>
        <v>0.90675907326974203</v>
      </c>
      <c r="I35" s="49">
        <f>'Tranche-Outcome_Analysis (ICE1)'!I35</f>
        <v>9.3240926730257967E-2</v>
      </c>
      <c r="J35" s="37">
        <f>SUMPRODUCT($H35:$I35,README!$K$6:$L$6)*F35</f>
        <v>1.6497905060372913</v>
      </c>
      <c r="K35" s="37">
        <f>SUMPRODUCT($H35:$I35,README!$K$6:$L$6)*G35</f>
        <v>1.1059620567780646</v>
      </c>
      <c r="M35" s="1"/>
    </row>
    <row r="36" spans="2:13">
      <c r="B36" s="21" t="s">
        <v>47</v>
      </c>
      <c r="C36" s="22" t="s">
        <v>79</v>
      </c>
      <c r="D36" s="22" t="s">
        <v>10</v>
      </c>
      <c r="E36" s="24" t="s">
        <v>49</v>
      </c>
      <c r="F36" s="25">
        <v>0.59540108000000003</v>
      </c>
      <c r="G36" s="25">
        <v>1.3035107079999999</v>
      </c>
      <c r="H36" s="49">
        <f>VLOOKUP(C36,LookupResPercents!$B$3:$C$52,2,0)</f>
        <v>0.90961186592439758</v>
      </c>
      <c r="I36" s="49">
        <f>'Tranche-Outcome_Analysis (ICE1)'!I36</f>
        <v>9.0388134075602422E-2</v>
      </c>
      <c r="J36" s="37">
        <f>SUMPRODUCT($H36:$I36,README!$K$6:$L$6)*F36</f>
        <v>0.47317721804367618</v>
      </c>
      <c r="K36" s="37">
        <f>SUMPRODUCT($H36:$I36,README!$K$6:$L$6)*G36</f>
        <v>1.0359261869353389</v>
      </c>
      <c r="M36" s="1"/>
    </row>
    <row r="37" spans="2:13">
      <c r="B37" s="21" t="s">
        <v>47</v>
      </c>
      <c r="C37" s="22" t="s">
        <v>80</v>
      </c>
      <c r="D37" s="22" t="s">
        <v>10</v>
      </c>
      <c r="E37" s="24" t="s">
        <v>49</v>
      </c>
      <c r="F37" s="25">
        <v>36.62583197</v>
      </c>
      <c r="G37" s="25">
        <v>1.206071742</v>
      </c>
      <c r="H37" s="49">
        <f>VLOOKUP(C37,LookupResPercents!$B$3:$C$52,2,0)</f>
        <v>0.90961186592439758</v>
      </c>
      <c r="I37" s="49">
        <f>'Tranche-Outcome_Analysis (ICE1)'!I37</f>
        <v>9.0388134075602422E-2</v>
      </c>
      <c r="J37" s="37">
        <f>SUMPRODUCT($H37:$I37,README!$K$6:$L$6)*F37</f>
        <v>29.107285596626287</v>
      </c>
      <c r="K37" s="37">
        <f>SUMPRODUCT($H37:$I37,README!$K$6:$L$6)*G37</f>
        <v>0.95848948013438329</v>
      </c>
      <c r="M37" s="1"/>
    </row>
    <row r="38" spans="2:13">
      <c r="B38" s="21" t="s">
        <v>47</v>
      </c>
      <c r="C38" s="22" t="s">
        <v>81</v>
      </c>
      <c r="D38" s="22" t="s">
        <v>10</v>
      </c>
      <c r="E38" s="24" t="s">
        <v>49</v>
      </c>
      <c r="F38" s="25">
        <v>8.3899656369999995</v>
      </c>
      <c r="G38" s="25">
        <v>0.39402930000000003</v>
      </c>
      <c r="H38" s="49">
        <f>VLOOKUP(C38,LookupResPercents!$B$3:$C$52,2,0)</f>
        <v>0.90961186592439758</v>
      </c>
      <c r="I38" s="49">
        <f>'Tranche-Outcome_Analysis (ICE1)'!I38</f>
        <v>9.0388134075602422E-2</v>
      </c>
      <c r="J38" s="37">
        <f>SUMPRODUCT($H38:$I38,README!$K$6:$L$6)*F38</f>
        <v>6.6676745020309651</v>
      </c>
      <c r="K38" s="37">
        <f>SUMPRODUCT($H38:$I38,README!$K$6:$L$6)*G38</f>
        <v>0.31314301277669349</v>
      </c>
      <c r="M38" s="1"/>
    </row>
    <row r="39" spans="2:13">
      <c r="B39" s="21" t="s">
        <v>47</v>
      </c>
      <c r="C39" s="22" t="s">
        <v>82</v>
      </c>
      <c r="D39" s="22" t="s">
        <v>10</v>
      </c>
      <c r="E39" s="24" t="s">
        <v>49</v>
      </c>
      <c r="F39" s="25">
        <v>39.895787499999997</v>
      </c>
      <c r="G39" s="25">
        <v>0.13778839300000001</v>
      </c>
      <c r="H39" s="49">
        <f>VLOOKUP(C39,LookupResPercents!$B$3:$C$52,2,0)</f>
        <v>0.90961186592439758</v>
      </c>
      <c r="I39" s="49">
        <f>'Tranche-Outcome_Analysis (ICE1)'!I39</f>
        <v>9.0388134075602422E-2</v>
      </c>
      <c r="J39" s="37">
        <f>SUMPRODUCT($H39:$I39,README!$K$6:$L$6)*F39</f>
        <v>31.705985049458874</v>
      </c>
      <c r="K39" s="37">
        <f>SUMPRODUCT($H39:$I39,README!$K$6:$L$6)*G39</f>
        <v>0.1095032082885183</v>
      </c>
      <c r="M39" s="1"/>
    </row>
    <row r="40" spans="2:13">
      <c r="B40" s="21" t="s">
        <v>47</v>
      </c>
      <c r="C40" s="22" t="s">
        <v>83</v>
      </c>
      <c r="D40" s="22" t="s">
        <v>10</v>
      </c>
      <c r="E40" s="24" t="s">
        <v>49</v>
      </c>
      <c r="F40" s="25">
        <v>4.3671118780000002</v>
      </c>
      <c r="G40" s="25">
        <v>9.6191544000000004E-2</v>
      </c>
      <c r="H40" s="49">
        <f>VLOOKUP(C40,LookupResPercents!$B$3:$C$52,2,0)</f>
        <v>0.89515443468404643</v>
      </c>
      <c r="I40" s="49">
        <f>'Tranche-Outcome_Analysis (ICE1)'!I40</f>
        <v>0.10484556531595357</v>
      </c>
      <c r="J40" s="37">
        <f>SUMPRODUCT($H40:$I40,README!$K$6:$L$6)*F40</f>
        <v>4.0052089461502565</v>
      </c>
      <c r="K40" s="37">
        <f>SUMPRODUCT($H40:$I40,README!$K$6:$L$6)*G40</f>
        <v>8.8220142587518577E-2</v>
      </c>
      <c r="M40" s="1"/>
    </row>
    <row r="41" spans="2:13">
      <c r="B41" s="21" t="s">
        <v>47</v>
      </c>
      <c r="C41" s="22" t="s">
        <v>84</v>
      </c>
      <c r="D41" s="22" t="s">
        <v>10</v>
      </c>
      <c r="E41" s="24" t="s">
        <v>49</v>
      </c>
      <c r="F41" s="25">
        <v>0.23062617566645299</v>
      </c>
      <c r="G41" s="25">
        <v>0.15093431845335509</v>
      </c>
      <c r="H41" s="49">
        <f>VLOOKUP(C41,LookupResPercents!$B$3:$C$52,2,0)</f>
        <v>0.74285714285714199</v>
      </c>
      <c r="I41" s="49">
        <f>'Tranche-Outcome_Analysis (ICE1)'!I41</f>
        <v>0.25714285714285801</v>
      </c>
      <c r="J41" s="37">
        <f>SUMPRODUCT($H41:$I41,README!$K$6:$L$6)*F41</f>
        <v>0.50890378909928502</v>
      </c>
      <c r="K41" s="37">
        <f>SUMPRODUCT($H41:$I41,README!$K$6:$L$6)*G41</f>
        <v>0.33305433064597062</v>
      </c>
      <c r="M41" s="1"/>
    </row>
    <row r="42" spans="2:13">
      <c r="B42" s="21" t="s">
        <v>47</v>
      </c>
      <c r="C42" s="22" t="s">
        <v>85</v>
      </c>
      <c r="D42" s="22" t="s">
        <v>10</v>
      </c>
      <c r="E42" s="24" t="s">
        <v>49</v>
      </c>
      <c r="F42" s="25">
        <v>124.4719530908074</v>
      </c>
      <c r="G42" s="25">
        <v>103.0679578612378</v>
      </c>
      <c r="H42" s="49">
        <f>VLOOKUP(C42,LookupResPercents!$B$3:$C$52,2,0)</f>
        <v>0.86619315884167802</v>
      </c>
      <c r="I42" s="49">
        <f>'Tranche-Outcome_Analysis (ICE1)'!I42</f>
        <v>0.13380684115832198</v>
      </c>
      <c r="J42" s="37">
        <f>SUMPRODUCT($H42:$I42,README!$K$6:$L$6)*F42</f>
        <v>144.67903893322057</v>
      </c>
      <c r="K42" s="37">
        <f>SUMPRODUCT($H42:$I42,README!$K$6:$L$6)*G42</f>
        <v>119.80026598678668</v>
      </c>
      <c r="M42" s="1"/>
    </row>
    <row r="43" spans="2:13">
      <c r="B43" s="21" t="s">
        <v>47</v>
      </c>
      <c r="C43" s="22" t="s">
        <v>86</v>
      </c>
      <c r="D43" s="22" t="s">
        <v>10</v>
      </c>
      <c r="E43" s="24" t="s">
        <v>49</v>
      </c>
      <c r="F43" s="25">
        <v>4.7598255320272056</v>
      </c>
      <c r="G43" s="25">
        <v>3.3879909463563211</v>
      </c>
      <c r="H43" s="49">
        <f>VLOOKUP(C43,LookupResPercents!$B$3:$C$52,2,0)</f>
        <v>0.81512605042016795</v>
      </c>
      <c r="I43" s="49">
        <f>'Tranche-Outcome_Analysis (ICE1)'!I43</f>
        <v>0.18487394957983205</v>
      </c>
      <c r="J43" s="37">
        <f>SUMPRODUCT($H43:$I43,README!$K$6:$L$6)*F43</f>
        <v>7.5906041248202065</v>
      </c>
      <c r="K43" s="37">
        <f>SUMPRODUCT($H43:$I43,README!$K$6:$L$6)*G43</f>
        <v>5.4029077072732541</v>
      </c>
      <c r="M43" s="1"/>
    </row>
    <row r="44" spans="2:13">
      <c r="B44" s="21" t="s">
        <v>47</v>
      </c>
      <c r="C44" s="22" t="s">
        <v>87</v>
      </c>
      <c r="D44" s="22" t="s">
        <v>10</v>
      </c>
      <c r="E44" s="24" t="s">
        <v>49</v>
      </c>
      <c r="F44" s="25">
        <v>1.69933385876827</v>
      </c>
      <c r="G44" s="25">
        <v>1.21540210075192</v>
      </c>
      <c r="H44" s="49">
        <f>VLOOKUP(C44,LookupResPercents!$B$3:$C$52,2,0)</f>
        <v>0.86714727085478804</v>
      </c>
      <c r="I44" s="49">
        <f>'Tranche-Outcome_Analysis (ICE1)'!I44</f>
        <v>0.13285272914521196</v>
      </c>
      <c r="J44" s="37">
        <f>SUMPRODUCT($H44:$I44,README!$K$6:$L$6)*F44</f>
        <v>1.9614800672245263</v>
      </c>
      <c r="K44" s="37">
        <f>SUMPRODUCT($H44:$I44,README!$K$6:$L$6)*G44</f>
        <v>1.4028950120582511</v>
      </c>
      <c r="M44" s="1"/>
    </row>
    <row r="45" spans="2:13">
      <c r="B45" s="21" t="s">
        <v>47</v>
      </c>
      <c r="C45" s="22" t="s">
        <v>88</v>
      </c>
      <c r="D45" s="22" t="s">
        <v>10</v>
      </c>
      <c r="E45" s="24" t="s">
        <v>49</v>
      </c>
      <c r="F45" s="25">
        <v>5.8159732827539106</v>
      </c>
      <c r="G45" s="25">
        <v>4.1624484829593333</v>
      </c>
      <c r="H45" s="49">
        <f>VLOOKUP(C45,LookupResPercents!$B$3:$C$52,2,0)</f>
        <v>0.83802816901408395</v>
      </c>
      <c r="I45" s="49">
        <f>'Tranche-Outcome_Analysis (ICE1)'!I45</f>
        <v>0.16197183098591605</v>
      </c>
      <c r="J45" s="37">
        <f>SUMPRODUCT($H45:$I45,README!$K$6:$L$6)*F45</f>
        <v>8.1470907845743952</v>
      </c>
      <c r="K45" s="37">
        <f>SUMPRODUCT($H45:$I45,README!$K$6:$L$6)*G45</f>
        <v>5.8308118053675306</v>
      </c>
      <c r="M45" s="1"/>
    </row>
    <row r="46" spans="2:13">
      <c r="B46" s="21" t="s">
        <v>47</v>
      </c>
      <c r="C46" s="22" t="s">
        <v>89</v>
      </c>
      <c r="D46" s="22" t="s">
        <v>10</v>
      </c>
      <c r="E46" s="24" t="s">
        <v>49</v>
      </c>
      <c r="F46" s="25">
        <v>0.91099118715596905</v>
      </c>
      <c r="G46" s="25">
        <v>0.66812947750481366</v>
      </c>
      <c r="H46" s="49">
        <f>VLOOKUP(C46,LookupResPercents!$B$3:$C$52,2,0)</f>
        <v>0.79531722054380605</v>
      </c>
      <c r="I46" s="49">
        <f>'Tranche-Outcome_Analysis (ICE1)'!I46</f>
        <v>0.20468277945619395</v>
      </c>
      <c r="J46" s="37">
        <f>SUMPRODUCT($H46:$I46,README!$K$6:$L$6)*F46</f>
        <v>1.6055698569503924</v>
      </c>
      <c r="K46" s="37">
        <f>SUMPRODUCT($H46:$I46,README!$K$6:$L$6)*G46</f>
        <v>1.1775399858375186</v>
      </c>
      <c r="M46" s="1"/>
    </row>
    <row r="47" spans="2:13">
      <c r="B47" s="21" t="s">
        <v>47</v>
      </c>
      <c r="C47" s="22" t="s">
        <v>90</v>
      </c>
      <c r="D47" s="22" t="s">
        <v>10</v>
      </c>
      <c r="E47" s="24" t="s">
        <v>49</v>
      </c>
      <c r="F47" s="25">
        <v>1.2390412128115289</v>
      </c>
      <c r="G47" s="25">
        <v>0.95549786578722551</v>
      </c>
      <c r="H47" s="49">
        <f>VLOOKUP(C47,LookupResPercents!$B$3:$C$52,2,0)</f>
        <v>0.87982261640798198</v>
      </c>
      <c r="I47" s="49">
        <f>'Tranche-Outcome_Analysis (ICE1)'!I47</f>
        <v>0.12017738359201802</v>
      </c>
      <c r="J47" s="37">
        <f>SUMPRODUCT($H47:$I47,README!$K$6:$L$6)*F47</f>
        <v>1.2972056083385997</v>
      </c>
      <c r="K47" s="37">
        <f>SUMPRODUCT($H47:$I47,README!$K$6:$L$6)*G47</f>
        <v>1.0003518667811164</v>
      </c>
      <c r="M47" s="1"/>
    </row>
    <row r="48" spans="2:13">
      <c r="B48" s="21" t="s">
        <v>47</v>
      </c>
      <c r="C48" s="22" t="s">
        <v>91</v>
      </c>
      <c r="D48" s="22" t="s">
        <v>10</v>
      </c>
      <c r="E48" s="24" t="s">
        <v>49</v>
      </c>
      <c r="F48" s="25">
        <v>1.8380649568652321</v>
      </c>
      <c r="G48" s="25">
        <v>1.421364265801875</v>
      </c>
      <c r="H48" s="49">
        <f>VLOOKUP(C48,LookupResPercents!$B$3:$C$52,2,0)</f>
        <v>0.89011075327939604</v>
      </c>
      <c r="I48" s="49">
        <f>'Tranche-Outcome_Analysis (ICE1)'!I48</f>
        <v>0.10988924672060396</v>
      </c>
      <c r="J48" s="37">
        <f>SUMPRODUCT($H48:$I48,README!$K$6:$L$6)*F48</f>
        <v>1.7642378290532339</v>
      </c>
      <c r="K48" s="37">
        <f>SUMPRODUCT($H48:$I48,README!$K$6:$L$6)*G48</f>
        <v>1.3642742043615406</v>
      </c>
      <c r="M48" s="1"/>
    </row>
    <row r="49" spans="2:13">
      <c r="B49" s="21" t="s">
        <v>47</v>
      </c>
      <c r="C49" s="22" t="s">
        <v>92</v>
      </c>
      <c r="D49" s="22" t="s">
        <v>10</v>
      </c>
      <c r="E49" s="24" t="s">
        <v>49</v>
      </c>
      <c r="F49" s="25">
        <v>4.0049226327162044</v>
      </c>
      <c r="G49" s="25">
        <v>3.2017547262458508</v>
      </c>
      <c r="H49" s="49">
        <f>VLOOKUP(C49,LookupResPercents!$B$3:$C$52,2,0)</f>
        <v>0.90405620716794899</v>
      </c>
      <c r="I49" s="49">
        <f>'Tranche-Outcome_Analysis (ICE1)'!I49</f>
        <v>9.5943792832051011E-2</v>
      </c>
      <c r="J49" s="37">
        <f>SUMPRODUCT($H49:$I49,README!$K$6:$L$6)*F49</f>
        <v>3.3711812442714013</v>
      </c>
      <c r="K49" s="37">
        <f>SUMPRODUCT($H49:$I49,README!$K$6:$L$6)*G49</f>
        <v>2.6951071148550167</v>
      </c>
      <c r="M49" s="1"/>
    </row>
    <row r="50" spans="2:13">
      <c r="B50" s="21" t="s">
        <v>47</v>
      </c>
      <c r="C50" s="22" t="s">
        <v>93</v>
      </c>
      <c r="D50" s="22" t="s">
        <v>10</v>
      </c>
      <c r="E50" s="24" t="s">
        <v>49</v>
      </c>
      <c r="F50" s="25">
        <v>25.743593291695731</v>
      </c>
      <c r="G50" s="25">
        <v>20.093894929414681</v>
      </c>
      <c r="H50" s="49">
        <f>VLOOKUP(C50,LookupResPercents!$B$3:$C$52,2,0)</f>
        <v>0.91095155874108202</v>
      </c>
      <c r="I50" s="49">
        <f>'Tranche-Outcome_Analysis (ICE1)'!I50</f>
        <v>8.9048441258917976E-2</v>
      </c>
      <c r="J50" s="37">
        <f>SUMPRODUCT($H50:$I50,README!$K$6:$L$6)*F50</f>
        <v>20.166940417152389</v>
      </c>
      <c r="K50" s="37">
        <f>SUMPRODUCT($H50:$I50,README!$K$6:$L$6)*G50</f>
        <v>15.741096326313725</v>
      </c>
      <c r="M50" s="1"/>
    </row>
    <row r="51" spans="2:13">
      <c r="B51" s="21" t="s">
        <v>47</v>
      </c>
      <c r="C51" s="22" t="s">
        <v>94</v>
      </c>
      <c r="D51" s="22" t="s">
        <v>10</v>
      </c>
      <c r="E51" s="24" t="s">
        <v>49</v>
      </c>
      <c r="F51" s="25">
        <v>18.394897724144339</v>
      </c>
      <c r="G51" s="25">
        <v>15.82278112698336</v>
      </c>
      <c r="H51" s="49">
        <f>VLOOKUP(C51,LookupResPercents!$B$3:$C$52,2,0)</f>
        <v>0.88113422885309445</v>
      </c>
      <c r="I51" s="49">
        <f>'Tranche-Outcome_Analysis (ICE1)'!I51</f>
        <v>0.11886577114690555</v>
      </c>
      <c r="J51" s="37">
        <f>SUMPRODUCT($H51:$I51,README!$K$6:$L$6)*F51</f>
        <v>19.054129669650781</v>
      </c>
      <c r="K51" s="37">
        <f>SUMPRODUCT($H51:$I51,README!$K$6:$L$6)*G51</f>
        <v>16.389834173001265</v>
      </c>
      <c r="M51" s="1"/>
    </row>
    <row r="52" spans="2:13">
      <c r="B52" s="21" t="s">
        <v>47</v>
      </c>
      <c r="C52" s="22" t="s">
        <v>95</v>
      </c>
      <c r="D52" s="22" t="s">
        <v>10</v>
      </c>
      <c r="E52" s="24" t="s">
        <v>49</v>
      </c>
      <c r="F52" s="25">
        <v>4.5607863976601939</v>
      </c>
      <c r="G52" s="25">
        <v>4.5283351968740941</v>
      </c>
      <c r="H52" s="49">
        <f>VLOOKUP(C52,LookupResPercents!$B$3:$C$52,2,0)</f>
        <v>0.88113422885309445</v>
      </c>
      <c r="I52" s="49">
        <f>'Tranche-Outcome_Analysis (ICE1)'!I52</f>
        <v>0.11886577114690555</v>
      </c>
      <c r="J52" s="37">
        <f>SUMPRODUCT($H52:$I52,README!$K$6:$L$6)*F52</f>
        <v>4.7242347698695433</v>
      </c>
      <c r="K52" s="37">
        <f>SUMPRODUCT($H52:$I52,README!$K$6:$L$6)*G52</f>
        <v>4.6906205907103606</v>
      </c>
      <c r="M52" s="1"/>
    </row>
    <row r="53" spans="2:13">
      <c r="B53" s="21" t="s">
        <v>47</v>
      </c>
      <c r="C53" s="22" t="s">
        <v>96</v>
      </c>
      <c r="D53" s="22" t="s">
        <v>10</v>
      </c>
      <c r="E53" s="24" t="s">
        <v>49</v>
      </c>
      <c r="F53" s="25">
        <v>1.66295783172173</v>
      </c>
      <c r="G53" s="25">
        <v>1.2038445464331371</v>
      </c>
      <c r="H53" s="49">
        <f>VLOOKUP(C53,LookupResPercents!$B$3:$C$52,2,0)</f>
        <v>0.88327985558066646</v>
      </c>
      <c r="I53" s="49">
        <f>'Tranche-Outcome_Analysis (ICE1)'!I53</f>
        <v>0.11672014441933354</v>
      </c>
      <c r="J53" s="37">
        <f>SUMPRODUCT($H53:$I53,README!$K$6:$L$6)*F53</f>
        <v>1.6923438409441547</v>
      </c>
      <c r="K53" s="37">
        <f>SUMPRODUCT($H53:$I53,README!$K$6:$L$6)*G53</f>
        <v>1.225117597540647</v>
      </c>
    </row>
    <row r="54" spans="2:13">
      <c r="B54" s="21" t="s">
        <v>47</v>
      </c>
      <c r="C54" s="22" t="s">
        <v>97</v>
      </c>
      <c r="D54" s="22" t="s">
        <v>10</v>
      </c>
      <c r="E54" s="24" t="s">
        <v>49</v>
      </c>
      <c r="F54" s="25">
        <v>12.257010869663141</v>
      </c>
      <c r="G54" s="25">
        <v>8.8777540343701027</v>
      </c>
      <c r="H54" s="49">
        <f>VLOOKUP(C54,LookupResPercents!$B$3:$C$52,2,0)</f>
        <v>0.88327985558066646</v>
      </c>
      <c r="I54" s="49">
        <f>'Tranche-Outcome_Analysis (ICE1)'!I54</f>
        <v>0.11672014441933354</v>
      </c>
      <c r="J54" s="37">
        <f>SUMPRODUCT($H54:$I54,README!$K$6:$L$6)*F54</f>
        <v>12.473603634425173</v>
      </c>
      <c r="K54" s="37">
        <f>SUMPRODUCT($H54:$I54,README!$K$6:$L$6)*G54</f>
        <v>9.034632192644457</v>
      </c>
    </row>
    <row r="55" spans="2:13">
      <c r="B55" s="21" t="s">
        <v>47</v>
      </c>
      <c r="C55" s="22" t="s">
        <v>98</v>
      </c>
      <c r="D55" s="22" t="s">
        <v>10</v>
      </c>
      <c r="E55" s="24" t="s">
        <v>49</v>
      </c>
      <c r="F55" s="25">
        <v>6.4273724070795</v>
      </c>
      <c r="G55" s="59">
        <v>5.5608036875858273</v>
      </c>
      <c r="H55" s="49">
        <f>VLOOKUP(C55,LookupResPercents!$B$3:$C$52,2,0)</f>
        <v>0.88741218867824878</v>
      </c>
      <c r="I55" s="49">
        <f>'Tranche-Outcome_Analysis (ICE1)'!I55</f>
        <v>0.11258781132175122</v>
      </c>
      <c r="J55" s="37">
        <f>SUMPRODUCT($H55:$I55,README!$K$6:$L$6)*F55</f>
        <v>6.3160684996944383</v>
      </c>
      <c r="K55" s="37">
        <f>SUMPRODUCT($H55:$I55,README!$K$6:$L$6)*G55</f>
        <v>5.4645062989441131</v>
      </c>
    </row>
    <row r="56" spans="2:13">
      <c r="D56"/>
      <c r="F56" s="48">
        <f>SUM(F6:F55)</f>
        <v>845.57101703453714</v>
      </c>
      <c r="G56" s="47">
        <f>SUM(G6:G55)</f>
        <v>563.07387443975983</v>
      </c>
      <c r="H56" s="7"/>
      <c r="I56" s="7"/>
      <c r="J56" s="44">
        <f>SUM(J6:J55)</f>
        <v>731.3312709014524</v>
      </c>
      <c r="K56" s="44">
        <f>SUM(K6:K55)</f>
        <v>509.26063184072422</v>
      </c>
    </row>
    <row r="57" spans="2:13" ht="60">
      <c r="D57"/>
      <c r="I57" s="30" t="s">
        <v>99</v>
      </c>
      <c r="J57" s="20">
        <f>J56/F56-1</f>
        <v>-0.13510366820959596</v>
      </c>
      <c r="K57" s="20">
        <f>K56/G56-1</f>
        <v>-9.5570483806548534E-2</v>
      </c>
      <c r="L57" t="s">
        <v>100</v>
      </c>
      <c r="M57" s="1"/>
    </row>
    <row r="59" spans="2:13">
      <c r="B59" s="13" t="s">
        <v>101</v>
      </c>
      <c r="H59" s="13" t="s">
        <v>33</v>
      </c>
    </row>
    <row r="60" spans="2:13">
      <c r="H60" t="s">
        <v>187</v>
      </c>
    </row>
    <row r="61" spans="2:13" ht="60">
      <c r="B61" s="9" t="s">
        <v>37</v>
      </c>
      <c r="C61" s="17" t="s">
        <v>38</v>
      </c>
      <c r="D61" s="17" t="s">
        <v>39</v>
      </c>
      <c r="E61" s="9" t="s">
        <v>40</v>
      </c>
      <c r="F61" s="58" t="s">
        <v>102</v>
      </c>
      <c r="G61" s="58" t="s">
        <v>103</v>
      </c>
      <c r="H61" s="9" t="s">
        <v>43</v>
      </c>
      <c r="I61" s="9" t="s">
        <v>44</v>
      </c>
      <c r="J61" s="9" t="s">
        <v>104</v>
      </c>
      <c r="K61" s="9" t="s">
        <v>105</v>
      </c>
    </row>
    <row r="62" spans="2:13">
      <c r="B62" s="21" t="s">
        <v>106</v>
      </c>
      <c r="C62" s="22" t="s">
        <v>48</v>
      </c>
      <c r="D62" s="22" t="s">
        <v>10</v>
      </c>
      <c r="E62" s="24" t="s">
        <v>49</v>
      </c>
      <c r="F62" s="25">
        <v>3.0080337519999998</v>
      </c>
      <c r="G62" s="25">
        <v>1.9528121919999999</v>
      </c>
      <c r="H62" s="23">
        <f>VLOOKUP(C62,LookupResPercents!$B$3:$C$52,2,0)</f>
        <v>0.88463222416812604</v>
      </c>
      <c r="I62" s="23">
        <f>'Tranche-Outcome_Analysis (ICE1)'!I62</f>
        <v>0.11536777583187396</v>
      </c>
      <c r="J62" s="37">
        <f>SUMPRODUCT($H62:$I62,README!$K$6:$L$6)*F62</f>
        <v>3.026745355795271</v>
      </c>
      <c r="K62" s="37">
        <f>SUMPRODUCT($H62:$I62,README!$K$6:$L$6)*G62</f>
        <v>1.9649597445329408</v>
      </c>
    </row>
    <row r="63" spans="2:13">
      <c r="B63" s="21" t="s">
        <v>106</v>
      </c>
      <c r="C63" s="22" t="s">
        <v>50</v>
      </c>
      <c r="D63" s="22" t="s">
        <v>10</v>
      </c>
      <c r="E63" s="24" t="s">
        <v>49</v>
      </c>
      <c r="F63" s="25">
        <v>0.65232766499999995</v>
      </c>
      <c r="G63" s="25">
        <v>0.55113785500000001</v>
      </c>
      <c r="H63" s="23">
        <f>VLOOKUP(C63,LookupResPercents!$B$3:$C$52,2,0)</f>
        <v>0.89544527532290896</v>
      </c>
      <c r="I63" s="23">
        <f>'Tranche-Outcome_Analysis (ICE1)'!I63</f>
        <v>0.10455472467709104</v>
      </c>
      <c r="J63" s="37">
        <f>SUMPRODUCT($H63:$I63,README!$K$6:$L$6)*F63</f>
        <v>0.59666284481208343</v>
      </c>
      <c r="K63" s="37">
        <f>SUMPRODUCT($H63:$I63,README!$K$6:$L$6)*G63</f>
        <v>0.50410782508807073</v>
      </c>
    </row>
    <row r="64" spans="2:13">
      <c r="B64" s="21" t="s">
        <v>106</v>
      </c>
      <c r="C64" s="22" t="s">
        <v>51</v>
      </c>
      <c r="D64" s="22" t="s">
        <v>10</v>
      </c>
      <c r="E64" s="24" t="s">
        <v>49</v>
      </c>
      <c r="F64" s="25">
        <v>2.2696769799999998</v>
      </c>
      <c r="G64" s="25">
        <v>1.4887274589999999</v>
      </c>
      <c r="H64" s="23">
        <f>VLOOKUP(C64,LookupResPercents!$B$3:$C$52,2,0)</f>
        <v>0.90607047108387595</v>
      </c>
      <c r="I64" s="23">
        <f>'Tranche-Outcome_Analysis (ICE1)'!I64</f>
        <v>9.392952891612405E-2</v>
      </c>
      <c r="J64" s="37">
        <f>SUMPRODUCT($H64:$I64,README!$K$6:$L$6)*F64</f>
        <v>1.8718134956318495</v>
      </c>
      <c r="K64" s="37">
        <f>SUMPRODUCT($H64:$I64,README!$K$6:$L$6)*G64</f>
        <v>1.2277606785587221</v>
      </c>
    </row>
    <row r="65" spans="2:11">
      <c r="B65" s="21" t="s">
        <v>106</v>
      </c>
      <c r="C65" s="22" t="s">
        <v>52</v>
      </c>
      <c r="D65" s="22" t="s">
        <v>10</v>
      </c>
      <c r="E65" s="24" t="s">
        <v>49</v>
      </c>
      <c r="F65" s="25">
        <v>2.4336903849999998</v>
      </c>
      <c r="G65" s="25">
        <v>1.641607203</v>
      </c>
      <c r="H65" s="23">
        <f>VLOOKUP(C65,LookupResPercents!$B$3:$C$52,2,0)</f>
        <v>0.90881493785440104</v>
      </c>
      <c r="I65" s="23">
        <f>'Tranche-Outcome_Analysis (ICE1)'!I65</f>
        <v>9.1185062145598961E-2</v>
      </c>
      <c r="J65" s="37">
        <f>SUMPRODUCT($H65:$I65,README!$K$6:$L$6)*F65</f>
        <v>1.9505240897262974</v>
      </c>
      <c r="K65" s="37">
        <f>SUMPRODUCT($H65:$I65,README!$K$6:$L$6)*G65</f>
        <v>1.3156950510447565</v>
      </c>
    </row>
    <row r="66" spans="2:11">
      <c r="B66" s="21" t="s">
        <v>106</v>
      </c>
      <c r="C66" s="22" t="s">
        <v>53</v>
      </c>
      <c r="D66" s="22" t="s">
        <v>10</v>
      </c>
      <c r="E66" s="24" t="s">
        <v>49</v>
      </c>
      <c r="F66" s="25">
        <v>2.6820257110000001</v>
      </c>
      <c r="G66" s="25">
        <v>1.838377441</v>
      </c>
      <c r="H66" s="23">
        <f>VLOOKUP(C66,LookupResPercents!$B$3:$C$52,2,0)</f>
        <v>0.91125963055787595</v>
      </c>
      <c r="I66" s="23">
        <f>'Tranche-Outcome_Analysis (ICE1)'!I66</f>
        <v>8.8740369442124045E-2</v>
      </c>
      <c r="J66" s="37">
        <f>SUMPRODUCT($H66:$I66,README!$K$6:$L$6)*F66</f>
        <v>2.0940415741705798</v>
      </c>
      <c r="K66" s="37">
        <f>SUMPRODUCT($H66:$I66,README!$K$6:$L$6)*G66</f>
        <v>1.4353474594529425</v>
      </c>
    </row>
    <row r="67" spans="2:11">
      <c r="B67" s="21" t="s">
        <v>106</v>
      </c>
      <c r="C67" s="22" t="s">
        <v>54</v>
      </c>
      <c r="D67" s="22" t="s">
        <v>10</v>
      </c>
      <c r="E67" s="24" t="s">
        <v>49</v>
      </c>
      <c r="F67" s="25">
        <v>3.2692277459999999</v>
      </c>
      <c r="G67" s="25">
        <v>2.3413828090000002</v>
      </c>
      <c r="H67" s="23">
        <f>VLOOKUP(C67,LookupResPercents!$B$3:$C$52,2,0)</f>
        <v>0.91810074111292495</v>
      </c>
      <c r="I67" s="23">
        <f>'Tranche-Outcome_Analysis (ICE1)'!I67</f>
        <v>8.1899258887075055E-2</v>
      </c>
      <c r="J67" s="37">
        <f>SUMPRODUCT($H67:$I67,README!$K$6:$L$6)*F67</f>
        <v>2.3631467716053525</v>
      </c>
      <c r="K67" s="37">
        <f>SUMPRODUCT($H67:$I67,README!$K$6:$L$6)*G67</f>
        <v>1.6924581754668071</v>
      </c>
    </row>
    <row r="68" spans="2:11">
      <c r="B68" s="21" t="s">
        <v>106</v>
      </c>
      <c r="C68" s="22" t="s">
        <v>55</v>
      </c>
      <c r="D68" s="22" t="s">
        <v>10</v>
      </c>
      <c r="E68" s="24" t="s">
        <v>49</v>
      </c>
      <c r="F68" s="25">
        <v>4.3464339150000004</v>
      </c>
      <c r="G68" s="25">
        <v>3.3793799510000002</v>
      </c>
      <c r="H68" s="23">
        <f>VLOOKUP(C68,LookupResPercents!$B$3:$C$52,2,0)</f>
        <v>0.92765090681186102</v>
      </c>
      <c r="I68" s="23">
        <f>'Tranche-Outcome_Analysis (ICE1)'!I68</f>
        <v>7.234909318813898E-2</v>
      </c>
      <c r="J68" s="37">
        <f>SUMPRODUCT($H68:$I68,README!$K$6:$L$6)*F68</f>
        <v>2.7903460418662855</v>
      </c>
      <c r="K68" s="37">
        <f>SUMPRODUCT($H68:$I68,README!$K$6:$L$6)*G68</f>
        <v>2.1695117548417002</v>
      </c>
    </row>
    <row r="69" spans="2:11">
      <c r="B69" s="21" t="s">
        <v>106</v>
      </c>
      <c r="C69" s="22" t="s">
        <v>56</v>
      </c>
      <c r="D69" s="22" t="s">
        <v>10</v>
      </c>
      <c r="E69" s="24" t="s">
        <v>49</v>
      </c>
      <c r="F69" s="25">
        <v>4.9980751840000002</v>
      </c>
      <c r="G69" s="25">
        <v>4.0297176380000002</v>
      </c>
      <c r="H69" s="23">
        <f>VLOOKUP(C69,LookupResPercents!$B$3:$C$52,2,0)</f>
        <v>0.91524137817288098</v>
      </c>
      <c r="I69" s="23">
        <f>'Tranche-Outcome_Analysis (ICE1)'!I69</f>
        <v>8.4758621827119018E-2</v>
      </c>
      <c r="J69" s="37">
        <f>SUMPRODUCT($H69:$I69,README!$K$6:$L$6)*F69</f>
        <v>3.7338397406203323</v>
      </c>
      <c r="K69" s="37">
        <f>SUMPRODUCT($H69:$I69,README!$K$6:$L$6)*G69</f>
        <v>3.0104228740715757</v>
      </c>
    </row>
    <row r="70" spans="2:11">
      <c r="B70" s="21" t="s">
        <v>106</v>
      </c>
      <c r="C70" s="22" t="s">
        <v>57</v>
      </c>
      <c r="D70" s="22" t="s">
        <v>10</v>
      </c>
      <c r="E70" s="24" t="s">
        <v>49</v>
      </c>
      <c r="F70" s="25">
        <v>5.9347009919999998</v>
      </c>
      <c r="G70" s="25">
        <v>4.9635194790000003</v>
      </c>
      <c r="H70" s="23">
        <f>VLOOKUP(C70,LookupResPercents!$B$3:$C$52,2,0)</f>
        <v>0.91822278152147396</v>
      </c>
      <c r="I70" s="23">
        <f>'Tranche-Outcome_Analysis (ICE1)'!I70</f>
        <v>8.1777218478526037E-2</v>
      </c>
      <c r="J70" s="37">
        <f>SUMPRODUCT($H70:$I70,README!$K$6:$L$6)*F70</f>
        <v>4.2837399231549762</v>
      </c>
      <c r="K70" s="37">
        <f>SUMPRODUCT($H70:$I70,README!$K$6:$L$6)*G70</f>
        <v>3.5827292023998387</v>
      </c>
    </row>
    <row r="71" spans="2:11">
      <c r="B71" s="21" t="s">
        <v>106</v>
      </c>
      <c r="C71" s="22" t="s">
        <v>58</v>
      </c>
      <c r="D71" s="22" t="s">
        <v>10</v>
      </c>
      <c r="E71" s="24" t="s">
        <v>49</v>
      </c>
      <c r="F71" s="25">
        <v>5.7423594900000001</v>
      </c>
      <c r="G71" s="25">
        <v>4.9697421159999999</v>
      </c>
      <c r="H71" s="23">
        <f>VLOOKUP(C71,LookupResPercents!$B$3:$C$52,2,0)</f>
        <v>0.90675907326974203</v>
      </c>
      <c r="I71" s="23">
        <f>'Tranche-Outcome_Analysis (ICE1)'!I71</f>
        <v>9.3240926730257967E-2</v>
      </c>
      <c r="J71" s="37">
        <f>SUMPRODUCT($H71:$I71,README!$K$6:$L$6)*F71</f>
        <v>4.7022715505623092</v>
      </c>
      <c r="K71" s="37">
        <f>SUMPRODUCT($H71:$I71,README!$K$6:$L$6)*G71</f>
        <v>4.0695949124038782</v>
      </c>
    </row>
    <row r="72" spans="2:11">
      <c r="B72" s="21" t="s">
        <v>106</v>
      </c>
      <c r="C72" s="22" t="s">
        <v>59</v>
      </c>
      <c r="D72" s="22" t="s">
        <v>10</v>
      </c>
      <c r="E72" s="24" t="s">
        <v>49</v>
      </c>
      <c r="F72" s="25">
        <v>0.65374137799999998</v>
      </c>
      <c r="G72" s="25">
        <v>0.43193610900000001</v>
      </c>
      <c r="H72" s="23">
        <f>VLOOKUP(C72,LookupResPercents!$B$3:$C$52,2,0)</f>
        <v>0.88463222416812604</v>
      </c>
      <c r="I72" s="23">
        <f>'Tranche-Outcome_Analysis (ICE1)'!I72</f>
        <v>0.11536777583187396</v>
      </c>
      <c r="J72" s="37">
        <f>SUMPRODUCT($H72:$I72,README!$K$6:$L$6)*F72</f>
        <v>0.65780800446041698</v>
      </c>
      <c r="K72" s="37">
        <f>SUMPRODUCT($H72:$I72,README!$K$6:$L$6)*G72</f>
        <v>0.43462298621043866</v>
      </c>
    </row>
    <row r="73" spans="2:11">
      <c r="B73" s="21" t="s">
        <v>106</v>
      </c>
      <c r="C73" s="22" t="s">
        <v>60</v>
      </c>
      <c r="D73" s="22" t="s">
        <v>10</v>
      </c>
      <c r="E73" s="24" t="s">
        <v>49</v>
      </c>
      <c r="F73" s="25">
        <v>4.5886155999999997E-2</v>
      </c>
      <c r="G73" s="25">
        <v>3.8310333000000002E-2</v>
      </c>
      <c r="H73" s="23">
        <f>VLOOKUP(C73,LookupResPercents!$B$3:$C$52,2,0)</f>
        <v>0.89544527532290896</v>
      </c>
      <c r="I73" s="23">
        <f>'Tranche-Outcome_Analysis (ICE1)'!I73</f>
        <v>0.10455472467709104</v>
      </c>
      <c r="J73" s="37">
        <f>SUMPRODUCT($H73:$I73,README!$K$6:$L$6)*F73</f>
        <v>4.1970570689273241E-2</v>
      </c>
      <c r="K73" s="37">
        <f>SUMPRODUCT($H73:$I73,README!$K$6:$L$6)*G73</f>
        <v>3.504121241504949E-2</v>
      </c>
    </row>
    <row r="74" spans="2:11">
      <c r="B74" s="21" t="s">
        <v>106</v>
      </c>
      <c r="C74" s="22" t="s">
        <v>61</v>
      </c>
      <c r="D74" s="22" t="s">
        <v>10</v>
      </c>
      <c r="E74" s="24" t="s">
        <v>49</v>
      </c>
      <c r="F74" s="25">
        <v>0.34955809900000001</v>
      </c>
      <c r="G74" s="25">
        <v>0.22476381400000001</v>
      </c>
      <c r="H74" s="23">
        <f>VLOOKUP(C74,LookupResPercents!$B$3:$C$52,2,0)</f>
        <v>0.90607047108387595</v>
      </c>
      <c r="I74" s="23">
        <f>'Tranche-Outcome_Analysis (ICE1)'!I74</f>
        <v>9.392952891612405E-2</v>
      </c>
      <c r="J74" s="37">
        <f>SUMPRODUCT($H74:$I74,README!$K$6:$L$6)*F74</f>
        <v>0.28828224147368059</v>
      </c>
      <c r="K74" s="37">
        <f>SUMPRODUCT($H74:$I74,README!$K$6:$L$6)*G74</f>
        <v>0.18536379585384299</v>
      </c>
    </row>
    <row r="75" spans="2:11">
      <c r="B75" s="21" t="s">
        <v>106</v>
      </c>
      <c r="C75" s="22" t="s">
        <v>62</v>
      </c>
      <c r="D75" s="22" t="s">
        <v>10</v>
      </c>
      <c r="E75" s="24" t="s">
        <v>49</v>
      </c>
      <c r="F75" s="25">
        <v>0.34769048400000002</v>
      </c>
      <c r="G75" s="25">
        <v>0.229203721</v>
      </c>
      <c r="H75" s="23">
        <f>VLOOKUP(C75,LookupResPercents!$B$3:$C$52,2,0)</f>
        <v>0.90881493785440104</v>
      </c>
      <c r="I75" s="23">
        <f>'Tranche-Outcome_Analysis (ICE1)'!I75</f>
        <v>9.1185062145598961E-2</v>
      </c>
      <c r="J75" s="37">
        <f>SUMPRODUCT($H75:$I75,README!$K$6:$L$6)*F75</f>
        <v>0.2786626717147489</v>
      </c>
      <c r="K75" s="37">
        <f>SUMPRODUCT($H75:$I75,README!$K$6:$L$6)*G75</f>
        <v>0.18369936538390247</v>
      </c>
    </row>
    <row r="76" spans="2:11">
      <c r="B76" s="21" t="s">
        <v>106</v>
      </c>
      <c r="C76" s="22" t="s">
        <v>63</v>
      </c>
      <c r="D76" s="22" t="s">
        <v>10</v>
      </c>
      <c r="E76" s="24" t="s">
        <v>49</v>
      </c>
      <c r="F76" s="25">
        <v>0.33971512300000001</v>
      </c>
      <c r="G76" s="25">
        <v>0.22693903100000001</v>
      </c>
      <c r="H76" s="23">
        <f>VLOOKUP(C76,LookupResPercents!$B$3:$C$52,2,0)</f>
        <v>0.91125963055787595</v>
      </c>
      <c r="I76" s="23">
        <f>'Tranche-Outcome_Analysis (ICE1)'!I76</f>
        <v>8.8740369442124045E-2</v>
      </c>
      <c r="J76" s="37">
        <f>SUMPRODUCT($H76:$I76,README!$K$6:$L$6)*F76</f>
        <v>0.26523891550287682</v>
      </c>
      <c r="K76" s="37">
        <f>SUMPRODUCT($H76:$I76,README!$K$6:$L$6)*G76</f>
        <v>0.17718687921854379</v>
      </c>
    </row>
    <row r="77" spans="2:11">
      <c r="B77" s="21" t="s">
        <v>106</v>
      </c>
      <c r="C77" s="22" t="s">
        <v>64</v>
      </c>
      <c r="D77" s="22" t="s">
        <v>10</v>
      </c>
      <c r="E77" s="24" t="s">
        <v>49</v>
      </c>
      <c r="F77" s="25">
        <v>0.43334937600000001</v>
      </c>
      <c r="G77" s="25">
        <v>0.30196255500000002</v>
      </c>
      <c r="H77" s="23">
        <f>VLOOKUP(C77,LookupResPercents!$B$3:$C$52,2,0)</f>
        <v>0.91810074111292495</v>
      </c>
      <c r="I77" s="23">
        <f>'Tranche-Outcome_Analysis (ICE1)'!I77</f>
        <v>8.1899258887075055E-2</v>
      </c>
      <c r="J77" s="37">
        <f>SUMPRODUCT($H77:$I77,README!$K$6:$L$6)*F77</f>
        <v>0.31324467379936222</v>
      </c>
      <c r="K77" s="37">
        <f>SUMPRODUCT($H77:$I77,README!$K$6:$L$6)*G77</f>
        <v>0.21827229316374272</v>
      </c>
    </row>
    <row r="78" spans="2:11">
      <c r="B78" s="21" t="s">
        <v>106</v>
      </c>
      <c r="C78" s="22" t="s">
        <v>65</v>
      </c>
      <c r="D78" s="22" t="s">
        <v>10</v>
      </c>
      <c r="E78" s="24" t="s">
        <v>49</v>
      </c>
      <c r="F78" s="25">
        <v>0.66741226899999995</v>
      </c>
      <c r="G78" s="25">
        <v>0.492727845</v>
      </c>
      <c r="H78" s="23">
        <f>VLOOKUP(C78,LookupResPercents!$B$3:$C$52,2,0)</f>
        <v>0.92765090681186102</v>
      </c>
      <c r="I78" s="23">
        <f>'Tranche-Outcome_Analysis (ICE1)'!I78</f>
        <v>7.234909318813898E-2</v>
      </c>
      <c r="J78" s="37">
        <f>SUMPRODUCT($H78:$I78,README!$K$6:$L$6)*F78</f>
        <v>0.42846876761892427</v>
      </c>
      <c r="K78" s="37">
        <f>SUMPRODUCT($H78:$I78,README!$K$6:$L$6)*G78</f>
        <v>0.3163239609529539</v>
      </c>
    </row>
    <row r="79" spans="2:11">
      <c r="B79" s="21" t="s">
        <v>106</v>
      </c>
      <c r="C79" s="22" t="s">
        <v>66</v>
      </c>
      <c r="D79" s="22" t="s">
        <v>10</v>
      </c>
      <c r="E79" s="24" t="s">
        <v>49</v>
      </c>
      <c r="F79" s="25">
        <v>0.65238846500000003</v>
      </c>
      <c r="G79" s="25">
        <v>0.50010251299999997</v>
      </c>
      <c r="H79" s="23">
        <f>VLOOKUP(C79,LookupResPercents!$B$3:$C$52,2,0)</f>
        <v>0.91524137817288098</v>
      </c>
      <c r="I79" s="23">
        <f>'Tranche-Outcome_Analysis (ICE1)'!I79</f>
        <v>8.4758621827119018E-2</v>
      </c>
      <c r="J79" s="37">
        <f>SUMPRODUCT($H79:$I79,README!$K$6:$L$6)*F79</f>
        <v>0.48737041506242712</v>
      </c>
      <c r="K79" s="37">
        <f>SUMPRODUCT($H79:$I79,README!$K$6:$L$6)*G79</f>
        <v>0.37360435141135251</v>
      </c>
    </row>
    <row r="80" spans="2:11">
      <c r="B80" s="21" t="s">
        <v>106</v>
      </c>
      <c r="C80" s="22" t="s">
        <v>67</v>
      </c>
      <c r="D80" s="22" t="s">
        <v>10</v>
      </c>
      <c r="E80" s="24" t="s">
        <v>49</v>
      </c>
      <c r="F80" s="25">
        <v>0.84658277599999998</v>
      </c>
      <c r="G80" s="25">
        <v>0.67758681399999998</v>
      </c>
      <c r="H80" s="23">
        <f>VLOOKUP(C80,LookupResPercents!$B$3:$C$52,2,0)</f>
        <v>0.91822278152147396</v>
      </c>
      <c r="I80" s="23">
        <f>'Tranche-Outcome_Analysis (ICE1)'!I80</f>
        <v>8.1777218478526037E-2</v>
      </c>
      <c r="J80" s="37">
        <f>SUMPRODUCT($H80:$I80,README!$K$6:$L$6)*F80</f>
        <v>0.61107382506636099</v>
      </c>
      <c r="K80" s="37">
        <f>SUMPRODUCT($H80:$I80,README!$K$6:$L$6)*G80</f>
        <v>0.48909046815465668</v>
      </c>
    </row>
    <row r="81" spans="2:11">
      <c r="B81" s="21" t="s">
        <v>106</v>
      </c>
      <c r="C81" s="22" t="s">
        <v>68</v>
      </c>
      <c r="D81" s="22" t="s">
        <v>10</v>
      </c>
      <c r="E81" s="24" t="s">
        <v>49</v>
      </c>
      <c r="F81" s="25">
        <v>0.61158157499999999</v>
      </c>
      <c r="G81" s="25">
        <v>0.50957733900000002</v>
      </c>
      <c r="H81" s="23">
        <f>VLOOKUP(C81,LookupResPercents!$B$3:$C$52,2,0)</f>
        <v>0.90675907326974203</v>
      </c>
      <c r="I81" s="23">
        <f>'Tranche-Outcome_Analysis (ICE1)'!I81</f>
        <v>9.3240926730257967E-2</v>
      </c>
      <c r="J81" s="37">
        <f>SUMPRODUCT($H81:$I81,README!$K$6:$L$6)*F81</f>
        <v>0.50080853453683538</v>
      </c>
      <c r="K81" s="37">
        <f>SUMPRODUCT($H81:$I81,README!$K$6:$L$6)*G81</f>
        <v>0.41727987043718601</v>
      </c>
    </row>
    <row r="82" spans="2:11">
      <c r="B82" s="21" t="s">
        <v>106</v>
      </c>
      <c r="C82" s="22" t="s">
        <v>69</v>
      </c>
      <c r="D82" s="22" t="s">
        <v>10</v>
      </c>
      <c r="E82" s="24" t="s">
        <v>49</v>
      </c>
      <c r="F82" s="25">
        <v>0.42502800299999999</v>
      </c>
      <c r="G82" s="25">
        <v>0.279977056</v>
      </c>
      <c r="H82" s="23">
        <f>VLOOKUP(C82,LookupResPercents!$B$3:$C$52,2,0)</f>
        <v>0.88463222416812604</v>
      </c>
      <c r="I82" s="23">
        <f>'Tranche-Outcome_Analysis (ICE1)'!I82</f>
        <v>0.11536777583187396</v>
      </c>
      <c r="J82" s="37">
        <f>SUMPRODUCT($H82:$I82,README!$K$6:$L$6)*F82</f>
        <v>0.42767190803887917</v>
      </c>
      <c r="K82" s="37">
        <f>SUMPRODUCT($H82:$I82,README!$K$6:$L$6)*G82</f>
        <v>0.28171866536198115</v>
      </c>
    </row>
    <row r="83" spans="2:11">
      <c r="B83" s="21" t="s">
        <v>106</v>
      </c>
      <c r="C83" s="22" t="s">
        <v>70</v>
      </c>
      <c r="D83" s="22" t="s">
        <v>10</v>
      </c>
      <c r="E83" s="24" t="s">
        <v>49</v>
      </c>
      <c r="F83" s="25">
        <v>6.4528608000000001E-2</v>
      </c>
      <c r="G83" s="25">
        <v>5.3487450999999998E-2</v>
      </c>
      <c r="H83" s="23">
        <f>VLOOKUP(C83,LookupResPercents!$B$3:$C$52,2,0)</f>
        <v>0.89544527532290896</v>
      </c>
      <c r="I83" s="23">
        <f>'Tranche-Outcome_Analysis (ICE1)'!I83</f>
        <v>0.10455472467709104</v>
      </c>
      <c r="J83" s="37">
        <f>SUMPRODUCT($H83:$I83,README!$K$6:$L$6)*F83</f>
        <v>5.9022213661663075E-2</v>
      </c>
      <c r="K83" s="37">
        <f>SUMPRODUCT($H83:$I83,README!$K$6:$L$6)*G83</f>
        <v>4.8923227371334803E-2</v>
      </c>
    </row>
    <row r="84" spans="2:11">
      <c r="B84" s="21" t="s">
        <v>106</v>
      </c>
      <c r="C84" s="22" t="s">
        <v>71</v>
      </c>
      <c r="D84" s="22" t="s">
        <v>10</v>
      </c>
      <c r="E84" s="24" t="s">
        <v>49</v>
      </c>
      <c r="F84" s="25">
        <v>0.31363248399999999</v>
      </c>
      <c r="G84" s="25">
        <v>0.20083556999999999</v>
      </c>
      <c r="H84" s="23">
        <f>VLOOKUP(C84,LookupResPercents!$B$3:$C$52,2,0)</f>
        <v>0.90607047108387595</v>
      </c>
      <c r="I84" s="23">
        <f>'Tranche-Outcome_Analysis (ICE1)'!I84</f>
        <v>9.392952891612405E-2</v>
      </c>
      <c r="J84" s="37">
        <f>SUMPRODUCT($H84:$I84,README!$K$6:$L$6)*F84</f>
        <v>0.25865421440708275</v>
      </c>
      <c r="K84" s="37">
        <f>SUMPRODUCT($H84:$I84,README!$K$6:$L$6)*G84</f>
        <v>0.16563005821599996</v>
      </c>
    </row>
    <row r="85" spans="2:11">
      <c r="B85" s="21" t="s">
        <v>106</v>
      </c>
      <c r="C85" s="22" t="s">
        <v>72</v>
      </c>
      <c r="D85" s="22" t="s">
        <v>10</v>
      </c>
      <c r="E85" s="24" t="s">
        <v>49</v>
      </c>
      <c r="F85" s="25">
        <v>0.40055436</v>
      </c>
      <c r="G85" s="25">
        <v>0.26270086999999998</v>
      </c>
      <c r="H85" s="23">
        <f>VLOOKUP(C85,LookupResPercents!$B$3:$C$52,2,0)</f>
        <v>0.90881493785440104</v>
      </c>
      <c r="I85" s="23">
        <f>'Tranche-Outcome_Analysis (ICE1)'!I85</f>
        <v>9.1185062145598961E-2</v>
      </c>
      <c r="J85" s="37">
        <f>SUMPRODUCT($H85:$I85,README!$K$6:$L$6)*F85</f>
        <v>0.32103135766175106</v>
      </c>
      <c r="K85" s="37">
        <f>SUMPRODUCT($H85:$I85,README!$K$6:$L$6)*G85</f>
        <v>0.21054624634474872</v>
      </c>
    </row>
    <row r="86" spans="2:11">
      <c r="B86" s="21" t="s">
        <v>106</v>
      </c>
      <c r="C86" s="22" t="s">
        <v>73</v>
      </c>
      <c r="D86" s="22" t="s">
        <v>10</v>
      </c>
      <c r="E86" s="24" t="s">
        <v>49</v>
      </c>
      <c r="F86" s="25">
        <v>0.394306396</v>
      </c>
      <c r="G86" s="25">
        <v>0.26194093600000001</v>
      </c>
      <c r="H86" s="23">
        <f>VLOOKUP(C86,LookupResPercents!$B$3:$C$52,2,0)</f>
        <v>0.91125963055787595</v>
      </c>
      <c r="I86" s="23">
        <f>'Tranche-Outcome_Analysis (ICE1)'!I86</f>
        <v>8.8740369442124045E-2</v>
      </c>
      <c r="J86" s="37">
        <f>SUMPRODUCT($H86:$I86,README!$K$6:$L$6)*F86</f>
        <v>0.30786206962852192</v>
      </c>
      <c r="K86" s="37">
        <f>SUMPRODUCT($H86:$I86,README!$K$6:$L$6)*G86</f>
        <v>0.20451526907869941</v>
      </c>
    </row>
    <row r="87" spans="2:11">
      <c r="B87" s="21" t="s">
        <v>106</v>
      </c>
      <c r="C87" s="22" t="s">
        <v>74</v>
      </c>
      <c r="D87" s="22" t="s">
        <v>10</v>
      </c>
      <c r="E87" s="24" t="s">
        <v>49</v>
      </c>
      <c r="F87" s="25">
        <v>0.46571204199999999</v>
      </c>
      <c r="G87" s="25">
        <v>0.32234510399999999</v>
      </c>
      <c r="H87" s="23">
        <f>VLOOKUP(C87,LookupResPercents!$B$3:$C$52,2,0)</f>
        <v>0.91810074111292495</v>
      </c>
      <c r="I87" s="23">
        <f>'Tranche-Outcome_Analysis (ICE1)'!I87</f>
        <v>8.1899258887075055E-2</v>
      </c>
      <c r="J87" s="37">
        <f>SUMPRODUCT($H87:$I87,README!$K$6:$L$6)*F87</f>
        <v>0.33663788333394268</v>
      </c>
      <c r="K87" s="37">
        <f>SUMPRODUCT($H87:$I87,README!$K$6:$L$6)*G87</f>
        <v>0.23300572827708763</v>
      </c>
    </row>
    <row r="88" spans="2:11">
      <c r="B88" s="21" t="s">
        <v>106</v>
      </c>
      <c r="C88" s="22" t="s">
        <v>75</v>
      </c>
      <c r="D88" s="22" t="s">
        <v>10</v>
      </c>
      <c r="E88" s="24" t="s">
        <v>49</v>
      </c>
      <c r="F88" s="25">
        <v>0.63126149799999998</v>
      </c>
      <c r="G88" s="25">
        <v>0.46247322899999999</v>
      </c>
      <c r="H88" s="23">
        <f>VLOOKUP(C88,LookupResPercents!$B$3:$C$52,2,0)</f>
        <v>0.92765090681186102</v>
      </c>
      <c r="I88" s="23">
        <f>'Tranche-Outcome_Analysis (ICE1)'!I88</f>
        <v>7.234909318813898E-2</v>
      </c>
      <c r="J88" s="37">
        <f>SUMPRODUCT($H88:$I88,README!$K$6:$L$6)*F88</f>
        <v>0.40526050936791519</v>
      </c>
      <c r="K88" s="37">
        <f>SUMPRODUCT($H88:$I88,README!$K$6:$L$6)*G88</f>
        <v>0.29690094667165096</v>
      </c>
    </row>
    <row r="89" spans="2:11">
      <c r="B89" s="21" t="s">
        <v>106</v>
      </c>
      <c r="C89" s="22" t="s">
        <v>76</v>
      </c>
      <c r="D89" s="22" t="s">
        <v>10</v>
      </c>
      <c r="E89" s="24" t="s">
        <v>49</v>
      </c>
      <c r="F89" s="25">
        <v>0.63216161999999998</v>
      </c>
      <c r="G89" s="25">
        <v>0.48076416199999999</v>
      </c>
      <c r="H89" s="23">
        <f>VLOOKUP(C89,LookupResPercents!$B$3:$C$52,2,0)</f>
        <v>0.91524137817288098</v>
      </c>
      <c r="I89" s="23">
        <f>'Tranche-Outcome_Analysis (ICE1)'!I89</f>
        <v>8.4758621827119018E-2</v>
      </c>
      <c r="J89" s="37">
        <f>SUMPRODUCT($H89:$I89,README!$K$6:$L$6)*F89</f>
        <v>0.47225983850884967</v>
      </c>
      <c r="K89" s="37">
        <f>SUMPRODUCT($H89:$I89,README!$K$6:$L$6)*G89</f>
        <v>0.35915752922007893</v>
      </c>
    </row>
    <row r="90" spans="2:11">
      <c r="B90" s="21" t="s">
        <v>106</v>
      </c>
      <c r="C90" s="22" t="s">
        <v>77</v>
      </c>
      <c r="D90" s="22" t="s">
        <v>10</v>
      </c>
      <c r="E90" s="24" t="s">
        <v>49</v>
      </c>
      <c r="F90" s="25">
        <v>0.80675655099999999</v>
      </c>
      <c r="G90" s="25">
        <v>0.64079241200000003</v>
      </c>
      <c r="H90" s="23">
        <f>VLOOKUP(C90,LookupResPercents!$B$3:$C$52,2,0)</f>
        <v>0.91822278152147396</v>
      </c>
      <c r="I90" s="23">
        <f>'Tranche-Outcome_Analysis (ICE1)'!I90</f>
        <v>8.1777218478526037E-2</v>
      </c>
      <c r="J90" s="37">
        <f>SUMPRODUCT($H90:$I90,README!$K$6:$L$6)*F90</f>
        <v>0.5823267676744166</v>
      </c>
      <c r="K90" s="37">
        <f>SUMPRODUCT($H90:$I90,README!$K$6:$L$6)*G90</f>
        <v>0.46253181776797631</v>
      </c>
    </row>
    <row r="91" spans="2:11">
      <c r="B91" s="21" t="s">
        <v>106</v>
      </c>
      <c r="C91" s="22" t="s">
        <v>78</v>
      </c>
      <c r="D91" s="22" t="s">
        <v>10</v>
      </c>
      <c r="E91" s="24" t="s">
        <v>49</v>
      </c>
      <c r="F91" s="25">
        <v>0.62251736999999996</v>
      </c>
      <c r="G91" s="25">
        <v>0.51502298400000002</v>
      </c>
      <c r="H91" s="23">
        <f>VLOOKUP(C91,LookupResPercents!$B$3:$C$52,2,0)</f>
        <v>0.90675907326974203</v>
      </c>
      <c r="I91" s="23">
        <f>'Tranche-Outcome_Analysis (ICE1)'!I91</f>
        <v>9.3240926730257967E-2</v>
      </c>
      <c r="J91" s="37">
        <f>SUMPRODUCT($H91:$I91,README!$K$6:$L$6)*F91</f>
        <v>0.50976357780795623</v>
      </c>
      <c r="K91" s="37">
        <f>SUMPRODUCT($H91:$I91,README!$K$6:$L$6)*G91</f>
        <v>0.42173917006873207</v>
      </c>
    </row>
    <row r="92" spans="2:11">
      <c r="B92" s="21" t="s">
        <v>106</v>
      </c>
      <c r="C92" s="22" t="s">
        <v>79</v>
      </c>
      <c r="D92" s="22" t="s">
        <v>10</v>
      </c>
      <c r="E92" s="24" t="s">
        <v>49</v>
      </c>
      <c r="F92" s="25">
        <v>0.59540108000000003</v>
      </c>
      <c r="G92" s="25">
        <v>0.39402930000000003</v>
      </c>
      <c r="H92" s="23">
        <f>VLOOKUP(C92,LookupResPercents!$B$3:$C$52,2,0)</f>
        <v>0.90961186592439758</v>
      </c>
      <c r="I92" s="23">
        <f>'Tranche-Outcome_Analysis (ICE1)'!I92</f>
        <v>9.0388134075602422E-2</v>
      </c>
      <c r="J92" s="37">
        <f>SUMPRODUCT($H92:$I92,README!$K$6:$L$6)*F92</f>
        <v>0.47317721804367618</v>
      </c>
      <c r="K92" s="37">
        <f>SUMPRODUCT($H92:$I92,README!$K$6:$L$6)*G92</f>
        <v>0.31314301277669349</v>
      </c>
    </row>
    <row r="93" spans="2:11">
      <c r="B93" s="21" t="s">
        <v>106</v>
      </c>
      <c r="C93" s="22" t="s">
        <v>80</v>
      </c>
      <c r="D93" s="22" t="s">
        <v>10</v>
      </c>
      <c r="E93" s="24" t="s">
        <v>49</v>
      </c>
      <c r="F93" s="25">
        <v>6.6150071090000004</v>
      </c>
      <c r="G93" s="25">
        <v>4.2154691890000002</v>
      </c>
      <c r="H93" s="23">
        <f>VLOOKUP(C93,LookupResPercents!$B$3:$C$52,2,0)</f>
        <v>0.90961186592439758</v>
      </c>
      <c r="I93" s="23">
        <f>'Tranche-Outcome_Analysis (ICE1)'!I93</f>
        <v>9.0388134075602422E-2</v>
      </c>
      <c r="J93" s="37">
        <f>SUMPRODUCT($H93:$I93,README!$K$6:$L$6)*F93</f>
        <v>5.2570792467755698</v>
      </c>
      <c r="K93" s="37">
        <f>SUMPRODUCT($H93:$I93,README!$K$6:$L$6)*G93</f>
        <v>3.3501181818478591</v>
      </c>
    </row>
    <row r="94" spans="2:11">
      <c r="B94" s="21" t="s">
        <v>106</v>
      </c>
      <c r="C94" s="22" t="s">
        <v>81</v>
      </c>
      <c r="D94" s="22" t="s">
        <v>10</v>
      </c>
      <c r="E94" s="24" t="s">
        <v>49</v>
      </c>
      <c r="F94" s="25">
        <v>1.232932618</v>
      </c>
      <c r="G94" s="25">
        <v>0.78016501400000005</v>
      </c>
      <c r="H94" s="23">
        <f>VLOOKUP(C94,LookupResPercents!$B$3:$C$52,2,0)</f>
        <v>0.90961186592439758</v>
      </c>
      <c r="I94" s="23">
        <f>'Tranche-Outcome_Analysis (ICE1)'!I94</f>
        <v>9.0388134075602422E-2</v>
      </c>
      <c r="J94" s="37">
        <f>SUMPRODUCT($H94:$I94,README!$K$6:$L$6)*F94</f>
        <v>0.97983635874584984</v>
      </c>
      <c r="K94" s="37">
        <f>SUMPRODUCT($H94:$I94,README!$K$6:$L$6)*G94</f>
        <v>0.62001283393628659</v>
      </c>
    </row>
    <row r="95" spans="2:11">
      <c r="B95" s="21" t="s">
        <v>106</v>
      </c>
      <c r="C95" s="22" t="s">
        <v>82</v>
      </c>
      <c r="D95" s="22" t="s">
        <v>10</v>
      </c>
      <c r="E95" s="24" t="s">
        <v>49</v>
      </c>
      <c r="F95" s="25">
        <v>6.14799176</v>
      </c>
      <c r="G95" s="25">
        <v>4.0243265470000003</v>
      </c>
      <c r="H95" s="23">
        <f>VLOOKUP(C95,LookupResPercents!$B$3:$C$52,2,0)</f>
        <v>0.90961186592439758</v>
      </c>
      <c r="I95" s="23">
        <f>'Tranche-Outcome_Analysis (ICE1)'!I95</f>
        <v>9.0388134075602422E-2</v>
      </c>
      <c r="J95" s="37">
        <f>SUMPRODUCT($H95:$I95,README!$K$6:$L$6)*F95</f>
        <v>4.8859327523427476</v>
      </c>
      <c r="K95" s="37">
        <f>SUMPRODUCT($H95:$I95,README!$K$6:$L$6)*G95</f>
        <v>3.198213278364852</v>
      </c>
    </row>
    <row r="96" spans="2:11">
      <c r="B96" s="21" t="s">
        <v>106</v>
      </c>
      <c r="C96" s="22" t="s">
        <v>83</v>
      </c>
      <c r="D96" s="22" t="s">
        <v>10</v>
      </c>
      <c r="E96" s="24" t="s">
        <v>49</v>
      </c>
      <c r="F96" s="25">
        <v>4.3671118780000002</v>
      </c>
      <c r="G96" s="25">
        <v>2.7750111099999999</v>
      </c>
      <c r="H96" s="23">
        <f>VLOOKUP(C96,LookupResPercents!$B$3:$C$52,2,0)</f>
        <v>0.89515443468404643</v>
      </c>
      <c r="I96" s="23">
        <f>'Tranche-Outcome_Analysis (ICE1)'!I96</f>
        <v>0.10484556531595357</v>
      </c>
      <c r="J96" s="37">
        <f>SUMPRODUCT($H96:$I96,README!$K$6:$L$6)*F96</f>
        <v>4.0052089461502565</v>
      </c>
      <c r="K96" s="37">
        <f>SUMPRODUCT($H96:$I96,README!$K$6:$L$6)*G96</f>
        <v>2.5450457038733902</v>
      </c>
    </row>
    <row r="97" spans="2:11">
      <c r="B97" s="21" t="s">
        <v>106</v>
      </c>
      <c r="C97" s="22" t="s">
        <v>84</v>
      </c>
      <c r="D97" s="22" t="s">
        <v>10</v>
      </c>
      <c r="E97" s="24" t="s">
        <v>49</v>
      </c>
      <c r="F97" s="25">
        <v>0.23062617566645299</v>
      </c>
      <c r="G97" s="25">
        <v>0.15093431845335509</v>
      </c>
      <c r="H97" s="23">
        <f>VLOOKUP(C97,LookupResPercents!$B$3:$C$52,2,0)</f>
        <v>0.74285714285714199</v>
      </c>
      <c r="I97" s="23">
        <f>'Tranche-Outcome_Analysis (ICE1)'!I97</f>
        <v>0.25714285714285801</v>
      </c>
      <c r="J97" s="37">
        <f>SUMPRODUCT($H97:$I97,README!$K$6:$L$6)*F97</f>
        <v>0.50890378909928502</v>
      </c>
      <c r="K97" s="37">
        <f>SUMPRODUCT($H97:$I97,README!$K$6:$L$6)*G97</f>
        <v>0.33305433064597062</v>
      </c>
    </row>
    <row r="98" spans="2:11">
      <c r="B98" s="21" t="s">
        <v>106</v>
      </c>
      <c r="C98" s="22" t="s">
        <v>85</v>
      </c>
      <c r="D98" s="22" t="s">
        <v>10</v>
      </c>
      <c r="E98" s="24" t="s">
        <v>49</v>
      </c>
      <c r="F98" s="25">
        <v>124.4719530908074</v>
      </c>
      <c r="G98" s="25">
        <v>103.0679578612378</v>
      </c>
      <c r="H98" s="23">
        <f>VLOOKUP(C98,LookupResPercents!$B$3:$C$52,2,0)</f>
        <v>0.86619315884167802</v>
      </c>
      <c r="I98" s="23">
        <f>'Tranche-Outcome_Analysis (ICE1)'!I98</f>
        <v>0.13380684115832198</v>
      </c>
      <c r="J98" s="37">
        <f>SUMPRODUCT($H98:$I98,README!$K$6:$L$6)*F98</f>
        <v>144.67903893322057</v>
      </c>
      <c r="K98" s="37">
        <f>SUMPRODUCT($H98:$I98,README!$K$6:$L$6)*G98</f>
        <v>119.80026598678668</v>
      </c>
    </row>
    <row r="99" spans="2:11">
      <c r="B99" s="21" t="s">
        <v>106</v>
      </c>
      <c r="C99" s="22" t="s">
        <v>86</v>
      </c>
      <c r="D99" s="22" t="s">
        <v>10</v>
      </c>
      <c r="E99" s="24" t="s">
        <v>49</v>
      </c>
      <c r="F99" s="25">
        <v>4.7598255320272056</v>
      </c>
      <c r="G99" s="25">
        <v>3.3879909463563211</v>
      </c>
      <c r="H99" s="23">
        <f>VLOOKUP(C99,LookupResPercents!$B$3:$C$52,2,0)</f>
        <v>0.81512605042016795</v>
      </c>
      <c r="I99" s="23">
        <f>'Tranche-Outcome_Analysis (ICE1)'!I99</f>
        <v>0.18487394957983205</v>
      </c>
      <c r="J99" s="37">
        <f>SUMPRODUCT($H99:$I99,README!$K$6:$L$6)*F99</f>
        <v>7.5906041248202065</v>
      </c>
      <c r="K99" s="37">
        <f>SUMPRODUCT($H99:$I99,README!$K$6:$L$6)*G99</f>
        <v>5.4029077072732541</v>
      </c>
    </row>
    <row r="100" spans="2:11">
      <c r="B100" s="21" t="s">
        <v>106</v>
      </c>
      <c r="C100" s="22" t="s">
        <v>87</v>
      </c>
      <c r="D100" s="22" t="s">
        <v>10</v>
      </c>
      <c r="E100" s="24" t="s">
        <v>49</v>
      </c>
      <c r="F100" s="25">
        <v>1.69933385876827</v>
      </c>
      <c r="G100" s="25">
        <v>1.21540210075192</v>
      </c>
      <c r="H100" s="23">
        <f>VLOOKUP(C100,LookupResPercents!$B$3:$C$52,2,0)</f>
        <v>0.86714727085478804</v>
      </c>
      <c r="I100" s="23">
        <f>'Tranche-Outcome_Analysis (ICE1)'!I100</f>
        <v>0.13285272914521196</v>
      </c>
      <c r="J100" s="37">
        <f>SUMPRODUCT($H100:$I100,README!$K$6:$L$6)*F100</f>
        <v>1.9614800672245263</v>
      </c>
      <c r="K100" s="37">
        <f>SUMPRODUCT($H100:$I100,README!$K$6:$L$6)*G100</f>
        <v>1.4028950120582511</v>
      </c>
    </row>
    <row r="101" spans="2:11">
      <c r="B101" s="21" t="s">
        <v>106</v>
      </c>
      <c r="C101" s="22" t="s">
        <v>88</v>
      </c>
      <c r="D101" s="22" t="s">
        <v>10</v>
      </c>
      <c r="E101" s="24" t="s">
        <v>49</v>
      </c>
      <c r="F101" s="25">
        <v>5.8159732827539106</v>
      </c>
      <c r="G101" s="25">
        <v>4.1624484829593333</v>
      </c>
      <c r="H101" s="23">
        <f>VLOOKUP(C101,LookupResPercents!$B$3:$C$52,2,0)</f>
        <v>0.83802816901408395</v>
      </c>
      <c r="I101" s="23">
        <f>'Tranche-Outcome_Analysis (ICE1)'!I101</f>
        <v>0.16197183098591605</v>
      </c>
      <c r="J101" s="37">
        <f>SUMPRODUCT($H101:$I101,README!$K$6:$L$6)*F101</f>
        <v>8.1470907845743952</v>
      </c>
      <c r="K101" s="37">
        <f>SUMPRODUCT($H101:$I101,README!$K$6:$L$6)*G101</f>
        <v>5.8308118053675306</v>
      </c>
    </row>
    <row r="102" spans="2:11">
      <c r="B102" s="21" t="s">
        <v>106</v>
      </c>
      <c r="C102" s="22" t="s">
        <v>89</v>
      </c>
      <c r="D102" s="22" t="s">
        <v>10</v>
      </c>
      <c r="E102" s="24" t="s">
        <v>49</v>
      </c>
      <c r="F102" s="25">
        <v>0.91099118715596905</v>
      </c>
      <c r="G102" s="25">
        <v>0.66812947750481366</v>
      </c>
      <c r="H102" s="23">
        <f>VLOOKUP(C102,LookupResPercents!$B$3:$C$52,2,0)</f>
        <v>0.79531722054380605</v>
      </c>
      <c r="I102" s="23">
        <f>'Tranche-Outcome_Analysis (ICE1)'!I102</f>
        <v>0.20468277945619395</v>
      </c>
      <c r="J102" s="37">
        <f>SUMPRODUCT($H102:$I102,README!$K$6:$L$6)*F102</f>
        <v>1.6055698569503924</v>
      </c>
      <c r="K102" s="37">
        <f>SUMPRODUCT($H102:$I102,README!$K$6:$L$6)*G102</f>
        <v>1.1775399858375186</v>
      </c>
    </row>
    <row r="103" spans="2:11">
      <c r="B103" s="21" t="s">
        <v>106</v>
      </c>
      <c r="C103" s="22" t="s">
        <v>90</v>
      </c>
      <c r="D103" s="22" t="s">
        <v>10</v>
      </c>
      <c r="E103" s="24" t="s">
        <v>49</v>
      </c>
      <c r="F103" s="25">
        <v>1.2390412128115289</v>
      </c>
      <c r="G103" s="25">
        <v>0.95549786578722551</v>
      </c>
      <c r="H103" s="23">
        <f>VLOOKUP(C103,LookupResPercents!$B$3:$C$52,2,0)</f>
        <v>0.87982261640798198</v>
      </c>
      <c r="I103" s="23">
        <f>'Tranche-Outcome_Analysis (ICE1)'!I103</f>
        <v>0.12017738359201802</v>
      </c>
      <c r="J103" s="37">
        <f>SUMPRODUCT($H103:$I103,README!$K$6:$L$6)*F103</f>
        <v>1.2972056083385997</v>
      </c>
      <c r="K103" s="37">
        <f>SUMPRODUCT($H103:$I103,README!$K$6:$L$6)*G103</f>
        <v>1.0003518667811164</v>
      </c>
    </row>
    <row r="104" spans="2:11">
      <c r="B104" s="21" t="s">
        <v>106</v>
      </c>
      <c r="C104" s="22" t="s">
        <v>91</v>
      </c>
      <c r="D104" s="22" t="s">
        <v>10</v>
      </c>
      <c r="E104" s="24" t="s">
        <v>49</v>
      </c>
      <c r="F104" s="25">
        <v>1.8380649568652321</v>
      </c>
      <c r="G104" s="25">
        <v>1.421364265801875</v>
      </c>
      <c r="H104" s="23">
        <f>VLOOKUP(C104,LookupResPercents!$B$3:$C$52,2,0)</f>
        <v>0.89011075327939604</v>
      </c>
      <c r="I104" s="23">
        <f>'Tranche-Outcome_Analysis (ICE1)'!I104</f>
        <v>0.10988924672060396</v>
      </c>
      <c r="J104" s="37">
        <f>SUMPRODUCT($H104:$I104,README!$K$6:$L$6)*F104</f>
        <v>1.7642378290532339</v>
      </c>
      <c r="K104" s="37">
        <f>SUMPRODUCT($H104:$I104,README!$K$6:$L$6)*G104</f>
        <v>1.3642742043615406</v>
      </c>
    </row>
    <row r="105" spans="2:11">
      <c r="B105" s="21" t="s">
        <v>106</v>
      </c>
      <c r="C105" s="22" t="s">
        <v>92</v>
      </c>
      <c r="D105" s="22" t="s">
        <v>10</v>
      </c>
      <c r="E105" s="24" t="s">
        <v>49</v>
      </c>
      <c r="F105" s="25">
        <v>4.0049226327162044</v>
      </c>
      <c r="G105" s="25">
        <v>3.2017547262458508</v>
      </c>
      <c r="H105" s="23">
        <f>VLOOKUP(C105,LookupResPercents!$B$3:$C$52,2,0)</f>
        <v>0.90405620716794899</v>
      </c>
      <c r="I105" s="23">
        <f>'Tranche-Outcome_Analysis (ICE1)'!I105</f>
        <v>9.5943792832051011E-2</v>
      </c>
      <c r="J105" s="37">
        <f>SUMPRODUCT($H105:$I105,README!$K$6:$L$6)*F105</f>
        <v>3.3711812442714013</v>
      </c>
      <c r="K105" s="37">
        <f>SUMPRODUCT($H105:$I105,README!$K$6:$L$6)*G105</f>
        <v>2.6951071148550167</v>
      </c>
    </row>
    <row r="106" spans="2:11">
      <c r="B106" s="21" t="s">
        <v>106</v>
      </c>
      <c r="C106" s="22" t="s">
        <v>93</v>
      </c>
      <c r="D106" s="22" t="s">
        <v>10</v>
      </c>
      <c r="E106" s="24" t="s">
        <v>49</v>
      </c>
      <c r="F106" s="25">
        <v>25.743593291695731</v>
      </c>
      <c r="G106" s="25">
        <v>20.093894929414681</v>
      </c>
      <c r="H106" s="23">
        <f>VLOOKUP(C106,LookupResPercents!$B$3:$C$52,2,0)</f>
        <v>0.91095155874108202</v>
      </c>
      <c r="I106" s="23">
        <f>'Tranche-Outcome_Analysis (ICE1)'!I106</f>
        <v>8.9048441258917976E-2</v>
      </c>
      <c r="J106" s="37">
        <f>SUMPRODUCT($H106:$I106,README!$K$6:$L$6)*F106</f>
        <v>20.166940417152389</v>
      </c>
      <c r="K106" s="37">
        <f>SUMPRODUCT($H106:$I106,README!$K$6:$L$6)*G106</f>
        <v>15.741096326313725</v>
      </c>
    </row>
    <row r="107" spans="2:11">
      <c r="B107" s="21" t="s">
        <v>106</v>
      </c>
      <c r="C107" s="22" t="s">
        <v>94</v>
      </c>
      <c r="D107" s="22" t="s">
        <v>10</v>
      </c>
      <c r="E107" s="24" t="s">
        <v>49</v>
      </c>
      <c r="F107" s="25">
        <v>18.394897724144339</v>
      </c>
      <c r="G107" s="25">
        <v>15.82278112698336</v>
      </c>
      <c r="H107" s="23">
        <f>VLOOKUP(C107,LookupResPercents!$B$3:$C$52,2,0)</f>
        <v>0.88113422885309445</v>
      </c>
      <c r="I107" s="23">
        <f>'Tranche-Outcome_Analysis (ICE1)'!I107</f>
        <v>0.11886577114690555</v>
      </c>
      <c r="J107" s="37">
        <f>SUMPRODUCT($H107:$I107,README!$K$6:$L$6)*F107</f>
        <v>19.054129669650781</v>
      </c>
      <c r="K107" s="37">
        <f>SUMPRODUCT($H107:$I107,README!$K$6:$L$6)*G107</f>
        <v>16.389834173001265</v>
      </c>
    </row>
    <row r="108" spans="2:11">
      <c r="B108" s="21" t="s">
        <v>106</v>
      </c>
      <c r="C108" s="22" t="s">
        <v>95</v>
      </c>
      <c r="D108" s="22" t="s">
        <v>10</v>
      </c>
      <c r="E108" s="24" t="s">
        <v>49</v>
      </c>
      <c r="F108" s="25">
        <v>4.5607863976601939</v>
      </c>
      <c r="G108" s="25">
        <v>4.5283351968740941</v>
      </c>
      <c r="H108" s="23">
        <f>VLOOKUP(C108,LookupResPercents!$B$3:$C$52,2,0)</f>
        <v>0.88113422885309445</v>
      </c>
      <c r="I108" s="23">
        <f>'Tranche-Outcome_Analysis (ICE1)'!I108</f>
        <v>0.11886577114690555</v>
      </c>
      <c r="J108" s="37">
        <f>SUMPRODUCT($H108:$I108,README!$K$6:$L$6)*F108</f>
        <v>4.7242347698695433</v>
      </c>
      <c r="K108" s="37">
        <f>SUMPRODUCT($H108:$I108,README!$K$6:$L$6)*G108</f>
        <v>4.6906205907103606</v>
      </c>
    </row>
    <row r="109" spans="2:11">
      <c r="B109" s="21" t="s">
        <v>106</v>
      </c>
      <c r="C109" s="22" t="s">
        <v>96</v>
      </c>
      <c r="D109" s="22" t="s">
        <v>10</v>
      </c>
      <c r="E109" s="24" t="s">
        <v>49</v>
      </c>
      <c r="F109" s="25">
        <v>1.66295783172173</v>
      </c>
      <c r="G109" s="25">
        <v>1.2038445464331371</v>
      </c>
      <c r="H109" s="23">
        <f>VLOOKUP(C109,LookupResPercents!$B$3:$C$52,2,0)</f>
        <v>0.88327985558066646</v>
      </c>
      <c r="I109" s="23">
        <f>'Tranche-Outcome_Analysis (ICE1)'!I109</f>
        <v>0.11672014441933354</v>
      </c>
      <c r="J109" s="37">
        <f>SUMPRODUCT($H109:$I109,README!$K$6:$L$6)*F109</f>
        <v>1.6923438409441547</v>
      </c>
      <c r="K109" s="37">
        <f>SUMPRODUCT($H109:$I109,README!$K$6:$L$6)*G109</f>
        <v>1.225117597540647</v>
      </c>
    </row>
    <row r="110" spans="2:11">
      <c r="B110" s="21" t="s">
        <v>106</v>
      </c>
      <c r="C110" s="22" t="s">
        <v>97</v>
      </c>
      <c r="D110" s="22" t="s">
        <v>10</v>
      </c>
      <c r="E110" s="24" t="s">
        <v>49</v>
      </c>
      <c r="F110" s="25">
        <v>12.257010869663141</v>
      </c>
      <c r="G110" s="25">
        <v>8.8777540343701027</v>
      </c>
      <c r="H110" s="23">
        <f>VLOOKUP(C110,LookupResPercents!$B$3:$C$52,2,0)</f>
        <v>0.88327985558066646</v>
      </c>
      <c r="I110" s="23">
        <f>'Tranche-Outcome_Analysis (ICE1)'!I110</f>
        <v>0.11672014441933354</v>
      </c>
      <c r="J110" s="37">
        <f>SUMPRODUCT($H110:$I110,README!$K$6:$L$6)*F110</f>
        <v>12.473603634425173</v>
      </c>
      <c r="K110" s="37">
        <f>SUMPRODUCT($H110:$I110,README!$K$6:$L$6)*G110</f>
        <v>9.034632192644457</v>
      </c>
    </row>
    <row r="111" spans="2:11">
      <c r="B111" s="21" t="s">
        <v>106</v>
      </c>
      <c r="C111" s="22" t="s">
        <v>98</v>
      </c>
      <c r="D111" s="22" t="s">
        <v>10</v>
      </c>
      <c r="E111" s="24" t="s">
        <v>49</v>
      </c>
      <c r="F111" s="25">
        <v>6.4273724070795</v>
      </c>
      <c r="G111" s="25">
        <v>5.5608036875858273</v>
      </c>
      <c r="H111" s="23">
        <f>VLOOKUP(C111,LookupResPercents!$B$3:$C$52,2,0)</f>
        <v>0.88741218867824878</v>
      </c>
      <c r="I111" s="23">
        <f>'Tranche-Outcome_Analysis (ICE1)'!I111</f>
        <v>0.11258781132175122</v>
      </c>
      <c r="J111" s="37">
        <f>SUMPRODUCT($H111:$I111,README!$K$6:$L$6)*F111</f>
        <v>6.3160684996944383</v>
      </c>
      <c r="K111" s="37">
        <f>SUMPRODUCT($H111:$I111,README!$K$6:$L$6)*G111</f>
        <v>5.4645062989441131</v>
      </c>
    </row>
    <row r="112" spans="2:11">
      <c r="D112"/>
      <c r="F112" s="50">
        <f>SUM(F62:F111)</f>
        <v>278.01671134953676</v>
      </c>
      <c r="G112" s="47">
        <f>SUM(G62:G111)</f>
        <v>220.77774871775969</v>
      </c>
      <c r="H112" s="52"/>
      <c r="I112" s="52"/>
      <c r="J112" s="44">
        <f>SUM(J62:J111)</f>
        <v>285.92041793930838</v>
      </c>
      <c r="K112" s="44">
        <f>SUM(K62:K111)</f>
        <v>228.06728972336174</v>
      </c>
    </row>
    <row r="113" spans="2:15" ht="60">
      <c r="D113"/>
      <c r="I113" s="30" t="s">
        <v>99</v>
      </c>
      <c r="J113" s="20">
        <f>J112/F112-1</f>
        <v>2.8428890304492027E-2</v>
      </c>
      <c r="K113" s="20">
        <f>K112/G112-1</f>
        <v>3.301755293700781E-2</v>
      </c>
      <c r="L113" t="s">
        <v>100</v>
      </c>
    </row>
    <row r="119" spans="2:15">
      <c r="B119" s="13" t="s">
        <v>107</v>
      </c>
      <c r="H119" s="13" t="s">
        <v>33</v>
      </c>
    </row>
    <row r="120" spans="2:15">
      <c r="B120" s="15" t="s">
        <v>108</v>
      </c>
      <c r="C120" s="16" t="s">
        <v>109</v>
      </c>
      <c r="H120" s="13"/>
    </row>
    <row r="121" spans="2:15" ht="66" customHeight="1">
      <c r="B121" s="9" t="s">
        <v>37</v>
      </c>
      <c r="C121" s="17" t="s">
        <v>38</v>
      </c>
      <c r="D121" s="17" t="s">
        <v>39</v>
      </c>
      <c r="E121" s="9" t="s">
        <v>40</v>
      </c>
      <c r="F121" s="58" t="s">
        <v>102</v>
      </c>
      <c r="G121" s="58" t="s">
        <v>103</v>
      </c>
      <c r="H121" s="9" t="s">
        <v>43</v>
      </c>
      <c r="I121" s="9" t="s">
        <v>44</v>
      </c>
      <c r="J121" s="9" t="s">
        <v>110</v>
      </c>
      <c r="K121" s="9" t="s">
        <v>105</v>
      </c>
      <c r="M121" s="2" t="s">
        <v>193</v>
      </c>
      <c r="N121" s="5" t="s">
        <v>111</v>
      </c>
      <c r="O121" s="2" t="s">
        <v>112</v>
      </c>
    </row>
    <row r="122" spans="2:15">
      <c r="B122" s="10" t="s">
        <v>106</v>
      </c>
      <c r="C122" s="18" t="s">
        <v>113</v>
      </c>
      <c r="D122" s="18" t="s">
        <v>114</v>
      </c>
      <c r="E122" s="10" t="s">
        <v>49</v>
      </c>
      <c r="F122" s="56">
        <v>286.79584907420951</v>
      </c>
      <c r="G122" s="56">
        <v>198.4994257453441</v>
      </c>
      <c r="H122" s="54">
        <f>VLOOKUP(C122,LookupResPercents!$F$3:$G$6,2,0)</f>
        <v>0.89103542993248197</v>
      </c>
      <c r="I122" s="54">
        <f>1-H122</f>
        <v>0.10896457006751803</v>
      </c>
      <c r="J122" s="56">
        <f>SUMPRODUCT($H122:$I122,README!$K$6:$L$6)*F122/(SUM($M$122:$M$133)/SUMPRODUCT($M$122:$M$133,$N$122:$N$133))*SUMPRODUCT($M$122:$M$133,$O$122:$O$133)/SUMPRODUCT($M$122:$M$133,$N$122:$N$133,$O$122:$O$133)</f>
        <v>61.207573785530897</v>
      </c>
      <c r="K122" s="56">
        <f>SUMPRODUCT($H122:$I122,README!$K$6:$L$6)*G122*SUMPRODUCT($M$122:$M$133,$N$122:$N$133)/(SUM($M$122:$M$133))*SUMPRODUCT($M$122:$M$133,$O$122:$O$133)/SUMPRODUCT($M$122:$M$133,$N$122:$N$133,$O$122:$O$133)</f>
        <v>42.363473135728299</v>
      </c>
      <c r="M122" s="81">
        <v>1311402210</v>
      </c>
      <c r="N122" s="82">
        <v>1</v>
      </c>
      <c r="O122" s="83">
        <f>SUMPRODUCT(H122:I122,README!$K$4:$L$4)</f>
        <v>2.58945404865494</v>
      </c>
    </row>
    <row r="123" spans="2:15">
      <c r="B123" s="10" t="s">
        <v>106</v>
      </c>
      <c r="C123" s="18" t="s">
        <v>115</v>
      </c>
      <c r="D123" s="18" t="s">
        <v>114</v>
      </c>
      <c r="E123" s="10" t="s">
        <v>49</v>
      </c>
      <c r="F123" s="56">
        <v>181.05657353807121</v>
      </c>
      <c r="G123" s="56">
        <v>125.4400035518035</v>
      </c>
      <c r="H123" s="54">
        <f>VLOOKUP(C123,LookupResPercents!$F$3:$G$6,2,0)</f>
        <v>0.95016148223695396</v>
      </c>
      <c r="I123" s="54">
        <f>1-H123</f>
        <v>4.9838517763046042E-2</v>
      </c>
      <c r="J123" s="56">
        <f>SUMPRODUCT($H123:$I123,README!$K$6:$L$6)*F123/(SUM($M$122:$M$133)/SUMPRODUCT($M$122:$M$133,$N$122:$N$133))*SUMPRODUCT($M$122:$M$133,$O$122:$O$133)/SUMPRODUCT($M$122:$M$133,$N$122:$N$133,$O$122:$O$133)</f>
        <v>18.321428119826884</v>
      </c>
      <c r="K123" s="56">
        <f>SUMPRODUCT($H123:$I123,README!$K$6:$L$6)*G123*SUMPRODUCT($M$122:$M$133,$N$122:$N$133)/(SUM($M$122:$M$133))*SUMPRODUCT($M$122:$M$133,$O$122:$O$133)/SUMPRODUCT($M$122:$M$133,$N$122:$N$133,$O$122:$O$133)</f>
        <v>12.693491120011396</v>
      </c>
      <c r="M123" s="81">
        <v>415973040</v>
      </c>
      <c r="N123" s="82">
        <v>2</v>
      </c>
      <c r="O123" s="83">
        <f>SUMPRODUCT(H123:I123,README!$K$4:$L$4)</f>
        <v>1.2277810640829503</v>
      </c>
    </row>
    <row r="124" spans="2:15">
      <c r="B124" s="10" t="s">
        <v>106</v>
      </c>
      <c r="C124" s="18" t="s">
        <v>116</v>
      </c>
      <c r="D124" s="18" t="s">
        <v>114</v>
      </c>
      <c r="E124" s="10" t="s">
        <v>49</v>
      </c>
      <c r="F124" s="56">
        <v>121.18392610349581</v>
      </c>
      <c r="G124" s="56">
        <v>83.958907560169806</v>
      </c>
      <c r="H124" s="54">
        <f>VLOOKUP(C124,LookupResPercents!$F$3:$G$6,2,0)</f>
        <v>0.99990000000000001</v>
      </c>
      <c r="I124" s="54">
        <f>1-H124</f>
        <v>9.9999999999988987E-5</v>
      </c>
      <c r="J124" s="56">
        <f>SUMPRODUCT($H124:$I124,README!$K$6:$L$6)*F124/(SUM($M$122:$M$133)/SUMPRODUCT($M$122:$M$133,$N$122:$N$133))*SUMPRODUCT($M$122:$M$133,$O$122:$O$133)/SUMPRODUCT($M$122:$M$133,$N$122:$N$133,$O$122:$O$133)</f>
        <v>0.82202453343320048</v>
      </c>
      <c r="K124" s="56">
        <f>SUMPRODUCT($H124:$I124,README!$K$6:$L$6)*G124*SUMPRODUCT($M$122:$M$133,$N$122:$N$133)/(SUM($M$122:$M$133))*SUMPRODUCT($M$122:$M$133,$O$122:$O$133)/SUMPRODUCT($M$122:$M$133,$N$122:$N$133,$O$122:$O$133)</f>
        <v>0.56951680007270256</v>
      </c>
      <c r="M124" s="81">
        <v>111366840</v>
      </c>
      <c r="N124" s="82">
        <v>5</v>
      </c>
      <c r="O124" s="83">
        <f>SUMPRODUCT(H124:I124,README!$K$4:$L$4)</f>
        <v>8.2302999999999751E-2</v>
      </c>
    </row>
    <row r="125" spans="2:15">
      <c r="B125" s="10" t="s">
        <v>106</v>
      </c>
      <c r="C125" s="18" t="s">
        <v>113</v>
      </c>
      <c r="D125" s="18" t="s">
        <v>117</v>
      </c>
      <c r="E125" s="10" t="s">
        <v>49</v>
      </c>
      <c r="F125" s="56">
        <v>71.102053831613119</v>
      </c>
      <c r="G125" s="56">
        <v>49.211719418009316</v>
      </c>
      <c r="H125" s="54">
        <f>VLOOKUP(C125,LookupResPercents!$F$3:$G$6,2,0)</f>
        <v>0.89103542993248197</v>
      </c>
      <c r="I125" s="54">
        <f>1-H125</f>
        <v>0.10896457006751803</v>
      </c>
      <c r="J125" s="56">
        <f>SUMPRODUCT($H125:$I125,README!$K$6:$L$6)*F125/(SUM($M$122:$M$133)/SUMPRODUCT($M$122:$M$133,$N$122:$N$133))*SUMPRODUCT($M$122:$M$133,$O$122:$O$133)/SUMPRODUCT($M$122:$M$133,$N$122:$N$133,$O$122:$O$133)</f>
        <v>15.174502072640381</v>
      </c>
      <c r="K125" s="56">
        <f>SUMPRODUCT($H125:$I125,README!$K$6:$L$6)*G125*SUMPRODUCT($M$122:$M$133,$N$122:$N$133)/(SUM($M$122:$M$133))*SUMPRODUCT($M$122:$M$133,$O$122:$O$133)/SUMPRODUCT($M$122:$M$133,$N$122:$N$133,$O$122:$O$133)</f>
        <v>10.502697152395848</v>
      </c>
      <c r="M125" s="81">
        <v>325121130</v>
      </c>
      <c r="N125" s="82">
        <v>1</v>
      </c>
      <c r="O125" s="83">
        <f>SUMPRODUCT(H125:I125,README!$K$4:$L$4)</f>
        <v>2.58945404865494</v>
      </c>
    </row>
    <row r="126" spans="2:15">
      <c r="B126" s="10" t="s">
        <v>106</v>
      </c>
      <c r="C126" s="18" t="s">
        <v>115</v>
      </c>
      <c r="D126" s="18" t="s">
        <v>117</v>
      </c>
      <c r="E126" s="10" t="s">
        <v>49</v>
      </c>
      <c r="F126" s="56">
        <v>47.257170087091318</v>
      </c>
      <c r="G126" s="56">
        <v>32.740813922044268</v>
      </c>
      <c r="H126" s="54">
        <f>VLOOKUP(C126,LookupResPercents!$F$3:$G$6,2,0)</f>
        <v>0.95016148223695396</v>
      </c>
      <c r="I126" s="54">
        <f>1-H126</f>
        <v>4.9838517763046042E-2</v>
      </c>
      <c r="J126" s="56">
        <f>SUMPRODUCT($H126:$I126,README!$K$6:$L$6)*F126/(SUM($M$122:$M$133)/SUMPRODUCT($M$122:$M$133,$N$122:$N$133))*SUMPRODUCT($M$122:$M$133,$O$122:$O$133)/SUMPRODUCT($M$122:$M$133,$N$122:$N$133,$O$122:$O$133)</f>
        <v>4.7820348523000122</v>
      </c>
      <c r="K126" s="56">
        <f>SUMPRODUCT($H126:$I126,README!$K$6:$L$6)*G126*SUMPRODUCT($M$122:$M$133,$N$122:$N$133)/(SUM($M$122:$M$133))*SUMPRODUCT($M$122:$M$133,$O$122:$O$133)/SUMPRODUCT($M$122:$M$133,$N$122:$N$133,$O$122:$O$133)</f>
        <v>3.3130996413738476</v>
      </c>
      <c r="M126" s="81">
        <v>108572190</v>
      </c>
      <c r="N126" s="82">
        <v>2</v>
      </c>
      <c r="O126" s="83">
        <f>SUMPRODUCT(H126:I126,README!$K$4:$L$4)</f>
        <v>1.2277810640829503</v>
      </c>
    </row>
    <row r="127" spans="2:15">
      <c r="B127" s="10" t="s">
        <v>106</v>
      </c>
      <c r="C127" s="18" t="s">
        <v>113</v>
      </c>
      <c r="D127" s="18" t="s">
        <v>119</v>
      </c>
      <c r="E127" s="10" t="s">
        <v>49</v>
      </c>
      <c r="F127" s="56">
        <v>88.608883617521371</v>
      </c>
      <c r="G127" s="56">
        <v>61.328685790925967</v>
      </c>
      <c r="H127" s="54">
        <f>VLOOKUP(C127,LookupResPercents!$F$3:$G$6,2,0)</f>
        <v>0.89103542993248197</v>
      </c>
      <c r="I127" s="54">
        <f>1-H127</f>
        <v>0.10896457006751803</v>
      </c>
      <c r="J127" s="56">
        <f>SUMPRODUCT($H127:$I127,README!$K$6:$L$6)*F127/(SUM($M$122:$M$133)/SUMPRODUCT($M$122:$M$133,$N$122:$N$133))*SUMPRODUCT($M$122:$M$133,$O$122:$O$133)/SUMPRODUCT($M$122:$M$133,$N$122:$N$133,$O$122:$O$133)</f>
        <v>18.910785492817922</v>
      </c>
      <c r="K127" s="56">
        <f>SUMPRODUCT($H127:$I127,README!$K$6:$L$6)*G127*SUMPRODUCT($M$122:$M$133,$N$122:$N$133)/(SUM($M$122:$M$133))*SUMPRODUCT($M$122:$M$133,$O$122:$O$133)/SUMPRODUCT($M$122:$M$133,$N$122:$N$133,$O$122:$O$133)</f>
        <v>13.088683371238185</v>
      </c>
      <c r="M127" s="81">
        <v>405172830</v>
      </c>
      <c r="N127" s="82">
        <v>1</v>
      </c>
      <c r="O127" s="83">
        <f>SUMPRODUCT(H127:I127,README!$K$4:$L$4)</f>
        <v>2.58945404865494</v>
      </c>
    </row>
    <row r="128" spans="2:15">
      <c r="B128" s="10" t="s">
        <v>106</v>
      </c>
      <c r="C128" s="18" t="s">
        <v>118</v>
      </c>
      <c r="D128" s="18" t="s">
        <v>114</v>
      </c>
      <c r="E128" s="10" t="s">
        <v>49</v>
      </c>
      <c r="F128" s="56">
        <v>429.0363758561333</v>
      </c>
      <c r="G128" s="56">
        <v>296.94807127166513</v>
      </c>
      <c r="H128" s="54">
        <f>VLOOKUP(C128,LookupResPercents!$F$3:$G$6,2,0)</f>
        <v>0</v>
      </c>
      <c r="I128" s="54">
        <f>1-H128</f>
        <v>1</v>
      </c>
      <c r="J128" s="56">
        <f>SUMPRODUCT($H128:$I128,README!$K$6:$L$6)*F128/(SUM($M$122:$M$133)/SUMPRODUCT($M$122:$M$133,$N$122:$N$133))*SUMPRODUCT($M$122:$M$133,$O$122:$O$133)/SUMPRODUCT($M$122:$M$133,$N$122:$N$133,$O$122:$O$133)</f>
        <v>817.18080302326371</v>
      </c>
      <c r="K128" s="56">
        <f>SUMPRODUCT($H128:$I128,README!$K$6:$L$6)*G128*SUMPRODUCT($M$122:$M$133,$N$122:$N$133)/(SUM($M$122:$M$133))*SUMPRODUCT($M$122:$M$133,$O$122:$O$133)/SUMPRODUCT($M$122:$M$133,$N$122:$N$133,$O$122:$O$133)</f>
        <v>565.59368154685058</v>
      </c>
      <c r="M128" s="81">
        <v>19618110</v>
      </c>
      <c r="N128" s="82">
        <v>100</v>
      </c>
      <c r="O128" s="83">
        <f>SUMPRODUCT(H128:I128,README!$K$4:$L$4)</f>
        <v>23.11</v>
      </c>
    </row>
    <row r="129" spans="2:15">
      <c r="B129" s="10" t="s">
        <v>106</v>
      </c>
      <c r="C129" s="18" t="s">
        <v>116</v>
      </c>
      <c r="D129" s="18" t="s">
        <v>117</v>
      </c>
      <c r="E129" s="10" t="s">
        <v>49</v>
      </c>
      <c r="F129" s="56">
        <v>31.756889385246719</v>
      </c>
      <c r="G129" s="56">
        <v>22.001876206068491</v>
      </c>
      <c r="H129" s="54">
        <f>VLOOKUP(C129,LookupResPercents!$F$3:$G$6,2,0)</f>
        <v>0.99990000000000001</v>
      </c>
      <c r="I129" s="54">
        <f>1-H129</f>
        <v>9.9999999999988987E-5</v>
      </c>
      <c r="J129" s="56">
        <f>SUMPRODUCT($H129:$I129,README!$K$6:$L$6)*F129/(SUM($M$122:$M$133)/SUMPRODUCT($M$122:$M$133,$N$122:$N$133))*SUMPRODUCT($M$122:$M$133,$O$122:$O$133)/SUMPRODUCT($M$122:$M$133,$N$122:$N$133,$O$122:$O$133)</f>
        <v>0.21541588079843652</v>
      </c>
      <c r="K129" s="56">
        <f>SUMPRODUCT($H129:$I129,README!$K$6:$L$6)*G129*SUMPRODUCT($M$122:$M$133,$N$122:$N$133)/(SUM($M$122:$M$133))*SUMPRODUCT($M$122:$M$133,$O$122:$O$133)/SUMPRODUCT($M$122:$M$133,$N$122:$N$133,$O$122:$O$133)</f>
        <v>0.14924489249095846</v>
      </c>
      <c r="M129" s="81">
        <v>29184270</v>
      </c>
      <c r="N129" s="82">
        <v>5</v>
      </c>
      <c r="O129" s="83">
        <f>SUMPRODUCT(H129:I129,README!$K$4:$L$4)</f>
        <v>8.2302999999999751E-2</v>
      </c>
    </row>
    <row r="130" spans="2:15">
      <c r="B130" s="10" t="s">
        <v>106</v>
      </c>
      <c r="C130" s="18" t="s">
        <v>115</v>
      </c>
      <c r="D130" s="18" t="s">
        <v>119</v>
      </c>
      <c r="E130" s="10" t="s">
        <v>49</v>
      </c>
      <c r="F130" s="56">
        <v>47.586905922494253</v>
      </c>
      <c r="G130" s="56">
        <v>32.969262210641787</v>
      </c>
      <c r="H130" s="54">
        <f>VLOOKUP(C130,LookupResPercents!$F$3:$G$6,2,0)</f>
        <v>0.95016148223695396</v>
      </c>
      <c r="I130" s="54">
        <f>1-H130</f>
        <v>4.9838517763046042E-2</v>
      </c>
      <c r="J130" s="56">
        <f>SUMPRODUCT($H130:$I130,README!$K$6:$L$6)*F130/(SUM($M$122:$M$133)/SUMPRODUCT($M$122:$M$133,$N$122:$N$133))*SUMPRODUCT($M$122:$M$133,$O$122:$O$133)/SUMPRODUCT($M$122:$M$133,$N$122:$N$133,$O$122:$O$133)</f>
        <v>4.815401392320144</v>
      </c>
      <c r="K130" s="56">
        <f>SUMPRODUCT($H130:$I130,README!$K$6:$L$6)*G130*SUMPRODUCT($M$122:$M$133,$N$122:$N$133)/(SUM($M$122:$M$133))*SUMPRODUCT($M$122:$M$133,$O$122:$O$133)/SUMPRODUCT($M$122:$M$133,$N$122:$N$133,$O$122:$O$133)</f>
        <v>3.3362167191846503</v>
      </c>
      <c r="M130" s="81">
        <v>109329750</v>
      </c>
      <c r="N130" s="82">
        <v>2</v>
      </c>
      <c r="O130" s="83">
        <f>SUMPRODUCT(H130:I130,README!$K$4:$L$4)</f>
        <v>1.2277810640829503</v>
      </c>
    </row>
    <row r="131" spans="2:15">
      <c r="B131" s="10" t="s">
        <v>106</v>
      </c>
      <c r="C131" s="18" t="s">
        <v>116</v>
      </c>
      <c r="D131" s="18" t="s">
        <v>119</v>
      </c>
      <c r="E131" s="10" t="s">
        <v>49</v>
      </c>
      <c r="F131" s="56">
        <v>28.322750464298021</v>
      </c>
      <c r="G131" s="56">
        <v>19.622628714396441</v>
      </c>
      <c r="H131" s="54">
        <f>VLOOKUP(C131,LookupResPercents!$F$3:$G$6,2,0)</f>
        <v>0.99990000000000001</v>
      </c>
      <c r="I131" s="54">
        <f>1-H131</f>
        <v>9.9999999999988987E-5</v>
      </c>
      <c r="J131" s="56">
        <f>SUMPRODUCT($H131:$I131,README!$K$6:$L$6)*F131/(SUM($M$122:$M$133)/SUMPRODUCT($M$122:$M$133,$N$122:$N$133))*SUMPRODUCT($M$122:$M$133,$O$122:$O$133)/SUMPRODUCT($M$122:$M$133,$N$122:$N$133,$O$122:$O$133)</f>
        <v>0.19212115405533081</v>
      </c>
      <c r="K131" s="56">
        <f>SUMPRODUCT($H131:$I131,README!$K$6:$L$6)*G131*SUMPRODUCT($M$122:$M$133,$N$122:$N$133)/(SUM($M$122:$M$133))*SUMPRODUCT($M$122:$M$133,$O$122:$O$133)/SUMPRODUCT($M$122:$M$133,$N$122:$N$133,$O$122:$O$133)</f>
        <v>0.13310578995360131</v>
      </c>
      <c r="M131" s="81">
        <v>26028330</v>
      </c>
      <c r="N131" s="82">
        <v>5</v>
      </c>
      <c r="O131" s="83">
        <f>SUMPRODUCT(H131:I131,README!$K$4:$L$4)</f>
        <v>8.2302999999999751E-2</v>
      </c>
    </row>
    <row r="132" spans="2:15">
      <c r="B132" s="10" t="s">
        <v>106</v>
      </c>
      <c r="C132" s="18" t="s">
        <v>118</v>
      </c>
      <c r="D132" s="18" t="s">
        <v>117</v>
      </c>
      <c r="E132" s="10" t="s">
        <v>49</v>
      </c>
      <c r="F132" s="56">
        <v>100.0466191554807</v>
      </c>
      <c r="G132" s="56">
        <v>69.245062347424096</v>
      </c>
      <c r="H132" s="54">
        <f>VLOOKUP(C132,LookupResPercents!$F$3:$G$6,2,0)</f>
        <v>0</v>
      </c>
      <c r="I132" s="54">
        <f>1-H132</f>
        <v>1</v>
      </c>
      <c r="J132" s="56">
        <f>SUMPRODUCT($H132:$I132,README!$K$6:$L$6)*F132/(SUM($M$122:$M$133)/SUMPRODUCT($M$122:$M$133,$N$122:$N$133))*SUMPRODUCT($M$122:$M$133,$O$122:$O$133)/SUMPRODUCT($M$122:$M$133,$N$122:$N$133,$O$122:$O$133)</f>
        <v>190.55768037872215</v>
      </c>
      <c r="K132" s="56">
        <f>SUMPRODUCT($H132:$I132,README!$K$6:$L$6)*G132*SUMPRODUCT($M$122:$M$133,$N$122:$N$133)/(SUM($M$122:$M$133))*SUMPRODUCT($M$122:$M$133,$O$122:$O$133)/SUMPRODUCT($M$122:$M$133,$N$122:$N$133,$O$122:$O$133)</f>
        <v>131.89029844275632</v>
      </c>
      <c r="M132" s="81">
        <v>4574730</v>
      </c>
      <c r="N132" s="82">
        <v>100</v>
      </c>
      <c r="O132" s="83">
        <f>SUMPRODUCT(H132:I132,README!$K$4:$L$4)</f>
        <v>23.11</v>
      </c>
    </row>
    <row r="133" spans="2:15">
      <c r="B133" s="10" t="s">
        <v>106</v>
      </c>
      <c r="C133" s="18" t="s">
        <v>118</v>
      </c>
      <c r="D133" s="18" t="s">
        <v>119</v>
      </c>
      <c r="E133" s="10" t="s">
        <v>49</v>
      </c>
      <c r="F133" s="56">
        <v>103.2751992871877</v>
      </c>
      <c r="G133" s="56">
        <v>71.479652925305246</v>
      </c>
      <c r="H133" s="54">
        <f>VLOOKUP(C133,LookupResPercents!$F$3:$G$6,2,0)</f>
        <v>0</v>
      </c>
      <c r="I133" s="54">
        <f>1-H133</f>
        <v>1</v>
      </c>
      <c r="J133" s="56">
        <f>SUMPRODUCT($H133:$I133,README!$K$6:$L$6)*F133/(SUM($M$122:$M$133)/SUMPRODUCT($M$122:$M$133,$N$122:$N$133))*SUMPRODUCT($M$122:$M$133,$O$122:$O$133)/SUMPRODUCT($M$122:$M$133,$N$122:$N$133,$O$122:$O$133)</f>
        <v>196.70712096960105</v>
      </c>
      <c r="K133" s="56">
        <f>SUMPRODUCT($H133:$I133,README!$K$6:$L$6)*G133*SUMPRODUCT($M$122:$M$133,$N$122:$N$133)/(SUM($M$122:$M$133))*SUMPRODUCT($M$122:$M$133,$O$122:$O$133)/SUMPRODUCT($M$122:$M$133,$N$122:$N$133,$O$122:$O$133)</f>
        <v>136.14649820954128</v>
      </c>
      <c r="M133" s="81">
        <v>4722360</v>
      </c>
      <c r="N133" s="82">
        <v>100</v>
      </c>
      <c r="O133" s="83">
        <f>SUMPRODUCT(H133:I133,README!$K$4:$L$4)</f>
        <v>23.11</v>
      </c>
    </row>
    <row r="134" spans="2:15">
      <c r="F134" s="47">
        <f>SUM(F122:F133)</f>
        <v>1536.0291963228433</v>
      </c>
      <c r="G134" s="47">
        <f>SUM(G122:G133)</f>
        <v>1063.4461096637981</v>
      </c>
      <c r="H134" s="52"/>
      <c r="I134" s="52"/>
      <c r="J134" s="46">
        <f>SUM(J122:J133)</f>
        <v>1328.8868916553101</v>
      </c>
      <c r="K134" s="46">
        <f>SUM(K122:K133)</f>
        <v>919.78000682159768</v>
      </c>
      <c r="M134" s="79">
        <f>SUM(M122:M133)</f>
        <v>2871065790</v>
      </c>
      <c r="N134" s="38">
        <f>SUM(N122:N133)</f>
        <v>324</v>
      </c>
      <c r="O134" s="80"/>
    </row>
    <row r="135" spans="2:15" ht="60">
      <c r="D135" s="19"/>
      <c r="E135" s="7"/>
      <c r="F135" s="60"/>
      <c r="G135" s="60"/>
      <c r="I135" s="30" t="s">
        <v>99</v>
      </c>
      <c r="J135" s="20">
        <f>J134/F134-1</f>
        <v>-0.13485570792756985</v>
      </c>
      <c r="K135" s="20">
        <f>K134/G134-1</f>
        <v>-0.13509485956709133</v>
      </c>
      <c r="L135" t="s">
        <v>100</v>
      </c>
    </row>
    <row r="138" spans="2:15">
      <c r="B138" s="13" t="s">
        <v>120</v>
      </c>
      <c r="H138" s="13" t="s">
        <v>33</v>
      </c>
    </row>
    <row r="139" spans="2:15">
      <c r="B139" s="15" t="s">
        <v>108</v>
      </c>
      <c r="C139" s="16" t="s">
        <v>121</v>
      </c>
      <c r="H139" s="15"/>
    </row>
    <row r="140" spans="2:15" ht="47.25" customHeight="1">
      <c r="B140" s="9" t="s">
        <v>37</v>
      </c>
      <c r="C140" s="17" t="s">
        <v>38</v>
      </c>
      <c r="D140" s="17" t="s">
        <v>39</v>
      </c>
      <c r="E140" s="9" t="s">
        <v>40</v>
      </c>
      <c r="F140" s="58" t="s">
        <v>102</v>
      </c>
      <c r="G140" s="58" t="s">
        <v>103</v>
      </c>
      <c r="H140" s="9" t="s">
        <v>43</v>
      </c>
      <c r="I140" s="9" t="s">
        <v>44</v>
      </c>
      <c r="J140" s="9" t="s">
        <v>104</v>
      </c>
      <c r="K140" s="9" t="s">
        <v>105</v>
      </c>
    </row>
    <row r="141" spans="2:15">
      <c r="B141" s="10" t="s">
        <v>106</v>
      </c>
      <c r="C141" s="18" t="s">
        <v>122</v>
      </c>
      <c r="D141" s="18" t="s">
        <v>123</v>
      </c>
      <c r="E141" s="10" t="s">
        <v>49</v>
      </c>
      <c r="F141" s="56">
        <v>1.188813569892647</v>
      </c>
      <c r="G141" s="56">
        <v>1.1888135698926461</v>
      </c>
      <c r="H141" s="54">
        <f>VLOOKUP(C141,LookupResPercents!$I$3:$J$22,2,0)</f>
        <v>0.87600459242250195</v>
      </c>
      <c r="I141" s="54">
        <f>'Tranche-Outcome_Analysis (ICE1)'!I141</f>
        <v>0.12399540757749805</v>
      </c>
      <c r="J141" s="37">
        <f>SUMPRODUCT($H141:$I141,README!$K$6:$L$6)*F141</f>
        <v>1.2830507501223785</v>
      </c>
      <c r="K141" s="37">
        <f>SUMPRODUCT($H141:$I141,README!$K$6:$L$6)*G141</f>
        <v>1.2830507501223776</v>
      </c>
    </row>
    <row r="142" spans="2:15">
      <c r="B142" s="10" t="s">
        <v>106</v>
      </c>
      <c r="C142" s="18" t="s">
        <v>122</v>
      </c>
      <c r="D142" s="18" t="s">
        <v>124</v>
      </c>
      <c r="E142" s="10" t="s">
        <v>49</v>
      </c>
      <c r="F142" s="56">
        <v>6.2008863322790262</v>
      </c>
      <c r="G142" s="56">
        <v>6.2008863322790262</v>
      </c>
      <c r="H142" s="54">
        <f>VLOOKUP(C142,LookupResPercents!$I$3:$J$22,2,0)</f>
        <v>0.87600459242250195</v>
      </c>
      <c r="I142" s="54">
        <f>'Tranche-Outcome_Analysis (ICE1)'!I142</f>
        <v>0.12399540757749805</v>
      </c>
      <c r="J142" s="37">
        <f>SUMPRODUCT($H142:$I142,README!$K$6:$L$6)*F142</f>
        <v>6.6924302191239802</v>
      </c>
      <c r="K142" s="37">
        <f>SUMPRODUCT($H142:$I142,README!$K$6:$L$6)*G142</f>
        <v>6.6924302191239802</v>
      </c>
    </row>
    <row r="143" spans="2:15">
      <c r="B143" s="10" t="s">
        <v>106</v>
      </c>
      <c r="C143" s="18" t="s">
        <v>122</v>
      </c>
      <c r="D143" s="18" t="s">
        <v>125</v>
      </c>
      <c r="E143" s="10" t="s">
        <v>49</v>
      </c>
      <c r="F143" s="56">
        <v>1.1529603065972189</v>
      </c>
      <c r="G143" s="56">
        <v>1.1529603065972189</v>
      </c>
      <c r="H143" s="54">
        <f>VLOOKUP(C143,LookupResPercents!$I$3:$J$22,2,0)</f>
        <v>0.87600459242250195</v>
      </c>
      <c r="I143" s="54">
        <f>'Tranche-Outcome_Analysis (ICE1)'!I143</f>
        <v>0.12399540757749805</v>
      </c>
      <c r="J143" s="37">
        <f>SUMPRODUCT($H143:$I143,README!$K$6:$L$6)*F143</f>
        <v>1.2443554008005431</v>
      </c>
      <c r="K143" s="37">
        <f>SUMPRODUCT($H143:$I143,README!$K$6:$L$6)*G143</f>
        <v>1.2443554008005431</v>
      </c>
    </row>
    <row r="144" spans="2:15">
      <c r="B144" s="10" t="s">
        <v>106</v>
      </c>
      <c r="C144" s="18" t="s">
        <v>126</v>
      </c>
      <c r="D144" s="18" t="s">
        <v>123</v>
      </c>
      <c r="E144" s="10" t="s">
        <v>49</v>
      </c>
      <c r="F144" s="56">
        <v>12.57632030269462</v>
      </c>
      <c r="G144" s="56">
        <v>12.57632030269462</v>
      </c>
      <c r="H144" s="54">
        <f>VLOOKUP(C144,LookupResPercents!$I$3:$J$22,2,0)</f>
        <v>0.92385993485342</v>
      </c>
      <c r="I144" s="54">
        <f>'Tranche-Outcome_Analysis (ICE1)'!I144</f>
        <v>7.6140065146580005E-2</v>
      </c>
      <c r="J144" s="37">
        <f>SUMPRODUCT($H144:$I144,README!$K$6:$L$6)*F144</f>
        <v>8.4774834426885644</v>
      </c>
      <c r="K144" s="37">
        <f>SUMPRODUCT($H144:$I144,README!$K$6:$L$6)*G144</f>
        <v>8.4774834426885644</v>
      </c>
    </row>
    <row r="145" spans="2:11">
      <c r="B145" s="10" t="s">
        <v>106</v>
      </c>
      <c r="C145" s="18" t="s">
        <v>126</v>
      </c>
      <c r="D145" s="18" t="s">
        <v>124</v>
      </c>
      <c r="E145" s="10" t="s">
        <v>49</v>
      </c>
      <c r="F145" s="56">
        <v>38.358838240080651</v>
      </c>
      <c r="G145" s="56">
        <v>38.358838240080637</v>
      </c>
      <c r="H145" s="54">
        <f>VLOOKUP(C145,LookupResPercents!$I$3:$J$22,2,0)</f>
        <v>0.92385993485342</v>
      </c>
      <c r="I145" s="54">
        <f>'Tranche-Outcome_Analysis (ICE1)'!I145</f>
        <v>7.6140065146580005E-2</v>
      </c>
      <c r="J145" s="37">
        <f>SUMPRODUCT($H145:$I145,README!$K$6:$L$6)*F145</f>
        <v>25.857039915831162</v>
      </c>
      <c r="K145" s="37">
        <f>SUMPRODUCT($H145:$I145,README!$K$6:$L$6)*G145</f>
        <v>25.857039915831152</v>
      </c>
    </row>
    <row r="146" spans="2:11">
      <c r="B146" s="10" t="s">
        <v>106</v>
      </c>
      <c r="C146" s="18" t="s">
        <v>126</v>
      </c>
      <c r="D146" s="18" t="s">
        <v>125</v>
      </c>
      <c r="E146" s="10" t="s">
        <v>49</v>
      </c>
      <c r="F146" s="56">
        <v>9.5105914793195492</v>
      </c>
      <c r="G146" s="56">
        <v>9.5105914793195474</v>
      </c>
      <c r="H146" s="54">
        <f>VLOOKUP(C146,LookupResPercents!$I$3:$J$22,2,0)</f>
        <v>0.92385993485342</v>
      </c>
      <c r="I146" s="54">
        <f>'Tranche-Outcome_Analysis (ICE1)'!I146</f>
        <v>7.6140065146580005E-2</v>
      </c>
      <c r="J146" s="37">
        <f>SUMPRODUCT($H146:$I146,README!$K$6:$L$6)*F146</f>
        <v>6.4109278275006556</v>
      </c>
      <c r="K146" s="37">
        <f>SUMPRODUCT($H146:$I146,README!$K$6:$L$6)*G146</f>
        <v>6.4109278275006547</v>
      </c>
    </row>
    <row r="147" spans="2:11">
      <c r="B147" s="10" t="s">
        <v>106</v>
      </c>
      <c r="C147" s="18" t="s">
        <v>127</v>
      </c>
      <c r="D147" s="18" t="s">
        <v>123</v>
      </c>
      <c r="E147" s="10" t="s">
        <v>49</v>
      </c>
      <c r="F147" s="56">
        <v>10.999432175307501</v>
      </c>
      <c r="G147" s="56">
        <v>10.999432175307501</v>
      </c>
      <c r="H147" s="54">
        <f>VLOOKUP(C147,LookupResPercents!$I$3:$J$22,2,0)</f>
        <v>0.92597124502906003</v>
      </c>
      <c r="I147" s="54">
        <f>'Tranche-Outcome_Analysis (ICE1)'!I147</f>
        <v>7.4028754970939969E-2</v>
      </c>
      <c r="J147" s="37">
        <f>SUMPRODUCT($H147:$I147,README!$K$6:$L$6)*F147</f>
        <v>7.2179011016862269</v>
      </c>
      <c r="K147" s="37">
        <f>SUMPRODUCT($H147:$I147,README!$K$6:$L$6)*G147</f>
        <v>7.2179011016862269</v>
      </c>
    </row>
    <row r="148" spans="2:11">
      <c r="B148" s="10" t="s">
        <v>106</v>
      </c>
      <c r="C148" s="18" t="s">
        <v>127</v>
      </c>
      <c r="D148" s="18" t="s">
        <v>124</v>
      </c>
      <c r="E148" s="10" t="s">
        <v>49</v>
      </c>
      <c r="F148" s="56">
        <v>33.074006131659473</v>
      </c>
      <c r="G148" s="56">
        <v>33.074006131659473</v>
      </c>
      <c r="H148" s="54">
        <f>VLOOKUP(C148,LookupResPercents!$I$3:$J$22,2,0)</f>
        <v>0.92597124502906003</v>
      </c>
      <c r="I148" s="54">
        <f>'Tranche-Outcome_Analysis (ICE1)'!I148</f>
        <v>7.4028754970939969E-2</v>
      </c>
      <c r="J148" s="37">
        <f>SUMPRODUCT($H148:$I148,README!$K$6:$L$6)*F148</f>
        <v>21.703384455680606</v>
      </c>
      <c r="K148" s="37">
        <f>SUMPRODUCT($H148:$I148,README!$K$6:$L$6)*G148</f>
        <v>21.703384455680606</v>
      </c>
    </row>
    <row r="149" spans="2:11">
      <c r="B149" s="10" t="s">
        <v>106</v>
      </c>
      <c r="C149" s="18" t="s">
        <v>127</v>
      </c>
      <c r="D149" s="18" t="s">
        <v>125</v>
      </c>
      <c r="E149" s="10" t="s">
        <v>49</v>
      </c>
      <c r="F149" s="56">
        <v>10.280740297545989</v>
      </c>
      <c r="G149" s="56">
        <v>10.280740297545989</v>
      </c>
      <c r="H149" s="54">
        <f>VLOOKUP(C149,LookupResPercents!$I$3:$J$22,2,0)</f>
        <v>0.92597124502906003</v>
      </c>
      <c r="I149" s="54">
        <f>'Tranche-Outcome_Analysis (ICE1)'!I149</f>
        <v>7.4028754970939969E-2</v>
      </c>
      <c r="J149" s="37">
        <f>SUMPRODUCT($H149:$I149,README!$K$6:$L$6)*F149</f>
        <v>6.7462906754759544</v>
      </c>
      <c r="K149" s="37">
        <f>SUMPRODUCT($H149:$I149,README!$K$6:$L$6)*G149</f>
        <v>6.7462906754759544</v>
      </c>
    </row>
    <row r="150" spans="2:11">
      <c r="B150" s="10" t="s">
        <v>106</v>
      </c>
      <c r="C150" s="18" t="s">
        <v>128</v>
      </c>
      <c r="D150" s="18" t="s">
        <v>123</v>
      </c>
      <c r="E150" s="10" t="s">
        <v>49</v>
      </c>
      <c r="F150" s="56">
        <v>13.69388215814832</v>
      </c>
      <c r="G150" s="56">
        <v>13.69388215814832</v>
      </c>
      <c r="H150" s="54">
        <f>VLOOKUP(C150,LookupResPercents!$I$3:$J$22,2,0)</f>
        <v>0.91579796892864296</v>
      </c>
      <c r="I150" s="54">
        <f>'Tranche-Outcome_Analysis (ICE1)'!I150</f>
        <v>8.4202031071357042E-2</v>
      </c>
      <c r="J150" s="37">
        <f>SUMPRODUCT($H150:$I150,README!$K$6:$L$6)*F150</f>
        <v>10.165556634427485</v>
      </c>
      <c r="K150" s="37">
        <f>SUMPRODUCT($H150:$I150,README!$K$6:$L$6)*G150</f>
        <v>10.165556634427485</v>
      </c>
    </row>
    <row r="151" spans="2:11">
      <c r="B151" s="10" t="s">
        <v>106</v>
      </c>
      <c r="C151" s="18" t="s">
        <v>128</v>
      </c>
      <c r="D151" s="18" t="s">
        <v>124</v>
      </c>
      <c r="E151" s="10" t="s">
        <v>49</v>
      </c>
      <c r="F151" s="56">
        <v>26.57514881957885</v>
      </c>
      <c r="G151" s="56">
        <v>26.57514881957885</v>
      </c>
      <c r="H151" s="54">
        <f>VLOOKUP(C151,LookupResPercents!$I$3:$J$22,2,0)</f>
        <v>0.91579796892864296</v>
      </c>
      <c r="I151" s="54">
        <f>'Tranche-Outcome_Analysis (ICE1)'!I151</f>
        <v>8.4202031071357042E-2</v>
      </c>
      <c r="J151" s="37">
        <f>SUMPRODUCT($H151:$I151,README!$K$6:$L$6)*F151</f>
        <v>19.727873898273508</v>
      </c>
      <c r="K151" s="37">
        <f>SUMPRODUCT($H151:$I151,README!$K$6:$L$6)*G151</f>
        <v>19.727873898273508</v>
      </c>
    </row>
    <row r="152" spans="2:11">
      <c r="B152" s="10" t="s">
        <v>106</v>
      </c>
      <c r="C152" s="18" t="s">
        <v>128</v>
      </c>
      <c r="D152" s="18" t="s">
        <v>125</v>
      </c>
      <c r="E152" s="10" t="s">
        <v>49</v>
      </c>
      <c r="F152" s="56">
        <v>12.4077520580251</v>
      </c>
      <c r="G152" s="56">
        <v>12.4077520580251</v>
      </c>
      <c r="H152" s="54">
        <f>VLOOKUP(C152,LookupResPercents!$I$3:$J$22,2,0)</f>
        <v>0.91579796892864296</v>
      </c>
      <c r="I152" s="54">
        <f>'Tranche-Outcome_Analysis (ICE1)'!I152</f>
        <v>8.4202031071357042E-2</v>
      </c>
      <c r="J152" s="37">
        <f>SUMPRODUCT($H152:$I152,README!$K$6:$L$6)*F152</f>
        <v>9.2108070447163684</v>
      </c>
      <c r="K152" s="37">
        <f>SUMPRODUCT($H152:$I152,README!$K$6:$L$6)*G152</f>
        <v>9.2108070447163684</v>
      </c>
    </row>
    <row r="153" spans="2:11">
      <c r="B153" s="10" t="s">
        <v>106</v>
      </c>
      <c r="C153" s="18" t="s">
        <v>129</v>
      </c>
      <c r="D153" s="18" t="s">
        <v>123</v>
      </c>
      <c r="E153" s="10" t="s">
        <v>49</v>
      </c>
      <c r="F153" s="56">
        <v>16.16072374642528</v>
      </c>
      <c r="G153" s="56">
        <v>16.16072374642528</v>
      </c>
      <c r="H153" s="54">
        <f>VLOOKUP(C153,LookupResPercents!$I$3:$J$22,2,0)</f>
        <v>0.93045653533458395</v>
      </c>
      <c r="I153" s="54">
        <f>'Tranche-Outcome_Analysis (ICE1)'!I153</f>
        <v>6.9543464665416055E-2</v>
      </c>
      <c r="J153" s="37">
        <f>SUMPRODUCT($H153:$I153,README!$K$6:$L$6)*F153</f>
        <v>9.9910465663094108</v>
      </c>
      <c r="K153" s="37">
        <f>SUMPRODUCT($H153:$I153,README!$K$6:$L$6)*G153</f>
        <v>9.9910465663094108</v>
      </c>
    </row>
    <row r="154" spans="2:11">
      <c r="B154" s="10" t="s">
        <v>106</v>
      </c>
      <c r="C154" s="18" t="s">
        <v>129</v>
      </c>
      <c r="D154" s="18" t="s">
        <v>124</v>
      </c>
      <c r="E154" s="10" t="s">
        <v>49</v>
      </c>
      <c r="F154" s="56">
        <v>29.241836288426349</v>
      </c>
      <c r="G154" s="56">
        <v>29.241836288426349</v>
      </c>
      <c r="H154" s="54">
        <f>VLOOKUP(C154,LookupResPercents!$I$3:$J$22,2,0)</f>
        <v>0.93045653533458395</v>
      </c>
      <c r="I154" s="54">
        <f>'Tranche-Outcome_Analysis (ICE1)'!I154</f>
        <v>6.9543464665416055E-2</v>
      </c>
      <c r="J154" s="37">
        <f>SUMPRODUCT($H154:$I154,README!$K$6:$L$6)*F154</f>
        <v>18.07818465473667</v>
      </c>
      <c r="K154" s="37">
        <f>SUMPRODUCT($H154:$I154,README!$K$6:$L$6)*G154</f>
        <v>18.07818465473667</v>
      </c>
    </row>
    <row r="155" spans="2:11">
      <c r="B155" s="10" t="s">
        <v>106</v>
      </c>
      <c r="C155" s="18" t="s">
        <v>129</v>
      </c>
      <c r="D155" s="18" t="s">
        <v>125</v>
      </c>
      <c r="E155" s="10" t="s">
        <v>49</v>
      </c>
      <c r="F155" s="56">
        <v>3.8509874470014611</v>
      </c>
      <c r="G155" s="56">
        <v>3.850987447001462</v>
      </c>
      <c r="H155" s="54">
        <f>VLOOKUP(C155,LookupResPercents!$I$3:$J$22,2,0)</f>
        <v>0.93045653533458395</v>
      </c>
      <c r="I155" s="54">
        <f>'Tranche-Outcome_Analysis (ICE1)'!I155</f>
        <v>6.9543464665416055E-2</v>
      </c>
      <c r="J155" s="37">
        <f>SUMPRODUCT($H155:$I155,README!$K$6:$L$6)*F155</f>
        <v>2.3807965232853681</v>
      </c>
      <c r="K155" s="37">
        <f>SUMPRODUCT($H155:$I155,README!$K$6:$L$6)*G155</f>
        <v>2.3807965232853685</v>
      </c>
    </row>
    <row r="156" spans="2:11">
      <c r="B156" s="10" t="s">
        <v>106</v>
      </c>
      <c r="C156" s="18" t="s">
        <v>130</v>
      </c>
      <c r="D156" s="18" t="s">
        <v>123</v>
      </c>
      <c r="E156" s="10" t="s">
        <v>49</v>
      </c>
      <c r="F156" s="56">
        <v>14.78579503171801</v>
      </c>
      <c r="G156" s="56">
        <v>14.78579503171801</v>
      </c>
      <c r="H156" s="54">
        <f>VLOOKUP(C156,LookupResPercents!$I$3:$J$22,2,0)</f>
        <v>0.93624643937391705</v>
      </c>
      <c r="I156" s="54">
        <f>'Tranche-Outcome_Analysis (ICE1)'!I156</f>
        <v>6.375356062608295E-2</v>
      </c>
      <c r="J156" s="37">
        <f>SUMPRODUCT($H156:$I156,README!$K$6:$L$6)*F156</f>
        <v>8.4161859757367807</v>
      </c>
      <c r="K156" s="37">
        <f>SUMPRODUCT($H156:$I156,README!$K$6:$L$6)*G156</f>
        <v>8.4161859757367807</v>
      </c>
    </row>
    <row r="157" spans="2:11">
      <c r="B157" s="10" t="s">
        <v>106</v>
      </c>
      <c r="C157" s="18" t="s">
        <v>130</v>
      </c>
      <c r="D157" s="18" t="s">
        <v>124</v>
      </c>
      <c r="E157" s="10" t="s">
        <v>49</v>
      </c>
      <c r="F157" s="56">
        <v>25.75562691918736</v>
      </c>
      <c r="G157" s="56">
        <v>25.75562691918736</v>
      </c>
      <c r="H157" s="54">
        <f>VLOOKUP(C157,LookupResPercents!$I$3:$J$22,2,0)</f>
        <v>0.93624643937391705</v>
      </c>
      <c r="I157" s="54">
        <f>'Tranche-Outcome_Analysis (ICE1)'!I157</f>
        <v>6.375356062608295E-2</v>
      </c>
      <c r="J157" s="37">
        <f>SUMPRODUCT($H157:$I157,README!$K$6:$L$6)*F157</f>
        <v>14.660296968041145</v>
      </c>
      <c r="K157" s="37">
        <f>SUMPRODUCT($H157:$I157,README!$K$6:$L$6)*G157</f>
        <v>14.660296968041145</v>
      </c>
    </row>
    <row r="158" spans="2:11">
      <c r="B158" s="10" t="s">
        <v>106</v>
      </c>
      <c r="C158" s="18" t="s">
        <v>130</v>
      </c>
      <c r="D158" s="18" t="s">
        <v>125</v>
      </c>
      <c r="E158" s="10" t="s">
        <v>49</v>
      </c>
      <c r="F158" s="56">
        <v>11.633303688666141</v>
      </c>
      <c r="G158" s="56">
        <v>11.633303688666141</v>
      </c>
      <c r="H158" s="54">
        <f>VLOOKUP(C158,LookupResPercents!$I$3:$J$22,2,0)</f>
        <v>0.93624643937391705</v>
      </c>
      <c r="I158" s="54">
        <f>'Tranche-Outcome_Analysis (ICE1)'!I158</f>
        <v>6.375356062608295E-2</v>
      </c>
      <c r="J158" s="37">
        <f>SUMPRODUCT($H158:$I158,README!$K$6:$L$6)*F158</f>
        <v>6.6217641422736992</v>
      </c>
      <c r="K158" s="37">
        <f>SUMPRODUCT($H158:$I158,README!$K$6:$L$6)*G158</f>
        <v>6.6217641422736992</v>
      </c>
    </row>
    <row r="159" spans="2:11">
      <c r="B159" s="10" t="s">
        <v>106</v>
      </c>
      <c r="C159" s="18" t="s">
        <v>131</v>
      </c>
      <c r="D159" s="18" t="s">
        <v>123</v>
      </c>
      <c r="E159" s="10" t="s">
        <v>49</v>
      </c>
      <c r="F159" s="56">
        <v>15.79095472221999</v>
      </c>
      <c r="G159" s="56">
        <v>15.79095472221999</v>
      </c>
      <c r="H159" s="54">
        <f>VLOOKUP(C159,LookupResPercents!$I$3:$J$22,2,0)</f>
        <v>0.92541694462975299</v>
      </c>
      <c r="I159" s="54">
        <f>'Tranche-Outcome_Analysis (ICE1)'!I159</f>
        <v>7.4583055370247009E-2</v>
      </c>
      <c r="J159" s="37">
        <f>SUMPRODUCT($H159:$I159,README!$K$6:$L$6)*F159</f>
        <v>10.436240612649494</v>
      </c>
      <c r="K159" s="37">
        <f>SUMPRODUCT($H159:$I159,README!$K$6:$L$6)*G159</f>
        <v>10.436240612649494</v>
      </c>
    </row>
    <row r="160" spans="2:11">
      <c r="B160" s="10" t="s">
        <v>106</v>
      </c>
      <c r="C160" s="18" t="s">
        <v>131</v>
      </c>
      <c r="D160" s="18" t="s">
        <v>124</v>
      </c>
      <c r="E160" s="10" t="s">
        <v>49</v>
      </c>
      <c r="F160" s="56">
        <v>27.935891603809409</v>
      </c>
      <c r="G160" s="56">
        <v>27.935891603809409</v>
      </c>
      <c r="H160" s="54">
        <f>VLOOKUP(C160,LookupResPercents!$I$3:$J$22,2,0)</f>
        <v>0.92541694462975299</v>
      </c>
      <c r="I160" s="54">
        <f>'Tranche-Outcome_Analysis (ICE1)'!I160</f>
        <v>7.4583055370247009E-2</v>
      </c>
      <c r="J160" s="37">
        <f>SUMPRODUCT($H160:$I160,README!$K$6:$L$6)*F160</f>
        <v>18.462828349194485</v>
      </c>
      <c r="K160" s="37">
        <f>SUMPRODUCT($H160:$I160,README!$K$6:$L$6)*G160</f>
        <v>18.462828349194485</v>
      </c>
    </row>
    <row r="161" spans="2:11">
      <c r="B161" s="10" t="s">
        <v>106</v>
      </c>
      <c r="C161" s="18" t="s">
        <v>131</v>
      </c>
      <c r="D161" s="18" t="s">
        <v>125</v>
      </c>
      <c r="E161" s="10" t="s">
        <v>49</v>
      </c>
      <c r="F161" s="56">
        <v>8.1270329348973274</v>
      </c>
      <c r="G161" s="56">
        <v>8.1270329348973274</v>
      </c>
      <c r="H161" s="54">
        <f>VLOOKUP(C161,LookupResPercents!$I$3:$J$22,2,0)</f>
        <v>0.92541694462975299</v>
      </c>
      <c r="I161" s="54">
        <f>'Tranche-Outcome_Analysis (ICE1)'!I161</f>
        <v>7.4583055370247009E-2</v>
      </c>
      <c r="J161" s="37">
        <f>SUMPRODUCT($H161:$I161,README!$K$6:$L$6)*F161</f>
        <v>5.3711553650501243</v>
      </c>
      <c r="K161" s="37">
        <f>SUMPRODUCT($H161:$I161,README!$K$6:$L$6)*G161</f>
        <v>5.3711553650501243</v>
      </c>
    </row>
    <row r="162" spans="2:11">
      <c r="B162" s="10" t="s">
        <v>106</v>
      </c>
      <c r="C162" s="18" t="s">
        <v>132</v>
      </c>
      <c r="D162" s="18" t="s">
        <v>123</v>
      </c>
      <c r="E162" s="10" t="s">
        <v>49</v>
      </c>
      <c r="F162" s="56">
        <v>14.987955365987361</v>
      </c>
      <c r="G162" s="56">
        <v>14.987955365987361</v>
      </c>
      <c r="H162" s="54">
        <f>VLOOKUP(C162,LookupResPercents!$I$3:$J$22,2,0)</f>
        <v>0.92871068364959697</v>
      </c>
      <c r="I162" s="54">
        <f>'Tranche-Outcome_Analysis (ICE1)'!I162</f>
        <v>7.1289316350403031E-2</v>
      </c>
      <c r="J162" s="37">
        <f>SUMPRODUCT($H162:$I162,README!$K$6:$L$6)*F162</f>
        <v>9.4875573409013203</v>
      </c>
      <c r="K162" s="37">
        <f>SUMPRODUCT($H162:$I162,README!$K$6:$L$6)*G162</f>
        <v>9.4875573409013203</v>
      </c>
    </row>
    <row r="163" spans="2:11">
      <c r="B163" s="10" t="s">
        <v>106</v>
      </c>
      <c r="C163" s="18" t="s">
        <v>132</v>
      </c>
      <c r="D163" s="18" t="s">
        <v>124</v>
      </c>
      <c r="E163" s="10" t="s">
        <v>49</v>
      </c>
      <c r="F163" s="56">
        <v>34.807824291447211</v>
      </c>
      <c r="G163" s="56">
        <v>34.807824291447197</v>
      </c>
      <c r="H163" s="54">
        <f>VLOOKUP(C163,LookupResPercents!$I$3:$J$22,2,0)</f>
        <v>0.92871068364959697</v>
      </c>
      <c r="I163" s="54">
        <f>'Tranche-Outcome_Analysis (ICE1)'!I163</f>
        <v>7.1289316350403031E-2</v>
      </c>
      <c r="J163" s="37">
        <f>SUMPRODUCT($H163:$I163,README!$K$6:$L$6)*F163</f>
        <v>22.033774508466319</v>
      </c>
      <c r="K163" s="37">
        <f>SUMPRODUCT($H163:$I163,README!$K$6:$L$6)*G163</f>
        <v>22.033774508466308</v>
      </c>
    </row>
    <row r="164" spans="2:11">
      <c r="B164" s="10" t="s">
        <v>106</v>
      </c>
      <c r="C164" s="18" t="s">
        <v>132</v>
      </c>
      <c r="D164" s="18" t="s">
        <v>125</v>
      </c>
      <c r="E164" s="10" t="s">
        <v>49</v>
      </c>
      <c r="F164" s="56">
        <v>8.693521591398337</v>
      </c>
      <c r="G164" s="56">
        <v>8.693521591398337</v>
      </c>
      <c r="H164" s="54">
        <f>VLOOKUP(C164,LookupResPercents!$I$3:$J$22,2,0)</f>
        <v>0.92871068364959697</v>
      </c>
      <c r="I164" s="54">
        <f>'Tranche-Outcome_Analysis (ICE1)'!I164</f>
        <v>7.1289316350403031E-2</v>
      </c>
      <c r="J164" s="37">
        <f>SUMPRODUCT($H164:$I164,README!$K$6:$L$6)*F164</f>
        <v>5.5031044981579358</v>
      </c>
      <c r="K164" s="37">
        <f>SUMPRODUCT($H164:$I164,README!$K$6:$L$6)*G164</f>
        <v>5.5031044981579358</v>
      </c>
    </row>
    <row r="165" spans="2:11">
      <c r="B165" s="10" t="s">
        <v>106</v>
      </c>
      <c r="C165" s="18" t="s">
        <v>133</v>
      </c>
      <c r="D165" s="18" t="s">
        <v>123</v>
      </c>
      <c r="E165" s="10" t="s">
        <v>49</v>
      </c>
      <c r="F165" s="56">
        <v>17.463613003571101</v>
      </c>
      <c r="G165" s="56">
        <v>17.463613003571101</v>
      </c>
      <c r="H165" s="54">
        <f>VLOOKUP(C165,LookupResPercents!$I$3:$J$22,2,0)</f>
        <v>0.91533763568479098</v>
      </c>
      <c r="I165" s="54">
        <f>'Tranche-Outcome_Analysis (ICE1)'!I165</f>
        <v>8.4662364315209016E-2</v>
      </c>
      <c r="J165" s="37">
        <f>SUMPRODUCT($H165:$I165,README!$K$6:$L$6)*F165</f>
        <v>13.03205587858249</v>
      </c>
      <c r="K165" s="37">
        <f>SUMPRODUCT($H165:$I165,README!$K$6:$L$6)*G165</f>
        <v>13.03205587858249</v>
      </c>
    </row>
    <row r="166" spans="2:11">
      <c r="B166" s="10" t="s">
        <v>106</v>
      </c>
      <c r="C166" s="18" t="s">
        <v>133</v>
      </c>
      <c r="D166" s="18" t="s">
        <v>124</v>
      </c>
      <c r="E166" s="10" t="s">
        <v>49</v>
      </c>
      <c r="F166" s="56">
        <v>35.397672324760819</v>
      </c>
      <c r="G166" s="56">
        <v>35.397672324760833</v>
      </c>
      <c r="H166" s="54">
        <f>VLOOKUP(C166,LookupResPercents!$I$3:$J$22,2,0)</f>
        <v>0.91533763568479098</v>
      </c>
      <c r="I166" s="54">
        <f>'Tranche-Outcome_Analysis (ICE1)'!I166</f>
        <v>8.4662364315209016E-2</v>
      </c>
      <c r="J166" s="37">
        <f>SUMPRODUCT($H166:$I166,README!$K$6:$L$6)*F166</f>
        <v>26.415177868045099</v>
      </c>
      <c r="K166" s="37">
        <f>SUMPRODUCT($H166:$I166,README!$K$6:$L$6)*G166</f>
        <v>26.415177868045109</v>
      </c>
    </row>
    <row r="167" spans="2:11">
      <c r="B167" s="10" t="s">
        <v>106</v>
      </c>
      <c r="C167" s="18" t="s">
        <v>133</v>
      </c>
      <c r="D167" s="18" t="s">
        <v>125</v>
      </c>
      <c r="E167" s="10" t="s">
        <v>49</v>
      </c>
      <c r="F167" s="56">
        <v>7.8019313805084192</v>
      </c>
      <c r="G167" s="56">
        <v>7.8019313805084201</v>
      </c>
      <c r="H167" s="54">
        <f>VLOOKUP(C167,LookupResPercents!$I$3:$J$22,2,0)</f>
        <v>0.91533763568479098</v>
      </c>
      <c r="I167" s="54">
        <f>'Tranche-Outcome_Analysis (ICE1)'!I167</f>
        <v>8.4662364315209016E-2</v>
      </c>
      <c r="J167" s="37">
        <f>SUMPRODUCT($H167:$I167,README!$K$6:$L$6)*F167</f>
        <v>5.8221174330226262</v>
      </c>
      <c r="K167" s="37">
        <f>SUMPRODUCT($H167:$I167,README!$K$6:$L$6)*G167</f>
        <v>5.8221174330226271</v>
      </c>
    </row>
    <row r="168" spans="2:11">
      <c r="B168" s="10" t="s">
        <v>106</v>
      </c>
      <c r="C168" s="18" t="s">
        <v>134</v>
      </c>
      <c r="D168" s="18" t="s">
        <v>123</v>
      </c>
      <c r="E168" s="10" t="s">
        <v>49</v>
      </c>
      <c r="F168" s="56">
        <v>13.83185267571063</v>
      </c>
      <c r="G168" s="56">
        <v>13.83185267571063</v>
      </c>
      <c r="H168" s="54">
        <f>VLOOKUP(C168,LookupResPercents!$I$3:$J$22,2,0)</f>
        <v>0.89124172276899505</v>
      </c>
      <c r="I168" s="54">
        <f>'Tranche-Outcome_Analysis (ICE1)'!I168</f>
        <v>0.10875827723100495</v>
      </c>
      <c r="J168" s="37">
        <f>SUMPRODUCT($H168:$I168,README!$K$6:$L$6)*F168</f>
        <v>13.143835599386655</v>
      </c>
      <c r="K168" s="37">
        <f>SUMPRODUCT($H168:$I168,README!$K$6:$L$6)*G168</f>
        <v>13.143835599386655</v>
      </c>
    </row>
    <row r="169" spans="2:11">
      <c r="B169" s="10" t="s">
        <v>106</v>
      </c>
      <c r="C169" s="18" t="s">
        <v>134</v>
      </c>
      <c r="D169" s="18" t="s">
        <v>124</v>
      </c>
      <c r="E169" s="10" t="s">
        <v>49</v>
      </c>
      <c r="F169" s="56">
        <v>24.06882676041117</v>
      </c>
      <c r="G169" s="56">
        <v>24.06882676041117</v>
      </c>
      <c r="H169" s="54">
        <f>VLOOKUP(C169,LookupResPercents!$I$3:$J$22,2,0)</f>
        <v>0.89124172276899505</v>
      </c>
      <c r="I169" s="54">
        <f>'Tranche-Outcome_Analysis (ICE1)'!I169</f>
        <v>0.10875827723100495</v>
      </c>
      <c r="J169" s="37">
        <f>SUMPRODUCT($H169:$I169,README!$K$6:$L$6)*F169</f>
        <v>22.871607255078665</v>
      </c>
      <c r="K169" s="37">
        <f>SUMPRODUCT($H169:$I169,README!$K$6:$L$6)*G169</f>
        <v>22.871607255078665</v>
      </c>
    </row>
    <row r="170" spans="2:11">
      <c r="B170" s="10" t="s">
        <v>106</v>
      </c>
      <c r="C170" s="18" t="s">
        <v>134</v>
      </c>
      <c r="D170" s="18" t="s">
        <v>125</v>
      </c>
      <c r="E170" s="10" t="s">
        <v>49</v>
      </c>
      <c r="F170" s="56">
        <v>3.6094249538913759</v>
      </c>
      <c r="G170" s="56">
        <v>3.6094249538913759</v>
      </c>
      <c r="H170" s="54">
        <f>VLOOKUP(C170,LookupResPercents!$I$3:$J$22,2,0)</f>
        <v>0.89124172276899505</v>
      </c>
      <c r="I170" s="54">
        <f>'Tranche-Outcome_Analysis (ICE1)'!I170</f>
        <v>0.10875827723100495</v>
      </c>
      <c r="J170" s="37">
        <f>SUMPRODUCT($H170:$I170,README!$K$6:$L$6)*F170</f>
        <v>3.4298867486914308</v>
      </c>
      <c r="K170" s="37">
        <f>SUMPRODUCT($H170:$I170,README!$K$6:$L$6)*G170</f>
        <v>3.4298867486914308</v>
      </c>
    </row>
    <row r="171" spans="2:11">
      <c r="B171" s="10" t="s">
        <v>106</v>
      </c>
      <c r="C171" s="18" t="s">
        <v>135</v>
      </c>
      <c r="D171" s="18" t="s">
        <v>123</v>
      </c>
      <c r="E171" s="10" t="s">
        <v>49</v>
      </c>
      <c r="F171" s="56">
        <v>8.7453777719866217</v>
      </c>
      <c r="G171" s="56">
        <v>8.7453777719866217</v>
      </c>
      <c r="H171" s="54">
        <f>VLOOKUP(C171,LookupResPercents!$I$3:$J$22,2,0)</f>
        <v>0.86932972241029105</v>
      </c>
      <c r="I171" s="54">
        <f>'Tranche-Outcome_Analysis (ICE1)'!I171</f>
        <v>0.13067027758970895</v>
      </c>
      <c r="J171" s="37">
        <f>SUMPRODUCT($H171:$I171,README!$K$6:$L$6)*F171</f>
        <v>9.9328730496750115</v>
      </c>
      <c r="K171" s="37">
        <f>SUMPRODUCT($H171:$I171,README!$K$6:$L$6)*G171</f>
        <v>9.9328730496750115</v>
      </c>
    </row>
    <row r="172" spans="2:11">
      <c r="B172" s="10" t="s">
        <v>106</v>
      </c>
      <c r="C172" s="18" t="s">
        <v>135</v>
      </c>
      <c r="D172" s="18" t="s">
        <v>124</v>
      </c>
      <c r="E172" s="10" t="s">
        <v>49</v>
      </c>
      <c r="F172" s="56">
        <v>3.074195155635175</v>
      </c>
      <c r="G172" s="56">
        <v>3.074195155635175</v>
      </c>
      <c r="H172" s="54">
        <f>VLOOKUP(C172,LookupResPercents!$I$3:$J$22,2,0)</f>
        <v>0.86932972241029105</v>
      </c>
      <c r="I172" s="54">
        <f>'Tranche-Outcome_Analysis (ICE1)'!I172</f>
        <v>0.13067027758970895</v>
      </c>
      <c r="J172" s="37">
        <f>SUMPRODUCT($H172:$I172,README!$K$6:$L$6)*F172</f>
        <v>3.4916262060928176</v>
      </c>
      <c r="K172" s="37">
        <f>SUMPRODUCT($H172:$I172,README!$K$6:$L$6)*G172</f>
        <v>3.4916262060928176</v>
      </c>
    </row>
    <row r="173" spans="2:11">
      <c r="B173" s="10" t="s">
        <v>106</v>
      </c>
      <c r="C173" s="18" t="s">
        <v>135</v>
      </c>
      <c r="D173" s="18" t="s">
        <v>125</v>
      </c>
      <c r="E173" s="10" t="s">
        <v>49</v>
      </c>
      <c r="F173" s="56">
        <v>1.090501310673861</v>
      </c>
      <c r="G173" s="56">
        <v>1.090501310673861</v>
      </c>
      <c r="H173" s="54">
        <f>VLOOKUP(C173,LookupResPercents!$I$3:$J$22,2,0)</f>
        <v>0.86932972241029105</v>
      </c>
      <c r="I173" s="54">
        <f>'Tranche-Outcome_Analysis (ICE1)'!I173</f>
        <v>0.13067027758970895</v>
      </c>
      <c r="J173" s="37">
        <f>SUMPRODUCT($H173:$I173,README!$K$6:$L$6)*F173</f>
        <v>1.238575549489052</v>
      </c>
      <c r="K173" s="37">
        <f>SUMPRODUCT($H173:$I173,README!$K$6:$L$6)*G173</f>
        <v>1.238575549489052</v>
      </c>
    </row>
    <row r="174" spans="2:11">
      <c r="B174" s="10" t="s">
        <v>106</v>
      </c>
      <c r="C174" s="18" t="s">
        <v>136</v>
      </c>
      <c r="D174" s="18" t="s">
        <v>123</v>
      </c>
      <c r="E174" s="10" t="s">
        <v>49</v>
      </c>
      <c r="F174" s="56">
        <v>19.362571850342881</v>
      </c>
      <c r="G174" s="56">
        <v>19.362571850342889</v>
      </c>
      <c r="H174" s="54">
        <f>VLOOKUP(C174,LookupResPercents!$I$3:$J$22,2,0)</f>
        <v>0.90640949161529705</v>
      </c>
      <c r="I174" s="54">
        <f>'Tranche-Outcome_Analysis (ICE1)'!I174</f>
        <v>9.3590508384702953E-2</v>
      </c>
      <c r="J174" s="37">
        <f>SUMPRODUCT($H174:$I174,README!$K$6:$L$6)*F174</f>
        <v>15.912826480818406</v>
      </c>
      <c r="K174" s="37">
        <f>SUMPRODUCT($H174:$I174,README!$K$6:$L$6)*G174</f>
        <v>15.912826480818412</v>
      </c>
    </row>
    <row r="175" spans="2:11">
      <c r="B175" s="10" t="s">
        <v>106</v>
      </c>
      <c r="C175" s="18" t="s">
        <v>136</v>
      </c>
      <c r="D175" s="18" t="s">
        <v>124</v>
      </c>
      <c r="E175" s="10" t="s">
        <v>49</v>
      </c>
      <c r="F175" s="56">
        <v>4.0164000272470464</v>
      </c>
      <c r="G175" s="56">
        <v>4.0164000272470464</v>
      </c>
      <c r="H175" s="54">
        <f>VLOOKUP(C175,LookupResPercents!$I$3:$J$22,2,0)</f>
        <v>0.90640949161529705</v>
      </c>
      <c r="I175" s="54">
        <f>'Tranche-Outcome_Analysis (ICE1)'!I175</f>
        <v>9.3590508384702953E-2</v>
      </c>
      <c r="J175" s="37">
        <f>SUMPRODUCT($H175:$I175,README!$K$6:$L$6)*F175</f>
        <v>3.3008154704409671</v>
      </c>
      <c r="K175" s="37">
        <f>SUMPRODUCT($H175:$I175,README!$K$6:$L$6)*G175</f>
        <v>3.3008154704409671</v>
      </c>
    </row>
    <row r="176" spans="2:11">
      <c r="B176" s="10" t="s">
        <v>106</v>
      </c>
      <c r="C176" s="18" t="s">
        <v>136</v>
      </c>
      <c r="D176" s="18" t="s">
        <v>125</v>
      </c>
      <c r="E176" s="10" t="s">
        <v>49</v>
      </c>
      <c r="F176" s="56">
        <v>10.63156718079151</v>
      </c>
      <c r="G176" s="56">
        <v>10.63156718079151</v>
      </c>
      <c r="H176" s="54">
        <f>VLOOKUP(C176,LookupResPercents!$I$3:$J$22,2,0)</f>
        <v>0.90640949161529705</v>
      </c>
      <c r="I176" s="54">
        <f>'Tranche-Outcome_Analysis (ICE1)'!I176</f>
        <v>9.3590508384702953E-2</v>
      </c>
      <c r="J176" s="37">
        <f>SUMPRODUCT($H176:$I176,README!$K$6:$L$6)*F176</f>
        <v>8.7373870100889075</v>
      </c>
      <c r="K176" s="37">
        <f>SUMPRODUCT($H176:$I176,README!$K$6:$L$6)*G176</f>
        <v>8.7373870100889075</v>
      </c>
    </row>
    <row r="177" spans="2:11">
      <c r="B177" s="10" t="s">
        <v>106</v>
      </c>
      <c r="C177" s="18" t="s">
        <v>137</v>
      </c>
      <c r="D177" s="18" t="s">
        <v>123</v>
      </c>
      <c r="E177" s="10" t="s">
        <v>49</v>
      </c>
      <c r="F177" s="56">
        <v>27.305392446208561</v>
      </c>
      <c r="G177" s="56">
        <v>27.305392446208561</v>
      </c>
      <c r="H177" s="54">
        <f>VLOOKUP(C177,LookupResPercents!$I$3:$J$22,2,0)</f>
        <v>0.92510715396368204</v>
      </c>
      <c r="I177" s="54">
        <f>'Tranche-Outcome_Analysis (ICE1)'!I177</f>
        <v>7.4892846036317962E-2</v>
      </c>
      <c r="J177" s="37">
        <f>SUMPRODUCT($H177:$I177,README!$K$6:$L$6)*F177</f>
        <v>18.117752742013934</v>
      </c>
      <c r="K177" s="37">
        <f>SUMPRODUCT($H177:$I177,README!$K$6:$L$6)*G177</f>
        <v>18.117752742013934</v>
      </c>
    </row>
    <row r="178" spans="2:11">
      <c r="B178" s="10" t="s">
        <v>106</v>
      </c>
      <c r="C178" s="18" t="s">
        <v>137</v>
      </c>
      <c r="D178" s="18" t="s">
        <v>124</v>
      </c>
      <c r="E178" s="10" t="s">
        <v>49</v>
      </c>
      <c r="F178" s="56">
        <v>3.0584617792522431</v>
      </c>
      <c r="G178" s="56">
        <v>3.0584617792522431</v>
      </c>
      <c r="H178" s="54">
        <f>VLOOKUP(C178,LookupResPercents!$I$3:$J$22,2,0)</f>
        <v>0.92510715396368204</v>
      </c>
      <c r="I178" s="54">
        <f>'Tranche-Outcome_Analysis (ICE1)'!I178</f>
        <v>7.4892846036317962E-2</v>
      </c>
      <c r="J178" s="37">
        <f>SUMPRODUCT($H178:$I178,README!$K$6:$L$6)*F178</f>
        <v>2.0293593800768219</v>
      </c>
      <c r="K178" s="37">
        <f>SUMPRODUCT($H178:$I178,README!$K$6:$L$6)*G178</f>
        <v>2.0293593800768219</v>
      </c>
    </row>
    <row r="179" spans="2:11">
      <c r="B179" s="10" t="s">
        <v>106</v>
      </c>
      <c r="C179" s="18" t="s">
        <v>137</v>
      </c>
      <c r="D179" s="18" t="s">
        <v>125</v>
      </c>
      <c r="E179" s="10" t="s">
        <v>49</v>
      </c>
      <c r="F179" s="56">
        <v>3.890239805021547</v>
      </c>
      <c r="G179" s="56">
        <v>3.890239805021547</v>
      </c>
      <c r="H179" s="54">
        <f>VLOOKUP(C179,LookupResPercents!$I$3:$J$22,2,0)</f>
        <v>0.92510715396368204</v>
      </c>
      <c r="I179" s="54">
        <f>'Tranche-Outcome_Analysis (ICE1)'!I179</f>
        <v>7.4892846036317962E-2</v>
      </c>
      <c r="J179" s="37">
        <f>SUMPRODUCT($H179:$I179,README!$K$6:$L$6)*F179</f>
        <v>2.5812631345024886</v>
      </c>
      <c r="K179" s="37">
        <f>SUMPRODUCT($H179:$I179,README!$K$6:$L$6)*G179</f>
        <v>2.5812631345024886</v>
      </c>
    </row>
    <row r="180" spans="2:11">
      <c r="B180" s="10" t="s">
        <v>106</v>
      </c>
      <c r="C180" s="18" t="s">
        <v>138</v>
      </c>
      <c r="D180" s="18" t="s">
        <v>123</v>
      </c>
      <c r="E180" s="10" t="s">
        <v>49</v>
      </c>
      <c r="F180" s="56">
        <v>34.551533539927121</v>
      </c>
      <c r="G180" s="56">
        <v>34.551533539927128</v>
      </c>
      <c r="H180" s="54">
        <f>VLOOKUP(C180,LookupResPercents!$I$3:$J$22,2,0)</f>
        <v>0.91761272643154501</v>
      </c>
      <c r="I180" s="54">
        <f>'Tranche-Outcome_Analysis (ICE1)'!I180</f>
        <v>8.2387273568454988E-2</v>
      </c>
      <c r="J180" s="37">
        <f>SUMPRODUCT($H180:$I180,README!$K$6:$L$6)*F180</f>
        <v>25.118188874903094</v>
      </c>
      <c r="K180" s="37">
        <f>SUMPRODUCT($H180:$I180,README!$K$6:$L$6)*G180</f>
        <v>25.118188874903097</v>
      </c>
    </row>
    <row r="181" spans="2:11">
      <c r="B181" s="10" t="s">
        <v>106</v>
      </c>
      <c r="C181" s="18" t="s">
        <v>138</v>
      </c>
      <c r="D181" s="18" t="s">
        <v>124</v>
      </c>
      <c r="E181" s="10" t="s">
        <v>49</v>
      </c>
      <c r="F181" s="56">
        <v>7.3203659269610304</v>
      </c>
      <c r="G181" s="56">
        <v>7.3203659269610304</v>
      </c>
      <c r="H181" s="54">
        <f>VLOOKUP(C181,LookupResPercents!$I$3:$J$22,2,0)</f>
        <v>0.91761272643154501</v>
      </c>
      <c r="I181" s="54">
        <f>'Tranche-Outcome_Analysis (ICE1)'!I181</f>
        <v>8.2387273568454988E-2</v>
      </c>
      <c r="J181" s="37">
        <f>SUMPRODUCT($H181:$I181,README!$K$6:$L$6)*F181</f>
        <v>5.3217416174691756</v>
      </c>
      <c r="K181" s="37">
        <f>SUMPRODUCT($H181:$I181,README!$K$6:$L$6)*G181</f>
        <v>5.3217416174691756</v>
      </c>
    </row>
    <row r="182" spans="2:11">
      <c r="B182" s="10" t="s">
        <v>106</v>
      </c>
      <c r="C182" s="18" t="s">
        <v>138</v>
      </c>
      <c r="D182" s="18" t="s">
        <v>125</v>
      </c>
      <c r="E182" s="10" t="s">
        <v>49</v>
      </c>
      <c r="F182" s="56">
        <v>3.2249057257813831</v>
      </c>
      <c r="G182" s="56">
        <v>3.224905725781384</v>
      </c>
      <c r="H182" s="54">
        <f>VLOOKUP(C182,LookupResPercents!$I$3:$J$22,2,0)</f>
        <v>0.91761272643154501</v>
      </c>
      <c r="I182" s="54">
        <f>'Tranche-Outcome_Analysis (ICE1)'!I182</f>
        <v>8.2387273568454988E-2</v>
      </c>
      <c r="J182" s="37">
        <f>SUMPRODUCT($H182:$I182,README!$K$6:$L$6)*F182</f>
        <v>2.3444340330169924</v>
      </c>
      <c r="K182" s="37">
        <f>SUMPRODUCT($H182:$I182,README!$K$6:$L$6)*G182</f>
        <v>2.3444340330169933</v>
      </c>
    </row>
    <row r="183" spans="2:11">
      <c r="B183" s="10" t="s">
        <v>106</v>
      </c>
      <c r="C183" s="18" t="s">
        <v>139</v>
      </c>
      <c r="D183" s="18" t="s">
        <v>123</v>
      </c>
      <c r="E183" s="10" t="s">
        <v>49</v>
      </c>
      <c r="F183" s="56">
        <v>30.40307902282759</v>
      </c>
      <c r="G183" s="56">
        <v>30.40307902282759</v>
      </c>
      <c r="H183" s="54">
        <f>VLOOKUP(C183,LookupResPercents!$I$3:$J$22,2,0)</f>
        <v>0.92647455673952805</v>
      </c>
      <c r="I183" s="54">
        <f>'Tranche-Outcome_Analysis (ICE1)'!I183</f>
        <v>7.3525443260471945E-2</v>
      </c>
      <c r="J183" s="37">
        <f>SUMPRODUCT($H183:$I183,README!$K$6:$L$6)*F183</f>
        <v>19.821141593866201</v>
      </c>
      <c r="K183" s="37">
        <f>SUMPRODUCT($H183:$I183,README!$K$6:$L$6)*G183</f>
        <v>19.821141593866201</v>
      </c>
    </row>
    <row r="184" spans="2:11">
      <c r="B184" s="10" t="s">
        <v>106</v>
      </c>
      <c r="C184" s="18" t="s">
        <v>139</v>
      </c>
      <c r="D184" s="18" t="s">
        <v>124</v>
      </c>
      <c r="E184" s="10" t="s">
        <v>49</v>
      </c>
      <c r="F184" s="56">
        <v>3.3775448402976691</v>
      </c>
      <c r="G184" s="56">
        <v>3.3775448402976691</v>
      </c>
      <c r="H184" s="54">
        <f>VLOOKUP(C184,LookupResPercents!$I$3:$J$22,2,0)</f>
        <v>0.92647455673952805</v>
      </c>
      <c r="I184" s="54">
        <f>'Tranche-Outcome_Analysis (ICE1)'!I184</f>
        <v>7.3525443260471945E-2</v>
      </c>
      <c r="J184" s="37">
        <f>SUMPRODUCT($H184:$I184,README!$K$6:$L$6)*F184</f>
        <v>2.201974164159707</v>
      </c>
      <c r="K184" s="37">
        <f>SUMPRODUCT($H184:$I184,README!$K$6:$L$6)*G184</f>
        <v>2.201974164159707</v>
      </c>
    </row>
    <row r="185" spans="2:11">
      <c r="B185" s="10" t="s">
        <v>106</v>
      </c>
      <c r="C185" s="18" t="s">
        <v>139</v>
      </c>
      <c r="D185" s="18" t="s">
        <v>125</v>
      </c>
      <c r="E185" s="10" t="s">
        <v>49</v>
      </c>
      <c r="F185" s="56">
        <v>4.0058856970270096</v>
      </c>
      <c r="G185" s="56">
        <v>4.0058856970270096</v>
      </c>
      <c r="H185" s="54">
        <f>VLOOKUP(C185,LookupResPercents!$I$3:$J$22,2,0)</f>
        <v>0.92647455673952805</v>
      </c>
      <c r="I185" s="54">
        <f>'Tranche-Outcome_Analysis (ICE1)'!I185</f>
        <v>7.3525443260471945E-2</v>
      </c>
      <c r="J185" s="37">
        <f>SUMPRODUCT($H185:$I185,README!$K$6:$L$6)*F185</f>
        <v>2.6116179729690803</v>
      </c>
      <c r="K185" s="37">
        <f>SUMPRODUCT($H185:$I185,README!$K$6:$L$6)*G185</f>
        <v>2.6116179729690803</v>
      </c>
    </row>
    <row r="186" spans="2:11">
      <c r="B186" s="10" t="s">
        <v>106</v>
      </c>
      <c r="C186" s="18" t="s">
        <v>140</v>
      </c>
      <c r="D186" s="18" t="s">
        <v>123</v>
      </c>
      <c r="E186" s="10" t="s">
        <v>49</v>
      </c>
      <c r="F186" s="56">
        <v>26.513017706952521</v>
      </c>
      <c r="G186" s="56">
        <v>26.513017706952521</v>
      </c>
      <c r="H186" s="54">
        <f>VLOOKUP(C186,LookupResPercents!$I$3:$J$22,2,0)</f>
        <v>0.92418850023555499</v>
      </c>
      <c r="I186" s="54">
        <f>'Tranche-Outcome_Analysis (ICE1)'!I186</f>
        <v>7.5811499764445012E-2</v>
      </c>
      <c r="J186" s="37">
        <f>SUMPRODUCT($H186:$I186,README!$K$6:$L$6)*F186</f>
        <v>17.798216465245876</v>
      </c>
      <c r="K186" s="37">
        <f>SUMPRODUCT($H186:$I186,README!$K$6:$L$6)*G186</f>
        <v>17.798216465245876</v>
      </c>
    </row>
    <row r="187" spans="2:11">
      <c r="B187" s="10" t="s">
        <v>106</v>
      </c>
      <c r="C187" s="18" t="s">
        <v>140</v>
      </c>
      <c r="D187" s="18" t="s">
        <v>124</v>
      </c>
      <c r="E187" s="10" t="s">
        <v>49</v>
      </c>
      <c r="F187" s="56">
        <v>1.671520542320956</v>
      </c>
      <c r="G187" s="56">
        <v>1.671520542320956</v>
      </c>
      <c r="H187" s="54">
        <f>VLOOKUP(C187,LookupResPercents!$I$3:$J$22,2,0)</f>
        <v>0.92418850023555499</v>
      </c>
      <c r="I187" s="54">
        <f>'Tranche-Outcome_Analysis (ICE1)'!I187</f>
        <v>7.5811499764445012E-2</v>
      </c>
      <c r="J187" s="37">
        <f>SUMPRODUCT($H187:$I187,README!$K$6:$L$6)*F187</f>
        <v>1.1220934850630819</v>
      </c>
      <c r="K187" s="37">
        <f>SUMPRODUCT($H187:$I187,README!$K$6:$L$6)*G187</f>
        <v>1.1220934850630819</v>
      </c>
    </row>
    <row r="188" spans="2:11">
      <c r="B188" s="10" t="s">
        <v>106</v>
      </c>
      <c r="C188" s="18" t="s">
        <v>140</v>
      </c>
      <c r="D188" s="18" t="s">
        <v>125</v>
      </c>
      <c r="E188" s="10" t="s">
        <v>49</v>
      </c>
      <c r="F188" s="56">
        <v>4.8918337141831953</v>
      </c>
      <c r="G188" s="56">
        <v>4.8918337141831962</v>
      </c>
      <c r="H188" s="54">
        <f>VLOOKUP(C188,LookupResPercents!$I$3:$J$22,2,0)</f>
        <v>0.92418850023555499</v>
      </c>
      <c r="I188" s="54">
        <f>'Tranche-Outcome_Analysis (ICE1)'!I188</f>
        <v>7.5811499764445012E-2</v>
      </c>
      <c r="J188" s="37">
        <f>SUMPRODUCT($H188:$I188,README!$K$6:$L$6)*F188</f>
        <v>3.2838930792170409</v>
      </c>
      <c r="K188" s="37">
        <f>SUMPRODUCT($H188:$I188,README!$K$6:$L$6)*G188</f>
        <v>3.2838930792170413</v>
      </c>
    </row>
    <row r="189" spans="2:11">
      <c r="B189" s="10" t="s">
        <v>106</v>
      </c>
      <c r="C189" s="18" t="s">
        <v>141</v>
      </c>
      <c r="D189" s="18" t="s">
        <v>123</v>
      </c>
      <c r="E189" s="10" t="s">
        <v>49</v>
      </c>
      <c r="F189" s="56">
        <v>23.469059000247299</v>
      </c>
      <c r="G189" s="56">
        <v>23.469059000247299</v>
      </c>
      <c r="H189" s="54">
        <f>VLOOKUP(C189,LookupResPercents!$I$3:$J$22,2,0)</f>
        <v>0.92128811099187002</v>
      </c>
      <c r="I189" s="54">
        <f>'Tranche-Outcome_Analysis (ICE1)'!I189</f>
        <v>7.8711889008129976E-2</v>
      </c>
      <c r="J189" s="37">
        <f>SUMPRODUCT($H189:$I189,README!$K$6:$L$6)*F189</f>
        <v>16.331141464539304</v>
      </c>
      <c r="K189" s="37">
        <f>SUMPRODUCT($H189:$I189,README!$K$6:$L$6)*G189</f>
        <v>16.331141464539304</v>
      </c>
    </row>
    <row r="190" spans="2:11">
      <c r="B190" s="10" t="s">
        <v>106</v>
      </c>
      <c r="C190" s="18" t="s">
        <v>141</v>
      </c>
      <c r="D190" s="18" t="s">
        <v>124</v>
      </c>
      <c r="E190" s="10" t="s">
        <v>49</v>
      </c>
      <c r="F190" s="56">
        <v>1.5513816175718069</v>
      </c>
      <c r="G190" s="56">
        <v>1.5513816175718069</v>
      </c>
      <c r="H190" s="54">
        <f>VLOOKUP(C190,LookupResPercents!$I$3:$J$22,2,0)</f>
        <v>0.92128811099187002</v>
      </c>
      <c r="I190" s="54">
        <f>'Tranche-Outcome_Analysis (ICE1)'!I190</f>
        <v>7.8711889008129976E-2</v>
      </c>
      <c r="J190" s="37">
        <f>SUMPRODUCT($H190:$I190,README!$K$6:$L$6)*F190</f>
        <v>1.0795419050156219</v>
      </c>
      <c r="K190" s="37">
        <f>SUMPRODUCT($H190:$I190,README!$K$6:$L$6)*G190</f>
        <v>1.0795419050156219</v>
      </c>
    </row>
    <row r="191" spans="2:11">
      <c r="B191" s="10" t="s">
        <v>106</v>
      </c>
      <c r="C191" s="18" t="s">
        <v>141</v>
      </c>
      <c r="D191" s="18" t="s">
        <v>125</v>
      </c>
      <c r="E191" s="10" t="s">
        <v>49</v>
      </c>
      <c r="F191" s="56">
        <v>2.320820721780211</v>
      </c>
      <c r="G191" s="56">
        <v>2.320820721780211</v>
      </c>
      <c r="H191" s="54">
        <f>VLOOKUP(C191,LookupResPercents!$I$3:$J$22,2,0)</f>
        <v>0.92128811099187002</v>
      </c>
      <c r="I191" s="54">
        <f>'Tranche-Outcome_Analysis (ICE1)'!I191</f>
        <v>7.8711889008129976E-2</v>
      </c>
      <c r="J191" s="37">
        <f>SUMPRODUCT($H191:$I191,README!$K$6:$L$6)*F191</f>
        <v>1.6149625564803201</v>
      </c>
      <c r="K191" s="37">
        <f>SUMPRODUCT($H191:$I191,README!$K$6:$L$6)*G191</f>
        <v>1.6149625564803201</v>
      </c>
    </row>
    <row r="192" spans="2:11">
      <c r="B192" s="10" t="s">
        <v>106</v>
      </c>
      <c r="C192" s="18" t="s">
        <v>142</v>
      </c>
      <c r="D192" s="18" t="s">
        <v>123</v>
      </c>
      <c r="E192" s="10" t="s">
        <v>49</v>
      </c>
      <c r="F192" s="56">
        <v>23.399750947383701</v>
      </c>
      <c r="G192" s="56">
        <v>23.399750947383701</v>
      </c>
      <c r="H192" s="54">
        <f>VLOOKUP(C192,LookupResPercents!$I$3:$J$22,2,0)</f>
        <v>0.91342940244849702</v>
      </c>
      <c r="I192" s="54">
        <f>'Tranche-Outcome_Analysis (ICE1)'!I192</f>
        <v>8.6570597551502981E-2</v>
      </c>
      <c r="J192" s="37">
        <f>SUMPRODUCT($H192:$I192,README!$K$6:$L$6)*F192</f>
        <v>17.839908711799264</v>
      </c>
      <c r="K192" s="37">
        <f>SUMPRODUCT($H192:$I192,README!$K$6:$L$6)*G192</f>
        <v>17.839908711799264</v>
      </c>
    </row>
    <row r="193" spans="2:12">
      <c r="B193" s="10" t="s">
        <v>106</v>
      </c>
      <c r="C193" s="18" t="s">
        <v>142</v>
      </c>
      <c r="D193" s="18" t="s">
        <v>124</v>
      </c>
      <c r="E193" s="10" t="s">
        <v>49</v>
      </c>
      <c r="F193" s="56">
        <v>1.50557817372499</v>
      </c>
      <c r="G193" s="56">
        <v>1.50557817372499</v>
      </c>
      <c r="H193" s="54">
        <f>VLOOKUP(C193,LookupResPercents!$I$3:$J$22,2,0)</f>
        <v>0.91342940244849702</v>
      </c>
      <c r="I193" s="54">
        <f>'Tranche-Outcome_Analysis (ICE1)'!I193</f>
        <v>8.6570597551502981E-2</v>
      </c>
      <c r="J193" s="37">
        <f>SUMPRODUCT($H193:$I193,README!$K$6:$L$6)*F193</f>
        <v>1.1478488483970122</v>
      </c>
      <c r="K193" s="37">
        <f>SUMPRODUCT($H193:$I193,README!$K$6:$L$6)*G193</f>
        <v>1.1478488483970122</v>
      </c>
    </row>
    <row r="194" spans="2:12">
      <c r="B194" s="10" t="s">
        <v>106</v>
      </c>
      <c r="C194" s="18" t="s">
        <v>142</v>
      </c>
      <c r="D194" s="18" t="s">
        <v>125</v>
      </c>
      <c r="E194" s="10" t="s">
        <v>49</v>
      </c>
      <c r="F194" s="56">
        <v>2.7574086588002178</v>
      </c>
      <c r="G194" s="56">
        <v>2.7574086588002178</v>
      </c>
      <c r="H194" s="54">
        <f>VLOOKUP(C194,LookupResPercents!$I$3:$J$22,2,0)</f>
        <v>0.91342940244849702</v>
      </c>
      <c r="I194" s="54">
        <f>'Tranche-Outcome_Analysis (ICE1)'!I194</f>
        <v>8.6570597551502981E-2</v>
      </c>
      <c r="J194" s="37">
        <f>SUMPRODUCT($H194:$I194,README!$K$6:$L$6)*F194</f>
        <v>2.1022411249048281</v>
      </c>
      <c r="K194" s="37">
        <f>SUMPRODUCT($H194:$I194,README!$K$6:$L$6)*G194</f>
        <v>2.1022411249048281</v>
      </c>
    </row>
    <row r="195" spans="2:12">
      <c r="B195" s="10" t="s">
        <v>106</v>
      </c>
      <c r="C195" s="18" t="s">
        <v>143</v>
      </c>
      <c r="D195" s="18" t="s">
        <v>123</v>
      </c>
      <c r="E195" s="10" t="s">
        <v>49</v>
      </c>
      <c r="F195" s="56">
        <v>33.02506873448138</v>
      </c>
      <c r="G195" s="56">
        <v>33.02506873448138</v>
      </c>
      <c r="H195" s="54">
        <f>VLOOKUP(C195,LookupResPercents!$I$3:$J$22,2,0)</f>
        <v>0.90351165012252299</v>
      </c>
      <c r="I195" s="54">
        <f>'Tranche-Outcome_Analysis (ICE1)'!I195</f>
        <v>9.6488349877477009E-2</v>
      </c>
      <c r="J195" s="37">
        <f>SUMPRODUCT($H195:$I195,README!$K$6:$L$6)*F195</f>
        <v>27.951431039084685</v>
      </c>
      <c r="K195" s="37">
        <f>SUMPRODUCT($H195:$I195,README!$K$6:$L$6)*G195</f>
        <v>27.951431039084685</v>
      </c>
    </row>
    <row r="196" spans="2:12">
      <c r="B196" s="10" t="s">
        <v>106</v>
      </c>
      <c r="C196" s="18" t="s">
        <v>143</v>
      </c>
      <c r="D196" s="18" t="s">
        <v>124</v>
      </c>
      <c r="E196" s="10" t="s">
        <v>49</v>
      </c>
      <c r="F196" s="56">
        <v>1.701609314778564</v>
      </c>
      <c r="G196" s="56">
        <v>1.701609314778564</v>
      </c>
      <c r="H196" s="54">
        <f>VLOOKUP(C196,LookupResPercents!$I$3:$J$22,2,0)</f>
        <v>0.90351165012252299</v>
      </c>
      <c r="I196" s="54">
        <f>'Tranche-Outcome_Analysis (ICE1)'!I196</f>
        <v>9.6488349877477009E-2</v>
      </c>
      <c r="J196" s="37">
        <f>SUMPRODUCT($H196:$I196,README!$K$6:$L$6)*F196</f>
        <v>1.4401912619741921</v>
      </c>
      <c r="K196" s="37">
        <f>SUMPRODUCT($H196:$I196,README!$K$6:$L$6)*G196</f>
        <v>1.4401912619741921</v>
      </c>
    </row>
    <row r="197" spans="2:12">
      <c r="B197" s="10" t="s">
        <v>106</v>
      </c>
      <c r="C197" s="18" t="s">
        <v>143</v>
      </c>
      <c r="D197" s="18" t="s">
        <v>125</v>
      </c>
      <c r="E197" s="10" t="s">
        <v>49</v>
      </c>
      <c r="F197" s="56">
        <v>1.973127510115271</v>
      </c>
      <c r="G197" s="56">
        <v>1.973127510115271</v>
      </c>
      <c r="H197" s="54">
        <f>VLOOKUP(C197,LookupResPercents!$I$3:$J$22,2,0)</f>
        <v>0.90351165012252299</v>
      </c>
      <c r="I197" s="54">
        <f>'Tranche-Outcome_Analysis (ICE1)'!I197</f>
        <v>9.6488349877477009E-2</v>
      </c>
      <c r="J197" s="37">
        <f>SUMPRODUCT($H197:$I197,README!$K$6:$L$6)*F197</f>
        <v>1.6699961466764215</v>
      </c>
      <c r="K197" s="37">
        <f>SUMPRODUCT($H197:$I197,README!$K$6:$L$6)*G197</f>
        <v>1.6699961466764215</v>
      </c>
    </row>
    <row r="198" spans="2:12">
      <c r="B198" s="10" t="s">
        <v>106</v>
      </c>
      <c r="C198" s="18" t="s">
        <v>144</v>
      </c>
      <c r="D198" s="18" t="s">
        <v>123</v>
      </c>
      <c r="E198" s="10" t="s">
        <v>49</v>
      </c>
      <c r="F198" s="56">
        <v>29.144882850452412</v>
      </c>
      <c r="G198" s="56">
        <v>29.144882850452412</v>
      </c>
      <c r="H198" s="54">
        <f>VLOOKUP(C198,LookupResPercents!$I$3:$J$22,2,0)</f>
        <v>0.79781699234398895</v>
      </c>
      <c r="I198" s="54">
        <f>'Tranche-Outcome_Analysis (ICE1)'!I198</f>
        <v>0.20218300765601105</v>
      </c>
      <c r="J198" s="37">
        <f>SUMPRODUCT($H198:$I198,README!$K$6:$L$6)*F198</f>
        <v>50.749327315221244</v>
      </c>
      <c r="K198" s="37">
        <f>SUMPRODUCT($H198:$I198,README!$K$6:$L$6)*G198</f>
        <v>50.749327315221244</v>
      </c>
    </row>
    <row r="199" spans="2:12">
      <c r="B199" s="10" t="s">
        <v>106</v>
      </c>
      <c r="C199" s="18" t="s">
        <v>144</v>
      </c>
      <c r="D199" s="18" t="s">
        <v>124</v>
      </c>
      <c r="E199" s="10" t="s">
        <v>49</v>
      </c>
      <c r="F199" s="56">
        <v>2.0281991565188182</v>
      </c>
      <c r="G199" s="56">
        <v>2.0281991565188182</v>
      </c>
      <c r="H199" s="54">
        <f>VLOOKUP(C199,LookupResPercents!$I$3:$J$22,2,0)</f>
        <v>0.79781699234398895</v>
      </c>
      <c r="I199" s="54">
        <f>'Tranche-Outcome_Analysis (ICE1)'!I199</f>
        <v>0.20218300765601105</v>
      </c>
      <c r="J199" s="37">
        <f>SUMPRODUCT($H199:$I199,README!$K$6:$L$6)*F199</f>
        <v>3.5316574570836332</v>
      </c>
      <c r="K199" s="37">
        <f>SUMPRODUCT($H199:$I199,README!$K$6:$L$6)*G199</f>
        <v>3.5316574570836332</v>
      </c>
    </row>
    <row r="200" spans="2:12">
      <c r="B200" s="10" t="s">
        <v>106</v>
      </c>
      <c r="C200" s="18" t="s">
        <v>144</v>
      </c>
      <c r="D200" s="18" t="s">
        <v>125</v>
      </c>
      <c r="E200" s="10" t="s">
        <v>49</v>
      </c>
      <c r="F200" s="56">
        <v>2.0194211781375548</v>
      </c>
      <c r="G200" s="56">
        <v>2.0194211781375548</v>
      </c>
      <c r="H200" s="54">
        <f>VLOOKUP(C200,LookupResPercents!$I$3:$J$22,2,0)</f>
        <v>0.79781699234398895</v>
      </c>
      <c r="I200" s="54">
        <f>'Tranche-Outcome_Analysis (ICE1)'!I200</f>
        <v>0.20218300765601105</v>
      </c>
      <c r="J200" s="37">
        <f>SUMPRODUCT($H200:$I200,README!$K$6:$L$6)*F200</f>
        <v>3.5163725612642711</v>
      </c>
      <c r="K200" s="37">
        <f>SUMPRODUCT($H200:$I200,README!$K$6:$L$6)*G200</f>
        <v>3.5163725612642711</v>
      </c>
    </row>
    <row r="201" spans="2:12">
      <c r="F201" s="47">
        <f>SUM(F141:F200)</f>
        <v>811.9948485085971</v>
      </c>
      <c r="G201" s="47">
        <f>SUM(G141:G200)</f>
        <v>811.9948485085971</v>
      </c>
      <c r="H201" s="51"/>
      <c r="I201" s="51"/>
      <c r="J201" s="55">
        <f>SUM(J141:J200)</f>
        <v>614.83511835548643</v>
      </c>
      <c r="K201" s="55">
        <f>SUM(K141:K200)</f>
        <v>614.83511835548643</v>
      </c>
    </row>
    <row r="202" spans="2:12" ht="60">
      <c r="I202" s="30" t="s">
        <v>99</v>
      </c>
      <c r="J202" s="20">
        <f>J201/F201-1</f>
        <v>-0.24280908987937155</v>
      </c>
      <c r="K202" s="20">
        <f>K201/G201-1</f>
        <v>-0.24280908987937155</v>
      </c>
      <c r="L202" t="s">
        <v>100</v>
      </c>
    </row>
    <row r="203" spans="2:12">
      <c r="I203" s="11"/>
      <c r="J203" s="29"/>
    </row>
    <row r="206" spans="2:12">
      <c r="B206" s="13" t="s">
        <v>145</v>
      </c>
      <c r="H206" s="13" t="s">
        <v>33</v>
      </c>
    </row>
    <row r="207" spans="2:12">
      <c r="B207" s="15" t="s">
        <v>108</v>
      </c>
      <c r="C207" s="16" t="s">
        <v>146</v>
      </c>
      <c r="H207" s="13"/>
    </row>
    <row r="208" spans="2:12" ht="47.25" customHeight="1">
      <c r="B208" s="9" t="s">
        <v>37</v>
      </c>
      <c r="C208" s="17" t="s">
        <v>38</v>
      </c>
      <c r="D208" s="17" t="s">
        <v>39</v>
      </c>
      <c r="E208" s="9" t="s">
        <v>40</v>
      </c>
      <c r="F208" s="58" t="s">
        <v>102</v>
      </c>
      <c r="G208" s="58" t="s">
        <v>103</v>
      </c>
      <c r="H208" s="9" t="s">
        <v>43</v>
      </c>
      <c r="I208" s="9" t="s">
        <v>44</v>
      </c>
      <c r="J208" s="9" t="s">
        <v>104</v>
      </c>
      <c r="K208" s="9" t="s">
        <v>105</v>
      </c>
    </row>
    <row r="209" spans="2:11">
      <c r="B209" s="10" t="s">
        <v>106</v>
      </c>
      <c r="C209" s="18" t="s">
        <v>122</v>
      </c>
      <c r="D209" s="18" t="s">
        <v>147</v>
      </c>
      <c r="E209" s="10" t="s">
        <v>49</v>
      </c>
      <c r="F209" s="56">
        <v>8.2776381554043574</v>
      </c>
      <c r="G209" s="56">
        <v>8.2776381554043574</v>
      </c>
      <c r="H209" s="54">
        <f>VLOOKUP(C209,LookupResPercents!$I$3:$J$22,2,0)</f>
        <v>0.87600459242250195</v>
      </c>
      <c r="I209" s="14">
        <f>'Tranche-Outcome_Analysis (ICE1)'!I209</f>
        <v>0.12399540757749805</v>
      </c>
      <c r="J209" s="37">
        <f>SUMPRODUCT($H209:$I209,README!$K$6:$L$6)*F209</f>
        <v>8.933806034441762</v>
      </c>
      <c r="K209" s="37">
        <f>SUMPRODUCT($H209:$I209,README!$K$6:$L$6)*G209</f>
        <v>8.933806034441762</v>
      </c>
    </row>
    <row r="210" spans="2:11">
      <c r="B210" s="10" t="s">
        <v>106</v>
      </c>
      <c r="C210" s="18" t="s">
        <v>122</v>
      </c>
      <c r="D210" s="18" t="s">
        <v>148</v>
      </c>
      <c r="E210" s="10" t="s">
        <v>49</v>
      </c>
      <c r="F210" s="56">
        <v>22.481061657008851</v>
      </c>
      <c r="G210" s="56">
        <v>22.481061657008851</v>
      </c>
      <c r="H210" s="54">
        <f>VLOOKUP(C210,LookupResPercents!$I$3:$J$22,2,0)</f>
        <v>0.87600459242250195</v>
      </c>
      <c r="I210" s="14">
        <f>'Tranche-Outcome_Analysis (ICE1)'!I210</f>
        <v>0.12399540757749805</v>
      </c>
      <c r="J210" s="37">
        <f>SUMPRODUCT($H210:$I210,README!$K$6:$L$6)*F210</f>
        <v>24.263134063297553</v>
      </c>
      <c r="K210" s="37">
        <f>SUMPRODUCT($H210:$I210,README!$K$6:$L$6)*G210</f>
        <v>24.263134063297553</v>
      </c>
    </row>
    <row r="211" spans="2:11">
      <c r="B211" s="10" t="s">
        <v>106</v>
      </c>
      <c r="C211" s="18" t="s">
        <v>122</v>
      </c>
      <c r="D211" s="18" t="s">
        <v>149</v>
      </c>
      <c r="E211" s="10" t="s">
        <v>49</v>
      </c>
      <c r="F211" s="56">
        <v>3.3327637661398049</v>
      </c>
      <c r="G211" s="56">
        <v>3.3327637661398049</v>
      </c>
      <c r="H211" s="54">
        <f>VLOOKUP(C211,LookupResPercents!$I$3:$J$22,2,0)</f>
        <v>0.87600459242250195</v>
      </c>
      <c r="I211" s="14">
        <f>'Tranche-Outcome_Analysis (ICE1)'!I211</f>
        <v>0.12399540757749805</v>
      </c>
      <c r="J211" s="37">
        <f>SUMPRODUCT($H211:$I211,README!$K$6:$L$6)*F211</f>
        <v>3.5969517495602807</v>
      </c>
      <c r="K211" s="37">
        <f>SUMPRODUCT($H211:$I211,README!$K$6:$L$6)*G211</f>
        <v>3.5969517495602807</v>
      </c>
    </row>
    <row r="212" spans="2:11">
      <c r="B212" s="10" t="s">
        <v>106</v>
      </c>
      <c r="C212" s="18" t="s">
        <v>122</v>
      </c>
      <c r="D212" s="18" t="s">
        <v>150</v>
      </c>
      <c r="E212" s="10" t="s">
        <v>49</v>
      </c>
      <c r="F212" s="56">
        <v>2.6448150583616719</v>
      </c>
      <c r="G212" s="56">
        <v>2.6448150583616719</v>
      </c>
      <c r="H212" s="54">
        <f>VLOOKUP(C212,LookupResPercents!$I$3:$J$22,2,0)</f>
        <v>0.87600459242250195</v>
      </c>
      <c r="I212" s="14">
        <f>'Tranche-Outcome_Analysis (ICE1)'!I212</f>
        <v>0.12399540757749805</v>
      </c>
      <c r="J212" s="37">
        <f>SUMPRODUCT($H212:$I212,README!$K$6:$L$6)*F212</f>
        <v>2.8544693890669008</v>
      </c>
      <c r="K212" s="37">
        <f>SUMPRODUCT($H212:$I212,README!$K$6:$L$6)*G212</f>
        <v>2.8544693890669008</v>
      </c>
    </row>
    <row r="213" spans="2:11">
      <c r="B213" s="10" t="s">
        <v>106</v>
      </c>
      <c r="C213" s="18" t="s">
        <v>122</v>
      </c>
      <c r="D213" s="18" t="s">
        <v>151</v>
      </c>
      <c r="E213" s="10" t="s">
        <v>49</v>
      </c>
      <c r="F213" s="56">
        <v>5.7372196486540052E-2</v>
      </c>
      <c r="G213" s="56">
        <v>5.7372196486540059E-2</v>
      </c>
      <c r="H213" s="54">
        <f>VLOOKUP(C213,LookupResPercents!$I$3:$J$22,2,0)</f>
        <v>0.87600459242250195</v>
      </c>
      <c r="I213" s="14">
        <f>'Tranche-Outcome_Analysis (ICE1)'!I213</f>
        <v>0.12399540757749805</v>
      </c>
      <c r="J213" s="37">
        <f>SUMPRODUCT($H213:$I213,README!$K$6:$L$6)*F213</f>
        <v>6.1920087053574775E-2</v>
      </c>
      <c r="K213" s="37">
        <f>SUMPRODUCT($H213:$I213,README!$K$6:$L$6)*G213</f>
        <v>6.1920087053574782E-2</v>
      </c>
    </row>
    <row r="214" spans="2:11">
      <c r="B214" s="10" t="s">
        <v>106</v>
      </c>
      <c r="C214" s="18" t="s">
        <v>122</v>
      </c>
      <c r="D214" s="18" t="s">
        <v>152</v>
      </c>
      <c r="E214" s="10" t="s">
        <v>49</v>
      </c>
      <c r="F214" s="56">
        <v>9.1010231539571093E-2</v>
      </c>
      <c r="G214" s="56">
        <v>9.1010231539571107E-2</v>
      </c>
      <c r="H214" s="54">
        <f>VLOOKUP(C214,LookupResPercents!$I$3:$J$22,2,0)</f>
        <v>0.87600459242250195</v>
      </c>
      <c r="I214" s="14">
        <f>'Tranche-Outcome_Analysis (ICE1)'!I214</f>
        <v>0.12399540757749805</v>
      </c>
      <c r="J214" s="37">
        <f>SUMPRODUCT($H214:$I214,README!$K$6:$L$6)*F214</f>
        <v>9.8224607123388361E-2</v>
      </c>
      <c r="K214" s="37">
        <f>SUMPRODUCT($H214:$I214,README!$K$6:$L$6)*G214</f>
        <v>9.8224607123388374E-2</v>
      </c>
    </row>
    <row r="215" spans="2:11">
      <c r="B215" s="10" t="s">
        <v>106</v>
      </c>
      <c r="C215" s="18" t="s">
        <v>122</v>
      </c>
      <c r="D215" s="18" t="s">
        <v>153</v>
      </c>
      <c r="E215" s="10" t="s">
        <v>49</v>
      </c>
      <c r="F215" s="56">
        <v>7.4805082838751855E-2</v>
      </c>
      <c r="G215" s="56">
        <v>7.4805082838751855E-2</v>
      </c>
      <c r="H215" s="54">
        <f>VLOOKUP(C215,LookupResPercents!$I$3:$J$22,2,0)</f>
        <v>0.87600459242250195</v>
      </c>
      <c r="I215" s="14">
        <f>'Tranche-Outcome_Analysis (ICE1)'!I215</f>
        <v>0.12399540757749805</v>
      </c>
      <c r="J215" s="37">
        <f>SUMPRODUCT($H215:$I215,README!$K$6:$L$6)*F215</f>
        <v>8.073487725909316E-2</v>
      </c>
      <c r="K215" s="37">
        <f>SUMPRODUCT($H215:$I215,README!$K$6:$L$6)*G215</f>
        <v>8.073487725909316E-2</v>
      </c>
    </row>
    <row r="216" spans="2:11">
      <c r="B216" s="10" t="s">
        <v>106</v>
      </c>
      <c r="C216" s="18" t="s">
        <v>122</v>
      </c>
      <c r="D216" s="18" t="s">
        <v>154</v>
      </c>
      <c r="E216" s="10" t="s">
        <v>49</v>
      </c>
      <c r="F216" s="56">
        <v>0.1032969550238944</v>
      </c>
      <c r="G216" s="56">
        <v>0.1032969550238944</v>
      </c>
      <c r="H216" s="54">
        <f>VLOOKUP(C216,LookupResPercents!$I$3:$J$22,2,0)</f>
        <v>0.87600459242250195</v>
      </c>
      <c r="I216" s="14">
        <f>'Tranche-Outcome_Analysis (ICE1)'!I216</f>
        <v>0.12399540757749805</v>
      </c>
      <c r="J216" s="37">
        <f>SUMPRODUCT($H216:$I216,README!$K$6:$L$6)*F216</f>
        <v>0.1114852984397996</v>
      </c>
      <c r="K216" s="37">
        <f>SUMPRODUCT($H216:$I216,README!$K$6:$L$6)*G216</f>
        <v>0.1114852984397996</v>
      </c>
    </row>
    <row r="217" spans="2:11">
      <c r="B217" s="10" t="s">
        <v>106</v>
      </c>
      <c r="C217" s="18" t="s">
        <v>122</v>
      </c>
      <c r="D217" s="18" t="s">
        <v>155</v>
      </c>
      <c r="E217" s="10" t="s">
        <v>49</v>
      </c>
      <c r="F217" s="56">
        <v>0.1518795914441326</v>
      </c>
      <c r="G217" s="56">
        <v>0.1518795914441326</v>
      </c>
      <c r="H217" s="54">
        <f>VLOOKUP(C217,LookupResPercents!$I$3:$J$22,2,0)</f>
        <v>0.87600459242250195</v>
      </c>
      <c r="I217" s="14">
        <f>'Tranche-Outcome_Analysis (ICE1)'!I217</f>
        <v>0.12399540757749805</v>
      </c>
      <c r="J217" s="37">
        <f>SUMPRODUCT($H217:$I217,README!$K$6:$L$6)*F217</f>
        <v>0.1639190775289282</v>
      </c>
      <c r="K217" s="37">
        <f>SUMPRODUCT($H217:$I217,README!$K$6:$L$6)*G217</f>
        <v>0.1639190775289282</v>
      </c>
    </row>
    <row r="218" spans="2:11">
      <c r="B218" s="10" t="s">
        <v>106</v>
      </c>
      <c r="C218" s="18" t="s">
        <v>126</v>
      </c>
      <c r="D218" s="18" t="s">
        <v>147</v>
      </c>
      <c r="E218" s="10" t="s">
        <v>49</v>
      </c>
      <c r="F218" s="56">
        <v>40.939169303684203</v>
      </c>
      <c r="G218" s="56">
        <v>40.939169303684203</v>
      </c>
      <c r="H218" s="54">
        <f>VLOOKUP(C218,LookupResPercents!$I$3:$J$22,2,0)</f>
        <v>0.92385993485342</v>
      </c>
      <c r="I218" s="14">
        <f>'Tranche-Outcome_Analysis (ICE1)'!I218</f>
        <v>7.6140065146580005E-2</v>
      </c>
      <c r="J218" s="37">
        <f>SUMPRODUCT($H218:$I218,README!$K$6:$L$6)*F218</f>
        <v>27.596397163568181</v>
      </c>
      <c r="K218" s="37">
        <f>SUMPRODUCT($H218:$I218,README!$K$6:$L$6)*G218</f>
        <v>27.596397163568181</v>
      </c>
    </row>
    <row r="219" spans="2:11">
      <c r="B219" s="10" t="s">
        <v>106</v>
      </c>
      <c r="C219" s="18" t="s">
        <v>126</v>
      </c>
      <c r="D219" s="18" t="s">
        <v>148</v>
      </c>
      <c r="E219" s="10" t="s">
        <v>49</v>
      </c>
      <c r="F219" s="56">
        <v>60.604780751489137</v>
      </c>
      <c r="G219" s="56">
        <v>60.604780751489137</v>
      </c>
      <c r="H219" s="54">
        <f>VLOOKUP(C219,LookupResPercents!$I$3:$J$22,2,0)</f>
        <v>0.92385993485342</v>
      </c>
      <c r="I219" s="14">
        <f>'Tranche-Outcome_Analysis (ICE1)'!I219</f>
        <v>7.6140065146580005E-2</v>
      </c>
      <c r="J219" s="37">
        <f>SUMPRODUCT($H219:$I219,README!$K$6:$L$6)*F219</f>
        <v>40.852651093693709</v>
      </c>
      <c r="K219" s="37">
        <f>SUMPRODUCT($H219:$I219,README!$K$6:$L$6)*G219</f>
        <v>40.852651093693709</v>
      </c>
    </row>
    <row r="220" spans="2:11">
      <c r="B220" s="10" t="s">
        <v>106</v>
      </c>
      <c r="C220" s="18" t="s">
        <v>126</v>
      </c>
      <c r="D220" s="18" t="s">
        <v>149</v>
      </c>
      <c r="E220" s="10" t="s">
        <v>49</v>
      </c>
      <c r="F220" s="56">
        <v>13.550591605211411</v>
      </c>
      <c r="G220" s="56">
        <v>13.550591605211411</v>
      </c>
      <c r="H220" s="54">
        <f>VLOOKUP(C220,LookupResPercents!$I$3:$J$22,2,0)</f>
        <v>0.92385993485342</v>
      </c>
      <c r="I220" s="14">
        <f>'Tranche-Outcome_Analysis (ICE1)'!I220</f>
        <v>7.6140065146580005E-2</v>
      </c>
      <c r="J220" s="37">
        <f>SUMPRODUCT($H220:$I220,README!$K$6:$L$6)*F220</f>
        <v>9.1342231437283861</v>
      </c>
      <c r="K220" s="37">
        <f>SUMPRODUCT($H220:$I220,README!$K$6:$L$6)*G220</f>
        <v>9.1342231437283861</v>
      </c>
    </row>
    <row r="221" spans="2:11">
      <c r="B221" s="10" t="s">
        <v>106</v>
      </c>
      <c r="C221" s="18" t="s">
        <v>126</v>
      </c>
      <c r="D221" s="18" t="s">
        <v>150</v>
      </c>
      <c r="E221" s="10" t="s">
        <v>49</v>
      </c>
      <c r="F221" s="56">
        <v>11.332097117686139</v>
      </c>
      <c r="G221" s="56">
        <v>11.332097117686139</v>
      </c>
      <c r="H221" s="54">
        <f>VLOOKUP(C221,LookupResPercents!$I$3:$J$22,2,0)</f>
        <v>0.92385993485342</v>
      </c>
      <c r="I221" s="14">
        <f>'Tranche-Outcome_Analysis (ICE1)'!I221</f>
        <v>7.6140065146580005E-2</v>
      </c>
      <c r="J221" s="37">
        <f>SUMPRODUCT($H221:$I221,README!$K$6:$L$6)*F221</f>
        <v>7.638773772765588</v>
      </c>
      <c r="K221" s="37">
        <f>SUMPRODUCT($H221:$I221,README!$K$6:$L$6)*G221</f>
        <v>7.638773772765588</v>
      </c>
    </row>
    <row r="222" spans="2:11">
      <c r="B222" s="10" t="s">
        <v>106</v>
      </c>
      <c r="C222" s="18" t="s">
        <v>126</v>
      </c>
      <c r="D222" s="18" t="s">
        <v>151</v>
      </c>
      <c r="E222" s="10" t="s">
        <v>49</v>
      </c>
      <c r="F222" s="56">
        <v>0.63388076965390372</v>
      </c>
      <c r="G222" s="56">
        <v>0.63388076965390383</v>
      </c>
      <c r="H222" s="54">
        <f>VLOOKUP(C222,LookupResPercents!$I$3:$J$22,2,0)</f>
        <v>0.92385993485342</v>
      </c>
      <c r="I222" s="14">
        <f>'Tranche-Outcome_Analysis (ICE1)'!I222</f>
        <v>7.6140065146580005E-2</v>
      </c>
      <c r="J222" s="37">
        <f>SUMPRODUCT($H222:$I222,README!$K$6:$L$6)*F222</f>
        <v>0.4272882369438597</v>
      </c>
      <c r="K222" s="37">
        <f>SUMPRODUCT($H222:$I222,README!$K$6:$L$6)*G222</f>
        <v>0.42728823694385976</v>
      </c>
    </row>
    <row r="223" spans="2:11">
      <c r="B223" s="10" t="s">
        <v>106</v>
      </c>
      <c r="C223" s="18" t="s">
        <v>126</v>
      </c>
      <c r="D223" s="18" t="s">
        <v>152</v>
      </c>
      <c r="E223" s="10" t="s">
        <v>49</v>
      </c>
      <c r="F223" s="56">
        <v>0.36629172809391281</v>
      </c>
      <c r="G223" s="56">
        <v>0.36629172809391281</v>
      </c>
      <c r="H223" s="54">
        <f>VLOOKUP(C223,LookupResPercents!$I$3:$J$22,2,0)</f>
        <v>0.92385993485342</v>
      </c>
      <c r="I223" s="14">
        <f>'Tranche-Outcome_Analysis (ICE1)'!I223</f>
        <v>7.6140065146580005E-2</v>
      </c>
      <c r="J223" s="37">
        <f>SUMPRODUCT($H223:$I223,README!$K$6:$L$6)*F223</f>
        <v>0.24691101891263026</v>
      </c>
      <c r="K223" s="37">
        <f>SUMPRODUCT($H223:$I223,README!$K$6:$L$6)*G223</f>
        <v>0.24691101891263026</v>
      </c>
    </row>
    <row r="224" spans="2:11">
      <c r="B224" s="10" t="s">
        <v>106</v>
      </c>
      <c r="C224" s="18" t="s">
        <v>126</v>
      </c>
      <c r="D224" s="18" t="s">
        <v>153</v>
      </c>
      <c r="E224" s="10" t="s">
        <v>49</v>
      </c>
      <c r="F224" s="56">
        <v>0.2651119600204791</v>
      </c>
      <c r="G224" s="56">
        <v>0.2651119600204791</v>
      </c>
      <c r="H224" s="54">
        <f>VLOOKUP(C224,LookupResPercents!$I$3:$J$22,2,0)</f>
        <v>0.92385993485342</v>
      </c>
      <c r="I224" s="14">
        <f>'Tranche-Outcome_Analysis (ICE1)'!I224</f>
        <v>7.6140065146580005E-2</v>
      </c>
      <c r="J224" s="37">
        <f>SUMPRODUCT($H224:$I224,README!$K$6:$L$6)*F224</f>
        <v>0.17870745953017556</v>
      </c>
      <c r="K224" s="37">
        <f>SUMPRODUCT($H224:$I224,README!$K$6:$L$6)*G224</f>
        <v>0.17870745953017556</v>
      </c>
    </row>
    <row r="225" spans="2:11">
      <c r="B225" s="10" t="s">
        <v>106</v>
      </c>
      <c r="C225" s="18" t="s">
        <v>126</v>
      </c>
      <c r="D225" s="18" t="s">
        <v>154</v>
      </c>
      <c r="E225" s="10" t="s">
        <v>49</v>
      </c>
      <c r="F225" s="56">
        <v>0.66573535347741641</v>
      </c>
      <c r="G225" s="56">
        <v>0.66573535347741641</v>
      </c>
      <c r="H225" s="54">
        <f>VLOOKUP(C225,LookupResPercents!$I$3:$J$22,2,0)</f>
        <v>0.92385993485342</v>
      </c>
      <c r="I225" s="14">
        <f>'Tranche-Outcome_Analysis (ICE1)'!I225</f>
        <v>7.6140065146580005E-2</v>
      </c>
      <c r="J225" s="37">
        <f>SUMPRODUCT($H225:$I225,README!$K$6:$L$6)*F225</f>
        <v>0.44876086967250473</v>
      </c>
      <c r="K225" s="37">
        <f>SUMPRODUCT($H225:$I225,README!$K$6:$L$6)*G225</f>
        <v>0.44876086967250473</v>
      </c>
    </row>
    <row r="226" spans="2:11">
      <c r="B226" s="10" t="s">
        <v>106</v>
      </c>
      <c r="C226" s="18" t="s">
        <v>126</v>
      </c>
      <c r="D226" s="18" t="s">
        <v>155</v>
      </c>
      <c r="E226" s="10" t="s">
        <v>49</v>
      </c>
      <c r="F226" s="56">
        <v>1.0038764452190421</v>
      </c>
      <c r="G226" s="56">
        <v>1.0038764452190421</v>
      </c>
      <c r="H226" s="54">
        <f>VLOOKUP(C226,LookupResPercents!$I$3:$J$22,2,0)</f>
        <v>0.92385993485342</v>
      </c>
      <c r="I226" s="14">
        <f>'Tranche-Outcome_Analysis (ICE1)'!I226</f>
        <v>7.6140065146580005E-2</v>
      </c>
      <c r="J226" s="37">
        <f>SUMPRODUCT($H226:$I226,README!$K$6:$L$6)*F226</f>
        <v>0.67669602379847493</v>
      </c>
      <c r="K226" s="37">
        <f>SUMPRODUCT($H226:$I226,README!$K$6:$L$6)*G226</f>
        <v>0.67669602379847493</v>
      </c>
    </row>
    <row r="227" spans="2:11">
      <c r="B227" s="10" t="s">
        <v>106</v>
      </c>
      <c r="C227" s="18" t="s">
        <v>127</v>
      </c>
      <c r="D227" s="18" t="s">
        <v>147</v>
      </c>
      <c r="E227" s="10" t="s">
        <v>49</v>
      </c>
      <c r="F227" s="56">
        <v>31.328671578983361</v>
      </c>
      <c r="G227" s="56">
        <v>31.328671578983371</v>
      </c>
      <c r="H227" s="54">
        <f>VLOOKUP(C227,LookupResPercents!$I$3:$J$22,2,0)</f>
        <v>0.92597124502906003</v>
      </c>
      <c r="I227" s="14">
        <f>'Tranche-Outcome_Analysis (ICE1)'!I227</f>
        <v>7.4028754970939969E-2</v>
      </c>
      <c r="J227" s="37">
        <f>SUMPRODUCT($H227:$I227,README!$K$6:$L$6)*F227</f>
        <v>20.558084226560393</v>
      </c>
      <c r="K227" s="37">
        <f>SUMPRODUCT($H227:$I227,README!$K$6:$L$6)*G227</f>
        <v>20.5580842265604</v>
      </c>
    </row>
    <row r="228" spans="2:11">
      <c r="B228" s="10" t="s">
        <v>106</v>
      </c>
      <c r="C228" s="18" t="s">
        <v>127</v>
      </c>
      <c r="D228" s="18" t="s">
        <v>148</v>
      </c>
      <c r="E228" s="10" t="s">
        <v>49</v>
      </c>
      <c r="F228" s="56">
        <v>44.088037040792933</v>
      </c>
      <c r="G228" s="56">
        <v>44.088037040792933</v>
      </c>
      <c r="H228" s="54">
        <f>VLOOKUP(C228,LookupResPercents!$I$3:$J$22,2,0)</f>
        <v>0.92597124502906003</v>
      </c>
      <c r="I228" s="14">
        <f>'Tranche-Outcome_Analysis (ICE1)'!I228</f>
        <v>7.4028754970939969E-2</v>
      </c>
      <c r="J228" s="37">
        <f>SUMPRODUCT($H228:$I228,README!$K$6:$L$6)*F228</f>
        <v>28.930865344330943</v>
      </c>
      <c r="K228" s="37">
        <f>SUMPRODUCT($H228:$I228,README!$K$6:$L$6)*G228</f>
        <v>28.930865344330943</v>
      </c>
    </row>
    <row r="229" spans="2:11">
      <c r="B229" s="10" t="s">
        <v>106</v>
      </c>
      <c r="C229" s="18" t="s">
        <v>127</v>
      </c>
      <c r="D229" s="18" t="s">
        <v>149</v>
      </c>
      <c r="E229" s="10" t="s">
        <v>49</v>
      </c>
      <c r="F229" s="56">
        <v>12.5056578293527</v>
      </c>
      <c r="G229" s="56">
        <v>12.5056578293527</v>
      </c>
      <c r="H229" s="54">
        <f>VLOOKUP(C229,LookupResPercents!$I$3:$J$22,2,0)</f>
        <v>0.92597124502906003</v>
      </c>
      <c r="I229" s="14">
        <f>'Tranche-Outcome_Analysis (ICE1)'!I229</f>
        <v>7.4028754970939969E-2</v>
      </c>
      <c r="J229" s="37">
        <f>SUMPRODUCT($H229:$I229,README!$K$6:$L$6)*F229</f>
        <v>8.2062964692331857</v>
      </c>
      <c r="K229" s="37">
        <f>SUMPRODUCT($H229:$I229,README!$K$6:$L$6)*G229</f>
        <v>8.2062964692331857</v>
      </c>
    </row>
    <row r="230" spans="2:11">
      <c r="B230" s="10" t="s">
        <v>106</v>
      </c>
      <c r="C230" s="18" t="s">
        <v>127</v>
      </c>
      <c r="D230" s="18" t="s">
        <v>150</v>
      </c>
      <c r="E230" s="10" t="s">
        <v>49</v>
      </c>
      <c r="F230" s="56">
        <v>9.2590312258734162</v>
      </c>
      <c r="G230" s="56">
        <v>9.2590312258734162</v>
      </c>
      <c r="H230" s="54">
        <f>VLOOKUP(C230,LookupResPercents!$I$3:$J$22,2,0)</f>
        <v>0.92597124502906003</v>
      </c>
      <c r="I230" s="14">
        <f>'Tranche-Outcome_Analysis (ICE1)'!I230</f>
        <v>7.4028754970939969E-2</v>
      </c>
      <c r="J230" s="37">
        <f>SUMPRODUCT($H230:$I230,README!$K$6:$L$6)*F230</f>
        <v>6.0758383360739785</v>
      </c>
      <c r="K230" s="37">
        <f>SUMPRODUCT($H230:$I230,README!$K$6:$L$6)*G230</f>
        <v>6.0758383360739785</v>
      </c>
    </row>
    <row r="231" spans="2:11">
      <c r="B231" s="10" t="s">
        <v>106</v>
      </c>
      <c r="C231" s="18" t="s">
        <v>127</v>
      </c>
      <c r="D231" s="18" t="s">
        <v>151</v>
      </c>
      <c r="E231" s="10" t="s">
        <v>49</v>
      </c>
      <c r="F231" s="56">
        <v>1.583768293856497</v>
      </c>
      <c r="G231" s="56">
        <v>1.583768293856497</v>
      </c>
      <c r="H231" s="54">
        <f>VLOOKUP(C231,LookupResPercents!$I$3:$J$22,2,0)</f>
        <v>0.92597124502906003</v>
      </c>
      <c r="I231" s="14">
        <f>'Tranche-Outcome_Analysis (ICE1)'!I231</f>
        <v>7.4028754970939969E-2</v>
      </c>
      <c r="J231" s="37">
        <f>SUMPRODUCT($H231:$I231,README!$K$6:$L$6)*F231</f>
        <v>1.0392793674117953</v>
      </c>
      <c r="K231" s="37">
        <f>SUMPRODUCT($H231:$I231,README!$K$6:$L$6)*G231</f>
        <v>1.0392793674117953</v>
      </c>
    </row>
    <row r="232" spans="2:11">
      <c r="B232" s="10" t="s">
        <v>106</v>
      </c>
      <c r="C232" s="18" t="s">
        <v>127</v>
      </c>
      <c r="D232" s="18" t="s">
        <v>152</v>
      </c>
      <c r="E232" s="10" t="s">
        <v>49</v>
      </c>
      <c r="F232" s="56">
        <v>0.28864497556687951</v>
      </c>
      <c r="G232" s="56">
        <v>0.28864497556687951</v>
      </c>
      <c r="H232" s="54">
        <f>VLOOKUP(C232,LookupResPercents!$I$3:$J$22,2,0)</f>
        <v>0.92597124502906003</v>
      </c>
      <c r="I232" s="14">
        <f>'Tranche-Outcome_Analysis (ICE1)'!I232</f>
        <v>7.4028754970939969E-2</v>
      </c>
      <c r="J232" s="37">
        <f>SUMPRODUCT($H232:$I232,README!$K$6:$L$6)*F232</f>
        <v>0.18941076720463798</v>
      </c>
      <c r="K232" s="37">
        <f>SUMPRODUCT($H232:$I232,README!$K$6:$L$6)*G232</f>
        <v>0.18941076720463798</v>
      </c>
    </row>
    <row r="233" spans="2:11">
      <c r="B233" s="10" t="s">
        <v>106</v>
      </c>
      <c r="C233" s="18" t="s">
        <v>127</v>
      </c>
      <c r="D233" s="18" t="s">
        <v>153</v>
      </c>
      <c r="E233" s="10" t="s">
        <v>49</v>
      </c>
      <c r="F233" s="56">
        <v>0.28403140892894252</v>
      </c>
      <c r="G233" s="56">
        <v>0.28403140892894252</v>
      </c>
      <c r="H233" s="54">
        <f>VLOOKUP(C233,LookupResPercents!$I$3:$J$22,2,0)</f>
        <v>0.92597124502906003</v>
      </c>
      <c r="I233" s="14">
        <f>'Tranche-Outcome_Analysis (ICE1)'!I233</f>
        <v>7.4028754970939969E-2</v>
      </c>
      <c r="J233" s="37">
        <f>SUMPRODUCT($H233:$I233,README!$K$6:$L$6)*F233</f>
        <v>0.18638331386087142</v>
      </c>
      <c r="K233" s="37">
        <f>SUMPRODUCT($H233:$I233,README!$K$6:$L$6)*G233</f>
        <v>0.18638331386087142</v>
      </c>
    </row>
    <row r="234" spans="2:11">
      <c r="B234" s="10" t="s">
        <v>106</v>
      </c>
      <c r="C234" s="18" t="s">
        <v>127</v>
      </c>
      <c r="D234" s="18" t="s">
        <v>154</v>
      </c>
      <c r="E234" s="10" t="s">
        <v>49</v>
      </c>
      <c r="F234" s="56">
        <v>0.63000963571784352</v>
      </c>
      <c r="G234" s="56">
        <v>0.63000963571784341</v>
      </c>
      <c r="H234" s="54">
        <f>VLOOKUP(C234,LookupResPercents!$I$3:$J$22,2,0)</f>
        <v>0.92597124502906003</v>
      </c>
      <c r="I234" s="14">
        <f>'Tranche-Outcome_Analysis (ICE1)'!I234</f>
        <v>7.4028754970939969E-2</v>
      </c>
      <c r="J234" s="37">
        <f>SUMPRODUCT($H234:$I234,README!$K$6:$L$6)*F234</f>
        <v>0.41341654471301248</v>
      </c>
      <c r="K234" s="37">
        <f>SUMPRODUCT($H234:$I234,README!$K$6:$L$6)*G234</f>
        <v>0.41341654471301237</v>
      </c>
    </row>
    <row r="235" spans="2:11">
      <c r="B235" s="10" t="s">
        <v>106</v>
      </c>
      <c r="C235" s="18" t="s">
        <v>127</v>
      </c>
      <c r="D235" s="18" t="s">
        <v>155</v>
      </c>
      <c r="E235" s="10" t="s">
        <v>49</v>
      </c>
      <c r="F235" s="56">
        <v>0.64332459159455746</v>
      </c>
      <c r="G235" s="56">
        <v>0.64332459159455768</v>
      </c>
      <c r="H235" s="54">
        <f>VLOOKUP(C235,LookupResPercents!$I$3:$J$22,2,0)</f>
        <v>0.92597124502906003</v>
      </c>
      <c r="I235" s="14">
        <f>'Tranche-Outcome_Analysis (ICE1)'!I235</f>
        <v>7.4028754970939969E-2</v>
      </c>
      <c r="J235" s="37">
        <f>SUMPRODUCT($H235:$I235,README!$K$6:$L$6)*F235</f>
        <v>0.4221539079841079</v>
      </c>
      <c r="K235" s="37">
        <f>SUMPRODUCT($H235:$I235,README!$K$6:$L$6)*G235</f>
        <v>0.42215390798410807</v>
      </c>
    </row>
    <row r="236" spans="2:11">
      <c r="B236" s="10" t="s">
        <v>106</v>
      </c>
      <c r="C236" s="18" t="s">
        <v>128</v>
      </c>
      <c r="D236" s="18" t="s">
        <v>147</v>
      </c>
      <c r="E236" s="10" t="s">
        <v>49</v>
      </c>
      <c r="F236" s="56">
        <v>36.865053613613632</v>
      </c>
      <c r="G236" s="56">
        <v>36.865053613613632</v>
      </c>
      <c r="H236" s="54">
        <f>VLOOKUP(C236,LookupResPercents!$I$3:$J$22,2,0)</f>
        <v>0.91579796892864296</v>
      </c>
      <c r="I236" s="14">
        <f>'Tranche-Outcome_Analysis (ICE1)'!I236</f>
        <v>8.4202031071357042E-2</v>
      </c>
      <c r="J236" s="37">
        <f>SUMPRODUCT($H236:$I236,README!$K$6:$L$6)*F236</f>
        <v>27.366511995095845</v>
      </c>
      <c r="K236" s="37">
        <f>SUMPRODUCT($H236:$I236,README!$K$6:$L$6)*G236</f>
        <v>27.366511995095845</v>
      </c>
    </row>
    <row r="237" spans="2:11">
      <c r="B237" s="10" t="s">
        <v>106</v>
      </c>
      <c r="C237" s="18" t="s">
        <v>128</v>
      </c>
      <c r="D237" s="18" t="s">
        <v>148</v>
      </c>
      <c r="E237" s="10" t="s">
        <v>49</v>
      </c>
      <c r="F237" s="56">
        <v>59.183615437921553</v>
      </c>
      <c r="G237" s="56">
        <v>59.183615437921539</v>
      </c>
      <c r="H237" s="54">
        <f>VLOOKUP(C237,LookupResPercents!$I$3:$J$22,2,0)</f>
        <v>0.91579796892864296</v>
      </c>
      <c r="I237" s="14">
        <f>'Tranche-Outcome_Analysis (ICE1)'!I237</f>
        <v>8.4202031071357042E-2</v>
      </c>
      <c r="J237" s="37">
        <f>SUMPRODUCT($H237:$I237,README!$K$6:$L$6)*F237</f>
        <v>43.934538622152203</v>
      </c>
      <c r="K237" s="37">
        <f>SUMPRODUCT($H237:$I237,README!$K$6:$L$6)*G237</f>
        <v>43.934538622152196</v>
      </c>
    </row>
    <row r="238" spans="2:11">
      <c r="B238" s="10" t="s">
        <v>106</v>
      </c>
      <c r="C238" s="18" t="s">
        <v>128</v>
      </c>
      <c r="D238" s="18" t="s">
        <v>149</v>
      </c>
      <c r="E238" s="10" t="s">
        <v>49</v>
      </c>
      <c r="F238" s="56">
        <v>15.917199695555309</v>
      </c>
      <c r="G238" s="56">
        <v>15.917199695555309</v>
      </c>
      <c r="H238" s="54">
        <f>VLOOKUP(C238,LookupResPercents!$I$3:$J$22,2,0)</f>
        <v>0.91579796892864296</v>
      </c>
      <c r="I238" s="14">
        <f>'Tranche-Outcome_Analysis (ICE1)'!I238</f>
        <v>8.4202031071357042E-2</v>
      </c>
      <c r="J238" s="37">
        <f>SUMPRODUCT($H238:$I238,README!$K$6:$L$6)*F238</f>
        <v>11.81602069434917</v>
      </c>
      <c r="K238" s="37">
        <f>SUMPRODUCT($H238:$I238,README!$K$6:$L$6)*G238</f>
        <v>11.81602069434917</v>
      </c>
    </row>
    <row r="239" spans="2:11">
      <c r="B239" s="10" t="s">
        <v>106</v>
      </c>
      <c r="C239" s="18" t="s">
        <v>128</v>
      </c>
      <c r="D239" s="18" t="s">
        <v>150</v>
      </c>
      <c r="E239" s="10" t="s">
        <v>49</v>
      </c>
      <c r="F239" s="56">
        <v>8.4153254099026338</v>
      </c>
      <c r="G239" s="56">
        <v>8.4153254099026338</v>
      </c>
      <c r="H239" s="54">
        <f>VLOOKUP(C239,LookupResPercents!$I$3:$J$22,2,0)</f>
        <v>0.91579796892864296</v>
      </c>
      <c r="I239" s="14">
        <f>'Tranche-Outcome_Analysis (ICE1)'!I239</f>
        <v>8.4202031071357042E-2</v>
      </c>
      <c r="J239" s="37">
        <f>SUMPRODUCT($H239:$I239,README!$K$6:$L$6)*F239</f>
        <v>6.247057340171347</v>
      </c>
      <c r="K239" s="37">
        <f>SUMPRODUCT($H239:$I239,README!$K$6:$L$6)*G239</f>
        <v>6.247057340171347</v>
      </c>
    </row>
    <row r="240" spans="2:11">
      <c r="B240" s="10" t="s">
        <v>106</v>
      </c>
      <c r="C240" s="18" t="s">
        <v>128</v>
      </c>
      <c r="D240" s="18" t="s">
        <v>151</v>
      </c>
      <c r="E240" s="10" t="s">
        <v>49</v>
      </c>
      <c r="F240" s="56">
        <v>1.604528368190562</v>
      </c>
      <c r="G240" s="56">
        <v>1.604528368190562</v>
      </c>
      <c r="H240" s="54">
        <f>VLOOKUP(C240,LookupResPercents!$I$3:$J$22,2,0)</f>
        <v>0.91579796892864296</v>
      </c>
      <c r="I240" s="14">
        <f>'Tranche-Outcome_Analysis (ICE1)'!I240</f>
        <v>8.4202031071357042E-2</v>
      </c>
      <c r="J240" s="37">
        <f>SUMPRODUCT($H240:$I240,README!$K$6:$L$6)*F240</f>
        <v>1.1911102936343823</v>
      </c>
      <c r="K240" s="37">
        <f>SUMPRODUCT($H240:$I240,README!$K$6:$L$6)*G240</f>
        <v>1.1911102936343823</v>
      </c>
    </row>
    <row r="241" spans="2:11">
      <c r="B241" s="10" t="s">
        <v>106</v>
      </c>
      <c r="C241" s="18" t="s">
        <v>128</v>
      </c>
      <c r="D241" s="18" t="s">
        <v>152</v>
      </c>
      <c r="E241" s="10" t="s">
        <v>49</v>
      </c>
      <c r="F241" s="56">
        <v>0.32153964372046939</v>
      </c>
      <c r="G241" s="56">
        <v>0.3215396437204695</v>
      </c>
      <c r="H241" s="54">
        <f>VLOOKUP(C241,LookupResPercents!$I$3:$J$22,2,0)</f>
        <v>0.91579796892864296</v>
      </c>
      <c r="I241" s="14">
        <f>'Tranche-Outcome_Analysis (ICE1)'!I241</f>
        <v>8.4202031071357042E-2</v>
      </c>
      <c r="J241" s="37">
        <f>SUMPRODUCT($H241:$I241,README!$K$6:$L$6)*F241</f>
        <v>0.23869268193673793</v>
      </c>
      <c r="K241" s="37">
        <f>SUMPRODUCT($H241:$I241,README!$K$6:$L$6)*G241</f>
        <v>0.23869268193673801</v>
      </c>
    </row>
    <row r="242" spans="2:11">
      <c r="B242" s="10" t="s">
        <v>106</v>
      </c>
      <c r="C242" s="18" t="s">
        <v>128</v>
      </c>
      <c r="D242" s="18" t="s">
        <v>153</v>
      </c>
      <c r="E242" s="10" t="s">
        <v>49</v>
      </c>
      <c r="F242" s="56">
        <v>0.10010616743475841</v>
      </c>
      <c r="G242" s="56">
        <v>0.10010616743475841</v>
      </c>
      <c r="H242" s="54">
        <f>VLOOKUP(C242,LookupResPercents!$I$3:$J$22,2,0)</f>
        <v>0.91579796892864296</v>
      </c>
      <c r="I242" s="14">
        <f>'Tranche-Outcome_Analysis (ICE1)'!I242</f>
        <v>8.4202031071357042E-2</v>
      </c>
      <c r="J242" s="37">
        <f>SUMPRODUCT($H242:$I242,README!$K$6:$L$6)*F242</f>
        <v>7.4313105864430851E-2</v>
      </c>
      <c r="K242" s="37">
        <f>SUMPRODUCT($H242:$I242,README!$K$6:$L$6)*G242</f>
        <v>7.4313105864430851E-2</v>
      </c>
    </row>
    <row r="243" spans="2:11">
      <c r="B243" s="10" t="s">
        <v>106</v>
      </c>
      <c r="C243" s="18" t="s">
        <v>128</v>
      </c>
      <c r="D243" s="18" t="s">
        <v>154</v>
      </c>
      <c r="E243" s="10" t="s">
        <v>49</v>
      </c>
      <c r="F243" s="56">
        <v>0.61818302868787067</v>
      </c>
      <c r="G243" s="56">
        <v>0.61818302868787078</v>
      </c>
      <c r="H243" s="54">
        <f>VLOOKUP(C243,LookupResPercents!$I$3:$J$22,2,0)</f>
        <v>0.91579796892864296</v>
      </c>
      <c r="I243" s="14">
        <f>'Tranche-Outcome_Analysis (ICE1)'!I243</f>
        <v>8.4202031071357042E-2</v>
      </c>
      <c r="J243" s="37">
        <f>SUMPRODUCT($H243:$I243,README!$K$6:$L$6)*F243</f>
        <v>0.45890380215001081</v>
      </c>
      <c r="K243" s="37">
        <f>SUMPRODUCT($H243:$I243,README!$K$6:$L$6)*G243</f>
        <v>0.45890380215001092</v>
      </c>
    </row>
    <row r="244" spans="2:11">
      <c r="B244" s="10" t="s">
        <v>106</v>
      </c>
      <c r="C244" s="18" t="s">
        <v>128</v>
      </c>
      <c r="D244" s="18" t="s">
        <v>155</v>
      </c>
      <c r="E244" s="10" t="s">
        <v>49</v>
      </c>
      <c r="F244" s="56">
        <v>0.77767184547924184</v>
      </c>
      <c r="G244" s="56">
        <v>0.77767184547924195</v>
      </c>
      <c r="H244" s="54">
        <f>VLOOKUP(C244,LookupResPercents!$I$3:$J$22,2,0)</f>
        <v>0.91579796892864296</v>
      </c>
      <c r="I244" s="14">
        <f>'Tranche-Outcome_Analysis (ICE1)'!I244</f>
        <v>8.4202031071357042E-2</v>
      </c>
      <c r="J244" s="37">
        <f>SUMPRODUCT($H244:$I244,README!$K$6:$L$6)*F244</f>
        <v>0.57729919805940155</v>
      </c>
      <c r="K244" s="37">
        <f>SUMPRODUCT($H244:$I244,README!$K$6:$L$6)*G244</f>
        <v>0.57729919805940166</v>
      </c>
    </row>
    <row r="245" spans="2:11">
      <c r="B245" s="10" t="s">
        <v>106</v>
      </c>
      <c r="C245" s="18" t="s">
        <v>129</v>
      </c>
      <c r="D245" s="18" t="s">
        <v>147</v>
      </c>
      <c r="E245" s="10" t="s">
        <v>49</v>
      </c>
      <c r="F245" s="56">
        <v>32.452084180010658</v>
      </c>
      <c r="G245" s="56">
        <v>32.452084180010651</v>
      </c>
      <c r="H245" s="54">
        <f>VLOOKUP(C245,LookupResPercents!$I$3:$J$22,2,0)</f>
        <v>0.93045653533458395</v>
      </c>
      <c r="I245" s="14">
        <f>'Tranche-Outcome_Analysis (ICE1)'!I245</f>
        <v>6.9543464665416055E-2</v>
      </c>
      <c r="J245" s="37">
        <f>SUMPRODUCT($H245:$I245,README!$K$6:$L$6)*F245</f>
        <v>20.062856670512577</v>
      </c>
      <c r="K245" s="37">
        <f>SUMPRODUCT($H245:$I245,README!$K$6:$L$6)*G245</f>
        <v>20.062856670512573</v>
      </c>
    </row>
    <row r="246" spans="2:11">
      <c r="B246" s="10" t="s">
        <v>106</v>
      </c>
      <c r="C246" s="18" t="s">
        <v>129</v>
      </c>
      <c r="D246" s="18" t="s">
        <v>148</v>
      </c>
      <c r="E246" s="10" t="s">
        <v>49</v>
      </c>
      <c r="F246" s="56">
        <v>60.319741285337543</v>
      </c>
      <c r="G246" s="56">
        <v>60.319741285337543</v>
      </c>
      <c r="H246" s="54">
        <f>VLOOKUP(C246,LookupResPercents!$I$3:$J$22,2,0)</f>
        <v>0.93045653533458395</v>
      </c>
      <c r="I246" s="14">
        <f>'Tranche-Outcome_Analysis (ICE1)'!I246</f>
        <v>6.9543464665416055E-2</v>
      </c>
      <c r="J246" s="37">
        <f>SUMPRODUCT($H246:$I246,README!$K$6:$L$6)*F246</f>
        <v>37.291482331219868</v>
      </c>
      <c r="K246" s="37">
        <f>SUMPRODUCT($H246:$I246,README!$K$6:$L$6)*G246</f>
        <v>37.291482331219868</v>
      </c>
    </row>
    <row r="247" spans="2:11">
      <c r="B247" s="10" t="s">
        <v>106</v>
      </c>
      <c r="C247" s="18" t="s">
        <v>129</v>
      </c>
      <c r="D247" s="18" t="s">
        <v>149</v>
      </c>
      <c r="E247" s="10" t="s">
        <v>49</v>
      </c>
      <c r="F247" s="56">
        <v>18.925131504365691</v>
      </c>
      <c r="G247" s="56">
        <v>18.925131504365691</v>
      </c>
      <c r="H247" s="54">
        <f>VLOOKUP(C247,LookupResPercents!$I$3:$J$22,2,0)</f>
        <v>0.93045653533458395</v>
      </c>
      <c r="I247" s="14">
        <f>'Tranche-Outcome_Analysis (ICE1)'!I247</f>
        <v>6.9543464665416055E-2</v>
      </c>
      <c r="J247" s="37">
        <f>SUMPRODUCT($H247:$I247,README!$K$6:$L$6)*F247</f>
        <v>11.70008677213305</v>
      </c>
      <c r="K247" s="37">
        <f>SUMPRODUCT($H247:$I247,README!$K$6:$L$6)*G247</f>
        <v>11.70008677213305</v>
      </c>
    </row>
    <row r="248" spans="2:11">
      <c r="B248" s="10" t="s">
        <v>106</v>
      </c>
      <c r="C248" s="18" t="s">
        <v>129</v>
      </c>
      <c r="D248" s="18" t="s">
        <v>150</v>
      </c>
      <c r="E248" s="10" t="s">
        <v>49</v>
      </c>
      <c r="F248" s="56">
        <v>16.16715116420928</v>
      </c>
      <c r="G248" s="56">
        <v>16.16715116420928</v>
      </c>
      <c r="H248" s="54">
        <f>VLOOKUP(C248,LookupResPercents!$I$3:$J$22,2,0)</f>
        <v>0.93045653533458395</v>
      </c>
      <c r="I248" s="14">
        <f>'Tranche-Outcome_Analysis (ICE1)'!I248</f>
        <v>6.9543464665416055E-2</v>
      </c>
      <c r="J248" s="37">
        <f>SUMPRODUCT($H248:$I248,README!$K$6:$L$6)*F248</f>
        <v>9.995020189730532</v>
      </c>
      <c r="K248" s="37">
        <f>SUMPRODUCT($H248:$I248,README!$K$6:$L$6)*G248</f>
        <v>9.995020189730532</v>
      </c>
    </row>
    <row r="249" spans="2:11">
      <c r="B249" s="10" t="s">
        <v>106</v>
      </c>
      <c r="C249" s="18" t="s">
        <v>129</v>
      </c>
      <c r="D249" s="18" t="s">
        <v>151</v>
      </c>
      <c r="E249" s="10" t="s">
        <v>49</v>
      </c>
      <c r="F249" s="56">
        <v>3.7322168828383711</v>
      </c>
      <c r="G249" s="56">
        <v>3.7297415114179988</v>
      </c>
      <c r="H249" s="54">
        <f>VLOOKUP(C249,LookupResPercents!$I$3:$J$22,2,0)</f>
        <v>0.93045653533458395</v>
      </c>
      <c r="I249" s="14">
        <f>'Tranche-Outcome_Analysis (ICE1)'!I249</f>
        <v>6.9543464665416055E-2</v>
      </c>
      <c r="J249" s="37">
        <f>SUMPRODUCT($H249:$I249,README!$K$6:$L$6)*F249</f>
        <v>2.3073689803188744</v>
      </c>
      <c r="K249" s="37">
        <f>SUMPRODUCT($H249:$I249,README!$K$6:$L$6)*G249</f>
        <v>2.3058386310896006</v>
      </c>
    </row>
    <row r="250" spans="2:11">
      <c r="B250" s="10" t="s">
        <v>106</v>
      </c>
      <c r="C250" s="18" t="s">
        <v>129</v>
      </c>
      <c r="D250" s="18" t="s">
        <v>152</v>
      </c>
      <c r="E250" s="10" t="s">
        <v>49</v>
      </c>
      <c r="F250" s="56">
        <v>0.33397386322434042</v>
      </c>
      <c r="G250" s="56">
        <v>0.33397386322434042</v>
      </c>
      <c r="H250" s="54">
        <f>VLOOKUP(C250,LookupResPercents!$I$3:$J$22,2,0)</f>
        <v>0.93045653533458395</v>
      </c>
      <c r="I250" s="14">
        <f>'Tranche-Outcome_Analysis (ICE1)'!I250</f>
        <v>6.9543464665416055E-2</v>
      </c>
      <c r="J250" s="37">
        <f>SUMPRODUCT($H250:$I250,README!$K$6:$L$6)*F250</f>
        <v>0.20647270949995153</v>
      </c>
      <c r="K250" s="37">
        <f>SUMPRODUCT($H250:$I250,README!$K$6:$L$6)*G250</f>
        <v>0.20647270949995153</v>
      </c>
    </row>
    <row r="251" spans="2:11">
      <c r="B251" s="10" t="s">
        <v>106</v>
      </c>
      <c r="C251" s="18" t="s">
        <v>129</v>
      </c>
      <c r="D251" s="18" t="s">
        <v>153</v>
      </c>
      <c r="E251" s="10" t="s">
        <v>49</v>
      </c>
      <c r="F251" s="56">
        <v>0.1014197243034915</v>
      </c>
      <c r="G251" s="56">
        <v>0.1014197243034915</v>
      </c>
      <c r="H251" s="54">
        <f>VLOOKUP(C251,LookupResPercents!$I$3:$J$22,2,0)</f>
        <v>0.93045653533458395</v>
      </c>
      <c r="I251" s="14">
        <f>'Tranche-Outcome_Analysis (ICE1)'!I251</f>
        <v>6.9543464665416055E-2</v>
      </c>
      <c r="J251" s="37">
        <f>SUMPRODUCT($H251:$I251,README!$K$6:$L$6)*F251</f>
        <v>6.2700730744350688E-2</v>
      </c>
      <c r="K251" s="37">
        <f>SUMPRODUCT($H251:$I251,README!$K$6:$L$6)*G251</f>
        <v>6.2700730744350688E-2</v>
      </c>
    </row>
    <row r="252" spans="2:11">
      <c r="B252" s="10" t="s">
        <v>106</v>
      </c>
      <c r="C252" s="18" t="s">
        <v>129</v>
      </c>
      <c r="D252" s="18" t="s">
        <v>154</v>
      </c>
      <c r="E252" s="10" t="s">
        <v>49</v>
      </c>
      <c r="F252" s="56">
        <v>0.93984068400782339</v>
      </c>
      <c r="G252" s="56">
        <v>0.9398406840078235</v>
      </c>
      <c r="H252" s="54">
        <f>VLOOKUP(C252,LookupResPercents!$I$3:$J$22,2,0)</f>
        <v>0.93045653533458395</v>
      </c>
      <c r="I252" s="14">
        <f>'Tranche-Outcome_Analysis (ICE1)'!I252</f>
        <v>6.9543464665416055E-2</v>
      </c>
      <c r="J252" s="37">
        <f>SUMPRODUCT($H252:$I252,README!$K$6:$L$6)*F252</f>
        <v>0.58103784126074798</v>
      </c>
      <c r="K252" s="37">
        <f>SUMPRODUCT($H252:$I252,README!$K$6:$L$6)*G252</f>
        <v>0.58103784126074798</v>
      </c>
    </row>
    <row r="253" spans="2:11">
      <c r="B253" s="10" t="s">
        <v>106</v>
      </c>
      <c r="C253" s="18" t="s">
        <v>129</v>
      </c>
      <c r="D253" s="18" t="s">
        <v>155</v>
      </c>
      <c r="E253" s="10" t="s">
        <v>49</v>
      </c>
      <c r="F253" s="56">
        <v>1.1565902354125821</v>
      </c>
      <c r="G253" s="56">
        <v>1.1565902354125821</v>
      </c>
      <c r="H253" s="54">
        <f>VLOOKUP(C253,LookupResPercents!$I$3:$J$22,2,0)</f>
        <v>0.93045653533458395</v>
      </c>
      <c r="I253" s="14">
        <f>'Tranche-Outcome_Analysis (ICE1)'!I253</f>
        <v>6.9543464665416055E-2</v>
      </c>
      <c r="J253" s="37">
        <f>SUMPRODUCT($H253:$I253,README!$K$6:$L$6)*F253</f>
        <v>0.71503894760294606</v>
      </c>
      <c r="K253" s="37">
        <f>SUMPRODUCT($H253:$I253,README!$K$6:$L$6)*G253</f>
        <v>0.71503894760294606</v>
      </c>
    </row>
    <row r="254" spans="2:11">
      <c r="B254" s="10" t="s">
        <v>106</v>
      </c>
      <c r="C254" s="18" t="s">
        <v>130</v>
      </c>
      <c r="D254" s="18" t="s">
        <v>147</v>
      </c>
      <c r="E254" s="10" t="s">
        <v>49</v>
      </c>
      <c r="F254" s="56">
        <v>32.355303987985408</v>
      </c>
      <c r="G254" s="56">
        <v>32.355303987985408</v>
      </c>
      <c r="H254" s="54">
        <f>VLOOKUP(C254,LookupResPercents!$I$3:$J$22,2,0)</f>
        <v>0.93624643937391705</v>
      </c>
      <c r="I254" s="14">
        <f>'Tranche-Outcome_Analysis (ICE1)'!I254</f>
        <v>6.375356062608295E-2</v>
      </c>
      <c r="J254" s="37">
        <f>SUMPRODUCT($H254:$I254,README!$K$6:$L$6)*F254</f>
        <v>18.416882898771167</v>
      </c>
      <c r="K254" s="37">
        <f>SUMPRODUCT($H254:$I254,README!$K$6:$L$6)*G254</f>
        <v>18.416882898771167</v>
      </c>
    </row>
    <row r="255" spans="2:11">
      <c r="B255" s="10" t="s">
        <v>106</v>
      </c>
      <c r="C255" s="18" t="s">
        <v>130</v>
      </c>
      <c r="D255" s="18" t="s">
        <v>148</v>
      </c>
      <c r="E255" s="10" t="s">
        <v>49</v>
      </c>
      <c r="F255" s="56">
        <v>51.282598673334768</v>
      </c>
      <c r="G255" s="56">
        <v>51.282598673334782</v>
      </c>
      <c r="H255" s="54">
        <f>VLOOKUP(C255,LookupResPercents!$I$3:$J$22,2,0)</f>
        <v>0.93624643937391705</v>
      </c>
      <c r="I255" s="14">
        <f>'Tranche-Outcome_Analysis (ICE1)'!I255</f>
        <v>6.375356062608295E-2</v>
      </c>
      <c r="J255" s="37">
        <f>SUMPRODUCT($H255:$I255,README!$K$6:$L$6)*F255</f>
        <v>29.19044169271892</v>
      </c>
      <c r="K255" s="37">
        <f>SUMPRODUCT($H255:$I255,README!$K$6:$L$6)*G255</f>
        <v>29.190441692718931</v>
      </c>
    </row>
    <row r="256" spans="2:11">
      <c r="B256" s="10" t="s">
        <v>106</v>
      </c>
      <c r="C256" s="18" t="s">
        <v>130</v>
      </c>
      <c r="D256" s="18" t="s">
        <v>149</v>
      </c>
      <c r="E256" s="10" t="s">
        <v>49</v>
      </c>
      <c r="F256" s="56">
        <v>16.209000035585451</v>
      </c>
      <c r="G256" s="56">
        <v>16.209000035585461</v>
      </c>
      <c r="H256" s="54">
        <f>VLOOKUP(C256,LookupResPercents!$I$3:$J$22,2,0)</f>
        <v>0.93624643937391705</v>
      </c>
      <c r="I256" s="14">
        <f>'Tranche-Outcome_Analysis (ICE1)'!I256</f>
        <v>6.375356062608295E-2</v>
      </c>
      <c r="J256" s="37">
        <f>SUMPRODUCT($H256:$I256,README!$K$6:$L$6)*F256</f>
        <v>9.2262849909370335</v>
      </c>
      <c r="K256" s="37">
        <f>SUMPRODUCT($H256:$I256,README!$K$6:$L$6)*G256</f>
        <v>9.2262849909370406</v>
      </c>
    </row>
    <row r="257" spans="2:11">
      <c r="B257" s="10" t="s">
        <v>106</v>
      </c>
      <c r="C257" s="18" t="s">
        <v>130</v>
      </c>
      <c r="D257" s="18" t="s">
        <v>150</v>
      </c>
      <c r="E257" s="10" t="s">
        <v>49</v>
      </c>
      <c r="F257" s="56">
        <v>11.989740321986661</v>
      </c>
      <c r="G257" s="56">
        <v>11.989740321986661</v>
      </c>
      <c r="H257" s="54">
        <f>VLOOKUP(C257,LookupResPercents!$I$3:$J$22,2,0)</f>
        <v>0.93624643937391705</v>
      </c>
      <c r="I257" s="14">
        <f>'Tranche-Outcome_Analysis (ICE1)'!I257</f>
        <v>6.375356062608295E-2</v>
      </c>
      <c r="J257" s="37">
        <f>SUMPRODUCT($H257:$I257,README!$K$6:$L$6)*F257</f>
        <v>6.824650560498478</v>
      </c>
      <c r="K257" s="37">
        <f>SUMPRODUCT($H257:$I257,README!$K$6:$L$6)*G257</f>
        <v>6.824650560498478</v>
      </c>
    </row>
    <row r="258" spans="2:11">
      <c r="B258" s="10" t="s">
        <v>106</v>
      </c>
      <c r="C258" s="18" t="s">
        <v>130</v>
      </c>
      <c r="D258" s="18" t="s">
        <v>151</v>
      </c>
      <c r="E258" s="10" t="s">
        <v>49</v>
      </c>
      <c r="F258" s="56">
        <v>4.1252186262087367</v>
      </c>
      <c r="G258" s="56">
        <v>4.1231130924122281</v>
      </c>
      <c r="H258" s="54">
        <f>VLOOKUP(C258,LookupResPercents!$I$3:$J$22,2,0)</f>
        <v>0.93624643937391705</v>
      </c>
      <c r="I258" s="14">
        <f>'Tranche-Outcome_Analysis (ICE1)'!I258</f>
        <v>6.375356062608295E-2</v>
      </c>
      <c r="J258" s="37">
        <f>SUMPRODUCT($H258:$I258,README!$K$6:$L$6)*F258</f>
        <v>2.3481055346884547</v>
      </c>
      <c r="K258" s="37">
        <f>SUMPRODUCT($H258:$I258,README!$K$6:$L$6)*G258</f>
        <v>2.3469070489816262</v>
      </c>
    </row>
    <row r="259" spans="2:11">
      <c r="B259" s="10" t="s">
        <v>106</v>
      </c>
      <c r="C259" s="18" t="s">
        <v>130</v>
      </c>
      <c r="D259" s="18" t="s">
        <v>152</v>
      </c>
      <c r="E259" s="10" t="s">
        <v>49</v>
      </c>
      <c r="F259" s="56">
        <v>0.18246135702957231</v>
      </c>
      <c r="G259" s="56">
        <v>0.18246135702957231</v>
      </c>
      <c r="H259" s="54">
        <f>VLOOKUP(C259,LookupResPercents!$I$3:$J$22,2,0)</f>
        <v>0.93624643937391705</v>
      </c>
      <c r="I259" s="14">
        <f>'Tranche-Outcome_Analysis (ICE1)'!I259</f>
        <v>6.375356062608295E-2</v>
      </c>
      <c r="J259" s="37">
        <f>SUMPRODUCT($H259:$I259,README!$K$6:$L$6)*F259</f>
        <v>0.10385837967129985</v>
      </c>
      <c r="K259" s="37">
        <f>SUMPRODUCT($H259:$I259,README!$K$6:$L$6)*G259</f>
        <v>0.10385837967129985</v>
      </c>
    </row>
    <row r="260" spans="2:11">
      <c r="B260" s="10" t="s">
        <v>106</v>
      </c>
      <c r="C260" s="18" t="s">
        <v>130</v>
      </c>
      <c r="D260" s="18" t="s">
        <v>153</v>
      </c>
      <c r="E260" s="10" t="s">
        <v>49</v>
      </c>
      <c r="F260" s="56">
        <v>0.3328546976005558</v>
      </c>
      <c r="G260" s="56">
        <v>0.3328546976005558</v>
      </c>
      <c r="H260" s="54">
        <f>VLOOKUP(C260,LookupResPercents!$I$3:$J$22,2,0)</f>
        <v>0.93624643937391705</v>
      </c>
      <c r="I260" s="14">
        <f>'Tranche-Outcome_Analysis (ICE1)'!I260</f>
        <v>6.375356062608295E-2</v>
      </c>
      <c r="J260" s="37">
        <f>SUMPRODUCT($H260:$I260,README!$K$6:$L$6)*F260</f>
        <v>0.1894634026709083</v>
      </c>
      <c r="K260" s="37">
        <f>SUMPRODUCT($H260:$I260,README!$K$6:$L$6)*G260</f>
        <v>0.1894634026709083</v>
      </c>
    </row>
    <row r="261" spans="2:11">
      <c r="B261" s="10" t="s">
        <v>106</v>
      </c>
      <c r="C261" s="18" t="s">
        <v>130</v>
      </c>
      <c r="D261" s="18" t="s">
        <v>154</v>
      </c>
      <c r="E261" s="10" t="s">
        <v>49</v>
      </c>
      <c r="F261" s="56">
        <v>0.81738887401909122</v>
      </c>
      <c r="G261" s="56">
        <v>0.81738887401909133</v>
      </c>
      <c r="H261" s="54">
        <f>VLOOKUP(C261,LookupResPercents!$I$3:$J$22,2,0)</f>
        <v>0.93624643937391705</v>
      </c>
      <c r="I261" s="14">
        <f>'Tranche-Outcome_Analysis (ICE1)'!I261</f>
        <v>6.375356062608295E-2</v>
      </c>
      <c r="J261" s="37">
        <f>SUMPRODUCT($H261:$I261,README!$K$6:$L$6)*F261</f>
        <v>0.46526390792551281</v>
      </c>
      <c r="K261" s="37">
        <f>SUMPRODUCT($H261:$I261,README!$K$6:$L$6)*G261</f>
        <v>0.46526390792551292</v>
      </c>
    </row>
    <row r="262" spans="2:11">
      <c r="B262" s="10" t="s">
        <v>106</v>
      </c>
      <c r="C262" s="18" t="s">
        <v>130</v>
      </c>
      <c r="D262" s="18" t="s">
        <v>155</v>
      </c>
      <c r="E262" s="10" t="s">
        <v>49</v>
      </c>
      <c r="F262" s="56">
        <v>1.2878204160203961</v>
      </c>
      <c r="G262" s="56">
        <v>1.2878204160203961</v>
      </c>
      <c r="H262" s="54">
        <f>VLOOKUP(C262,LookupResPercents!$I$3:$J$22,2,0)</f>
        <v>0.93624643937391705</v>
      </c>
      <c r="I262" s="14">
        <f>'Tranche-Outcome_Analysis (ICE1)'!I262</f>
        <v>6.375356062608295E-2</v>
      </c>
      <c r="J262" s="37">
        <f>SUMPRODUCT($H262:$I262,README!$K$6:$L$6)*F262</f>
        <v>0.73303708737527373</v>
      </c>
      <c r="K262" s="37">
        <f>SUMPRODUCT($H262:$I262,README!$K$6:$L$6)*G262</f>
        <v>0.73303708737527373</v>
      </c>
    </row>
    <row r="263" spans="2:11">
      <c r="B263" s="10" t="s">
        <v>106</v>
      </c>
      <c r="C263" s="18" t="s">
        <v>131</v>
      </c>
      <c r="D263" s="18" t="s">
        <v>147</v>
      </c>
      <c r="E263" s="10" t="s">
        <v>49</v>
      </c>
      <c r="F263" s="56">
        <v>30.348596850034259</v>
      </c>
      <c r="G263" s="56">
        <v>30.348596850034259</v>
      </c>
      <c r="H263" s="54">
        <f>VLOOKUP(C263,LookupResPercents!$I$3:$J$22,2,0)</f>
        <v>0.92541694462975299</v>
      </c>
      <c r="I263" s="14">
        <f>'Tranche-Outcome_Analysis (ICE1)'!I263</f>
        <v>7.4583055370247009E-2</v>
      </c>
      <c r="J263" s="37">
        <f>SUMPRODUCT($H263:$I263,README!$K$6:$L$6)*F263</f>
        <v>20.057385038130665</v>
      </c>
      <c r="K263" s="37">
        <f>SUMPRODUCT($H263:$I263,README!$K$6:$L$6)*G263</f>
        <v>20.057385038130665</v>
      </c>
    </row>
    <row r="264" spans="2:11">
      <c r="B264" s="10" t="s">
        <v>106</v>
      </c>
      <c r="C264" s="18" t="s">
        <v>131</v>
      </c>
      <c r="D264" s="18" t="s">
        <v>148</v>
      </c>
      <c r="E264" s="10" t="s">
        <v>49</v>
      </c>
      <c r="F264" s="56">
        <v>54.280807906092342</v>
      </c>
      <c r="G264" s="56">
        <v>54.280807906092363</v>
      </c>
      <c r="H264" s="54">
        <f>VLOOKUP(C264,LookupResPercents!$I$3:$J$22,2,0)</f>
        <v>0.92541694462975299</v>
      </c>
      <c r="I264" s="14">
        <f>'Tranche-Outcome_Analysis (ICE1)'!I264</f>
        <v>7.4583055370247009E-2</v>
      </c>
      <c r="J264" s="37">
        <f>SUMPRODUCT($H264:$I264,README!$K$6:$L$6)*F264</f>
        <v>35.874181258962302</v>
      </c>
      <c r="K264" s="37">
        <f>SUMPRODUCT($H264:$I264,README!$K$6:$L$6)*G264</f>
        <v>35.874181258962317</v>
      </c>
    </row>
    <row r="265" spans="2:11">
      <c r="B265" s="10" t="s">
        <v>106</v>
      </c>
      <c r="C265" s="18" t="s">
        <v>131</v>
      </c>
      <c r="D265" s="18" t="s">
        <v>149</v>
      </c>
      <c r="E265" s="10" t="s">
        <v>49</v>
      </c>
      <c r="F265" s="56">
        <v>18.744389069432</v>
      </c>
      <c r="G265" s="56">
        <v>18.744389069432</v>
      </c>
      <c r="H265" s="54">
        <f>VLOOKUP(C265,LookupResPercents!$I$3:$J$22,2,0)</f>
        <v>0.92541694462975299</v>
      </c>
      <c r="I265" s="14">
        <f>'Tranche-Outcome_Analysis (ICE1)'!I265</f>
        <v>7.4583055370247009E-2</v>
      </c>
      <c r="J265" s="37">
        <f>SUMPRODUCT($H265:$I265,README!$K$6:$L$6)*F265</f>
        <v>12.38816511774583</v>
      </c>
      <c r="K265" s="37">
        <f>SUMPRODUCT($H265:$I265,README!$K$6:$L$6)*G265</f>
        <v>12.38816511774583</v>
      </c>
    </row>
    <row r="266" spans="2:11">
      <c r="B266" s="10" t="s">
        <v>106</v>
      </c>
      <c r="C266" s="18" t="s">
        <v>131</v>
      </c>
      <c r="D266" s="18" t="s">
        <v>150</v>
      </c>
      <c r="E266" s="10" t="s">
        <v>49</v>
      </c>
      <c r="F266" s="56">
        <v>11.94910540461751</v>
      </c>
      <c r="G266" s="56">
        <v>11.94910540461751</v>
      </c>
      <c r="H266" s="54">
        <f>VLOOKUP(C266,LookupResPercents!$I$3:$J$22,2,0)</f>
        <v>0.92541694462975299</v>
      </c>
      <c r="I266" s="14">
        <f>'Tranche-Outcome_Analysis (ICE1)'!I266</f>
        <v>7.4583055370247009E-2</v>
      </c>
      <c r="J266" s="37">
        <f>SUMPRODUCT($H266:$I266,README!$K$6:$L$6)*F266</f>
        <v>7.8971627303207921</v>
      </c>
      <c r="K266" s="37">
        <f>SUMPRODUCT($H266:$I266,README!$K$6:$L$6)*G266</f>
        <v>7.8971627303207921</v>
      </c>
    </row>
    <row r="267" spans="2:11">
      <c r="B267" s="10" t="s">
        <v>106</v>
      </c>
      <c r="C267" s="18" t="s">
        <v>131</v>
      </c>
      <c r="D267" s="18" t="s">
        <v>151</v>
      </c>
      <c r="E267" s="10" t="s">
        <v>49</v>
      </c>
      <c r="F267" s="56">
        <v>4.2835010042228614</v>
      </c>
      <c r="G267" s="56">
        <v>4.2736501668697322</v>
      </c>
      <c r="H267" s="54">
        <f>VLOOKUP(C267,LookupResPercents!$I$3:$J$22,2,0)</f>
        <v>0.92541694462975299</v>
      </c>
      <c r="I267" s="14">
        <f>'Tranche-Outcome_Analysis (ICE1)'!I267</f>
        <v>7.4583055370247009E-2</v>
      </c>
      <c r="J267" s="37">
        <f>SUMPRODUCT($H267:$I267,README!$K$6:$L$6)*F267</f>
        <v>2.8309654438874103</v>
      </c>
      <c r="K267" s="37">
        <f>SUMPRODUCT($H267:$I267,README!$K$6:$L$6)*G267</f>
        <v>2.8244550263311705</v>
      </c>
    </row>
    <row r="268" spans="2:11">
      <c r="B268" s="10" t="s">
        <v>106</v>
      </c>
      <c r="C268" s="18" t="s">
        <v>131</v>
      </c>
      <c r="D268" s="18" t="s">
        <v>152</v>
      </c>
      <c r="E268" s="10" t="s">
        <v>49</v>
      </c>
      <c r="F268" s="56">
        <v>0.20073774306521039</v>
      </c>
      <c r="G268" s="56">
        <v>0.20073774306521039</v>
      </c>
      <c r="H268" s="54">
        <f>VLOOKUP(C268,LookupResPercents!$I$3:$J$22,2,0)</f>
        <v>0.92541694462975299</v>
      </c>
      <c r="I268" s="14">
        <f>'Tranche-Outcome_Analysis (ICE1)'!I268</f>
        <v>7.4583055370247009E-2</v>
      </c>
      <c r="J268" s="37">
        <f>SUMPRODUCT($H268:$I268,README!$K$6:$L$6)*F268</f>
        <v>0.13266755706169406</v>
      </c>
      <c r="K268" s="37">
        <f>SUMPRODUCT($H268:$I268,README!$K$6:$L$6)*G268</f>
        <v>0.13266755706169406</v>
      </c>
    </row>
    <row r="269" spans="2:11">
      <c r="B269" s="10" t="s">
        <v>106</v>
      </c>
      <c r="C269" s="18" t="s">
        <v>131</v>
      </c>
      <c r="D269" s="18" t="s">
        <v>153</v>
      </c>
      <c r="E269" s="10" t="s">
        <v>49</v>
      </c>
      <c r="F269" s="56">
        <v>7.5589228544365616E-2</v>
      </c>
      <c r="G269" s="56">
        <v>7.558922854436563E-2</v>
      </c>
      <c r="H269" s="54">
        <f>VLOOKUP(C269,LookupResPercents!$I$3:$J$22,2,0)</f>
        <v>0.92541694462975299</v>
      </c>
      <c r="I269" s="14">
        <f>'Tranche-Outcome_Analysis (ICE1)'!I269</f>
        <v>7.4583055370247009E-2</v>
      </c>
      <c r="J269" s="37">
        <f>SUMPRODUCT($H269:$I269,README!$K$6:$L$6)*F269</f>
        <v>4.9956914619197192E-2</v>
      </c>
      <c r="K269" s="37">
        <f>SUMPRODUCT($H269:$I269,README!$K$6:$L$6)*G269</f>
        <v>4.9956914619197205E-2</v>
      </c>
    </row>
    <row r="270" spans="2:11">
      <c r="B270" s="10" t="s">
        <v>106</v>
      </c>
      <c r="C270" s="18" t="s">
        <v>131</v>
      </c>
      <c r="D270" s="18" t="s">
        <v>154</v>
      </c>
      <c r="E270" s="10" t="s">
        <v>49</v>
      </c>
      <c r="F270" s="56">
        <v>0.98859567026754558</v>
      </c>
      <c r="G270" s="56">
        <v>0.98859567026754547</v>
      </c>
      <c r="H270" s="54">
        <f>VLOOKUP(C270,LookupResPercents!$I$3:$J$22,2,0)</f>
        <v>0.92541694462975299</v>
      </c>
      <c r="I270" s="14">
        <f>'Tranche-Outcome_Analysis (ICE1)'!I270</f>
        <v>7.4583055370247009E-2</v>
      </c>
      <c r="J270" s="37">
        <f>SUMPRODUCT($H270:$I270,README!$K$6:$L$6)*F270</f>
        <v>0.65336279313231715</v>
      </c>
      <c r="K270" s="37">
        <f>SUMPRODUCT($H270:$I270,README!$K$6:$L$6)*G270</f>
        <v>0.65336279313231715</v>
      </c>
    </row>
    <row r="271" spans="2:11">
      <c r="B271" s="10" t="s">
        <v>106</v>
      </c>
      <c r="C271" s="18" t="s">
        <v>131</v>
      </c>
      <c r="D271" s="18" t="s">
        <v>155</v>
      </c>
      <c r="E271" s="10" t="s">
        <v>49</v>
      </c>
      <c r="F271" s="56">
        <v>1.133483339897092</v>
      </c>
      <c r="G271" s="56">
        <v>1.133483339897092</v>
      </c>
      <c r="H271" s="54">
        <f>VLOOKUP(C271,LookupResPercents!$I$3:$J$22,2,0)</f>
        <v>0.92541694462975299</v>
      </c>
      <c r="I271" s="14">
        <f>'Tranche-Outcome_Analysis (ICE1)'!I271</f>
        <v>7.4583055370247009E-2</v>
      </c>
      <c r="J271" s="37">
        <f>SUMPRODUCT($H271:$I271,README!$K$6:$L$6)*F271</f>
        <v>0.74911904148203301</v>
      </c>
      <c r="K271" s="37">
        <f>SUMPRODUCT($H271:$I271,README!$K$6:$L$6)*G271</f>
        <v>0.74911904148203301</v>
      </c>
    </row>
    <row r="272" spans="2:11">
      <c r="B272" s="10" t="s">
        <v>106</v>
      </c>
      <c r="C272" s="18" t="s">
        <v>132</v>
      </c>
      <c r="D272" s="18" t="s">
        <v>147</v>
      </c>
      <c r="E272" s="10" t="s">
        <v>49</v>
      </c>
      <c r="F272" s="56">
        <v>33.967293320942638</v>
      </c>
      <c r="G272" s="56">
        <v>33.967293320942638</v>
      </c>
      <c r="H272" s="54">
        <f>VLOOKUP(C272,LookupResPercents!$I$3:$J$22,2,0)</f>
        <v>0.92871068364959697</v>
      </c>
      <c r="I272" s="14">
        <f>'Tranche-Outcome_Analysis (ICE1)'!I272</f>
        <v>7.1289316350403031E-2</v>
      </c>
      <c r="J272" s="37">
        <f>SUMPRODUCT($H272:$I272,README!$K$6:$L$6)*F272</f>
        <v>21.501708220254482</v>
      </c>
      <c r="K272" s="37">
        <f>SUMPRODUCT($H272:$I272,README!$K$6:$L$6)*G272</f>
        <v>21.501708220254482</v>
      </c>
    </row>
    <row r="273" spans="2:11">
      <c r="B273" s="10" t="s">
        <v>106</v>
      </c>
      <c r="C273" s="18" t="s">
        <v>132</v>
      </c>
      <c r="D273" s="18" t="s">
        <v>148</v>
      </c>
      <c r="E273" s="10" t="s">
        <v>49</v>
      </c>
      <c r="F273" s="56">
        <v>45.992323965324331</v>
      </c>
      <c r="G273" s="56">
        <v>45.992323965324331</v>
      </c>
      <c r="H273" s="54">
        <f>VLOOKUP(C273,LookupResPercents!$I$3:$J$22,2,0)</f>
        <v>0.92871068364959697</v>
      </c>
      <c r="I273" s="14">
        <f>'Tranche-Outcome_Analysis (ICE1)'!I273</f>
        <v>7.1289316350403031E-2</v>
      </c>
      <c r="J273" s="37">
        <f>SUMPRODUCT($H273:$I273,README!$K$6:$L$6)*F273</f>
        <v>29.113698313551044</v>
      </c>
      <c r="K273" s="37">
        <f>SUMPRODUCT($H273:$I273,README!$K$6:$L$6)*G273</f>
        <v>29.113698313551044</v>
      </c>
    </row>
    <row r="274" spans="2:11">
      <c r="B274" s="10" t="s">
        <v>106</v>
      </c>
      <c r="C274" s="18" t="s">
        <v>132</v>
      </c>
      <c r="D274" s="18" t="s">
        <v>149</v>
      </c>
      <c r="E274" s="10" t="s">
        <v>49</v>
      </c>
      <c r="F274" s="56">
        <v>22.424285207959201</v>
      </c>
      <c r="G274" s="56">
        <v>22.424285207959201</v>
      </c>
      <c r="H274" s="54">
        <f>VLOOKUP(C274,LookupResPercents!$I$3:$J$22,2,0)</f>
        <v>0.92871068364959697</v>
      </c>
      <c r="I274" s="14">
        <f>'Tranche-Outcome_Analysis (ICE1)'!I274</f>
        <v>7.1289316350403031E-2</v>
      </c>
      <c r="J274" s="37">
        <f>SUMPRODUCT($H274:$I274,README!$K$6:$L$6)*F274</f>
        <v>14.194844229523282</v>
      </c>
      <c r="K274" s="37">
        <f>SUMPRODUCT($H274:$I274,README!$K$6:$L$6)*G274</f>
        <v>14.194844229523282</v>
      </c>
    </row>
    <row r="275" spans="2:11">
      <c r="B275" s="10" t="s">
        <v>106</v>
      </c>
      <c r="C275" s="18" t="s">
        <v>132</v>
      </c>
      <c r="D275" s="18" t="s">
        <v>150</v>
      </c>
      <c r="E275" s="10" t="s">
        <v>49</v>
      </c>
      <c r="F275" s="56">
        <v>13.064705233972861</v>
      </c>
      <c r="G275" s="56">
        <v>13.064705233972861</v>
      </c>
      <c r="H275" s="54">
        <f>VLOOKUP(C275,LookupResPercents!$I$3:$J$22,2,0)</f>
        <v>0.92871068364959697</v>
      </c>
      <c r="I275" s="14">
        <f>'Tranche-Outcome_Analysis (ICE1)'!I275</f>
        <v>7.1289316350403031E-2</v>
      </c>
      <c r="J275" s="37">
        <f>SUMPRODUCT($H275:$I275,README!$K$6:$L$6)*F275</f>
        <v>8.2701167052164841</v>
      </c>
      <c r="K275" s="37">
        <f>SUMPRODUCT($H275:$I275,README!$K$6:$L$6)*G275</f>
        <v>8.2701167052164841</v>
      </c>
    </row>
    <row r="276" spans="2:11">
      <c r="B276" s="10" t="s">
        <v>106</v>
      </c>
      <c r="C276" s="18" t="s">
        <v>132</v>
      </c>
      <c r="D276" s="18" t="s">
        <v>151</v>
      </c>
      <c r="E276" s="10" t="s">
        <v>49</v>
      </c>
      <c r="F276" s="56">
        <v>5.3390138299895709</v>
      </c>
      <c r="G276" s="56">
        <v>5.3143124584528341</v>
      </c>
      <c r="H276" s="54">
        <f>VLOOKUP(C276,LookupResPercents!$I$3:$J$22,2,0)</f>
        <v>0.92871068364959697</v>
      </c>
      <c r="I276" s="14">
        <f>'Tranche-Outcome_Analysis (ICE1)'!I276</f>
        <v>7.1289316350403031E-2</v>
      </c>
      <c r="J276" s="37">
        <f>SUMPRODUCT($H276:$I276,README!$K$6:$L$6)*F276</f>
        <v>3.3796604419334204</v>
      </c>
      <c r="K276" s="37">
        <f>SUMPRODUCT($H276:$I276,README!$K$6:$L$6)*G276</f>
        <v>3.3640241744685779</v>
      </c>
    </row>
    <row r="277" spans="2:11">
      <c r="B277" s="10" t="s">
        <v>106</v>
      </c>
      <c r="C277" s="18" t="s">
        <v>132</v>
      </c>
      <c r="D277" s="18" t="s">
        <v>152</v>
      </c>
      <c r="E277" s="10" t="s">
        <v>49</v>
      </c>
      <c r="F277" s="56">
        <v>0.3969341742638921</v>
      </c>
      <c r="G277" s="56">
        <v>0.39693417426389221</v>
      </c>
      <c r="H277" s="54">
        <f>VLOOKUP(C277,LookupResPercents!$I$3:$J$22,2,0)</f>
        <v>0.92871068364959697</v>
      </c>
      <c r="I277" s="14">
        <f>'Tranche-Outcome_Analysis (ICE1)'!I277</f>
        <v>7.1289316350403031E-2</v>
      </c>
      <c r="J277" s="37">
        <f>SUMPRODUCT($H277:$I277,README!$K$6:$L$6)*F277</f>
        <v>0.25126414156784521</v>
      </c>
      <c r="K277" s="37">
        <f>SUMPRODUCT($H277:$I277,README!$K$6:$L$6)*G277</f>
        <v>0.25126414156784527</v>
      </c>
    </row>
    <row r="278" spans="2:11">
      <c r="B278" s="10" t="s">
        <v>106</v>
      </c>
      <c r="C278" s="18" t="s">
        <v>132</v>
      </c>
      <c r="D278" s="18" t="s">
        <v>153</v>
      </c>
      <c r="E278" s="10" t="s">
        <v>49</v>
      </c>
      <c r="F278" s="56">
        <v>0.34508780845786452</v>
      </c>
      <c r="G278" s="56">
        <v>0.34508780845786452</v>
      </c>
      <c r="H278" s="54">
        <f>VLOOKUP(C278,LookupResPercents!$I$3:$J$22,2,0)</f>
        <v>0.92871068364959697</v>
      </c>
      <c r="I278" s="14">
        <f>'Tranche-Outcome_Analysis (ICE1)'!I278</f>
        <v>7.1289316350403031E-2</v>
      </c>
      <c r="J278" s="37">
        <f>SUMPRODUCT($H278:$I278,README!$K$6:$L$6)*F278</f>
        <v>0.21844476384149394</v>
      </c>
      <c r="K278" s="37">
        <f>SUMPRODUCT($H278:$I278,README!$K$6:$L$6)*G278</f>
        <v>0.21844476384149394</v>
      </c>
    </row>
    <row r="279" spans="2:11">
      <c r="B279" s="10" t="s">
        <v>106</v>
      </c>
      <c r="C279" s="18" t="s">
        <v>132</v>
      </c>
      <c r="D279" s="18" t="s">
        <v>154</v>
      </c>
      <c r="E279" s="10" t="s">
        <v>49</v>
      </c>
      <c r="F279" s="56">
        <v>1.299775734016833</v>
      </c>
      <c r="G279" s="56">
        <v>1.299775734016833</v>
      </c>
      <c r="H279" s="54">
        <f>VLOOKUP(C279,LookupResPercents!$I$3:$J$22,2,0)</f>
        <v>0.92871068364959697</v>
      </c>
      <c r="I279" s="14">
        <f>'Tranche-Outcome_Analysis (ICE1)'!I279</f>
        <v>7.1289316350403031E-2</v>
      </c>
      <c r="J279" s="37">
        <f>SUMPRODUCT($H279:$I279,README!$K$6:$L$6)*F279</f>
        <v>0.82277378772968013</v>
      </c>
      <c r="K279" s="37">
        <f>SUMPRODUCT($H279:$I279,README!$K$6:$L$6)*G279</f>
        <v>0.82277378772968013</v>
      </c>
    </row>
    <row r="280" spans="2:11">
      <c r="B280" s="10" t="s">
        <v>106</v>
      </c>
      <c r="C280" s="18" t="s">
        <v>132</v>
      </c>
      <c r="D280" s="18" t="s">
        <v>155</v>
      </c>
      <c r="E280" s="10" t="s">
        <v>49</v>
      </c>
      <c r="F280" s="56">
        <v>1.5012562123284121</v>
      </c>
      <c r="G280" s="56">
        <v>1.5012562123284121</v>
      </c>
      <c r="H280" s="54">
        <f>VLOOKUP(C280,LookupResPercents!$I$3:$J$22,2,0)</f>
        <v>0.92871068364959697</v>
      </c>
      <c r="I280" s="14">
        <f>'Tranche-Outcome_Analysis (ICE1)'!I280</f>
        <v>7.1289316350403031E-2</v>
      </c>
      <c r="J280" s="37">
        <f>SUMPRODUCT($H280:$I280,README!$K$6:$L$6)*F280</f>
        <v>0.95031337164059104</v>
      </c>
      <c r="K280" s="37">
        <f>SUMPRODUCT($H280:$I280,README!$K$6:$L$6)*G280</f>
        <v>0.95031337164059104</v>
      </c>
    </row>
    <row r="281" spans="2:11">
      <c r="B281" s="10" t="s">
        <v>106</v>
      </c>
      <c r="C281" s="18" t="s">
        <v>133</v>
      </c>
      <c r="D281" s="18" t="s">
        <v>147</v>
      </c>
      <c r="E281" s="10" t="s">
        <v>49</v>
      </c>
      <c r="F281" s="56">
        <v>24.254344025383851</v>
      </c>
      <c r="G281" s="56">
        <v>24.254344025383858</v>
      </c>
      <c r="H281" s="54">
        <f>VLOOKUP(C281,LookupResPercents!$I$3:$J$22,2,0)</f>
        <v>0.91533763568479098</v>
      </c>
      <c r="I281" s="14">
        <f>'Tranche-Outcome_Analysis (ICE1)'!I281</f>
        <v>8.4662364315209016E-2</v>
      </c>
      <c r="J281" s="37">
        <f>SUMPRODUCT($H281:$I281,README!$K$6:$L$6)*F281</f>
        <v>18.0995746168064</v>
      </c>
      <c r="K281" s="37">
        <f>SUMPRODUCT($H281:$I281,README!$K$6:$L$6)*G281</f>
        <v>18.099574616806407</v>
      </c>
    </row>
    <row r="282" spans="2:11">
      <c r="B282" s="10" t="s">
        <v>106</v>
      </c>
      <c r="C282" s="18" t="s">
        <v>133</v>
      </c>
      <c r="D282" s="18" t="s">
        <v>148</v>
      </c>
      <c r="E282" s="10" t="s">
        <v>49</v>
      </c>
      <c r="F282" s="56">
        <v>34.373228979013319</v>
      </c>
      <c r="G282" s="56">
        <v>34.373228979013327</v>
      </c>
      <c r="H282" s="54">
        <f>VLOOKUP(C282,LookupResPercents!$I$3:$J$22,2,0)</f>
        <v>0.91533763568479098</v>
      </c>
      <c r="I282" s="14">
        <f>'Tranche-Outcome_Analysis (ICE1)'!I282</f>
        <v>8.4662364315209016E-2</v>
      </c>
      <c r="J282" s="37">
        <f>SUMPRODUCT($H282:$I282,README!$K$6:$L$6)*F282</f>
        <v>25.650696719528273</v>
      </c>
      <c r="K282" s="37">
        <f>SUMPRODUCT($H282:$I282,README!$K$6:$L$6)*G282</f>
        <v>25.650696719528277</v>
      </c>
    </row>
    <row r="283" spans="2:11">
      <c r="B283" s="10" t="s">
        <v>106</v>
      </c>
      <c r="C283" s="18" t="s">
        <v>133</v>
      </c>
      <c r="D283" s="18" t="s">
        <v>149</v>
      </c>
      <c r="E283" s="10" t="s">
        <v>49</v>
      </c>
      <c r="F283" s="56">
        <v>20.527844495797829</v>
      </c>
      <c r="G283" s="56">
        <v>20.52784449579784</v>
      </c>
      <c r="H283" s="54">
        <f>VLOOKUP(C283,LookupResPercents!$I$3:$J$22,2,0)</f>
        <v>0.91533763568479098</v>
      </c>
      <c r="I283" s="14">
        <f>'Tranche-Outcome_Analysis (ICE1)'!I283</f>
        <v>8.4662364315209016E-2</v>
      </c>
      <c r="J283" s="37">
        <f>SUMPRODUCT($H283:$I283,README!$K$6:$L$6)*F283</f>
        <v>15.318709621049473</v>
      </c>
      <c r="K283" s="37">
        <f>SUMPRODUCT($H283:$I283,README!$K$6:$L$6)*G283</f>
        <v>15.31870962104948</v>
      </c>
    </row>
    <row r="284" spans="2:11">
      <c r="B284" s="10" t="s">
        <v>106</v>
      </c>
      <c r="C284" s="18" t="s">
        <v>133</v>
      </c>
      <c r="D284" s="18" t="s">
        <v>150</v>
      </c>
      <c r="E284" s="10" t="s">
        <v>49</v>
      </c>
      <c r="F284" s="56">
        <v>11.28818555992971</v>
      </c>
      <c r="G284" s="56">
        <v>11.28818555992971</v>
      </c>
      <c r="H284" s="54">
        <f>VLOOKUP(C284,LookupResPercents!$I$3:$J$22,2,0)</f>
        <v>0.91533763568479098</v>
      </c>
      <c r="I284" s="14">
        <f>'Tranche-Outcome_Analysis (ICE1)'!I284</f>
        <v>8.4662364315209016E-2</v>
      </c>
      <c r="J284" s="37">
        <f>SUMPRODUCT($H284:$I284,README!$K$6:$L$6)*F284</f>
        <v>8.423701610584823</v>
      </c>
      <c r="K284" s="37">
        <f>SUMPRODUCT($H284:$I284,README!$K$6:$L$6)*G284</f>
        <v>8.423701610584823</v>
      </c>
    </row>
    <row r="285" spans="2:11">
      <c r="B285" s="10" t="s">
        <v>106</v>
      </c>
      <c r="C285" s="18" t="s">
        <v>133</v>
      </c>
      <c r="D285" s="18" t="s">
        <v>151</v>
      </c>
      <c r="E285" s="10" t="s">
        <v>49</v>
      </c>
      <c r="F285" s="56">
        <v>6.6690791618384946</v>
      </c>
      <c r="G285" s="56">
        <v>6.437288968855607</v>
      </c>
      <c r="H285" s="54">
        <f>VLOOKUP(C285,LookupResPercents!$I$3:$J$22,2,0)</f>
        <v>0.91533763568479098</v>
      </c>
      <c r="I285" s="14">
        <f>'Tranche-Outcome_Analysis (ICE1)'!I285</f>
        <v>8.4662364315209016E-2</v>
      </c>
      <c r="J285" s="37">
        <f>SUMPRODUCT($H285:$I285,README!$K$6:$L$6)*F285</f>
        <v>4.9767371893775305</v>
      </c>
      <c r="K285" s="37">
        <f>SUMPRODUCT($H285:$I285,README!$K$6:$L$6)*G285</f>
        <v>4.8037659521860796</v>
      </c>
    </row>
    <row r="286" spans="2:11">
      <c r="B286" s="10" t="s">
        <v>106</v>
      </c>
      <c r="C286" s="18" t="s">
        <v>133</v>
      </c>
      <c r="D286" s="18" t="s">
        <v>152</v>
      </c>
      <c r="E286" s="10" t="s">
        <v>49</v>
      </c>
      <c r="F286" s="56">
        <v>0.33475731311186468</v>
      </c>
      <c r="G286" s="56">
        <v>0.33475731311186468</v>
      </c>
      <c r="H286" s="54">
        <f>VLOOKUP(C286,LookupResPercents!$I$3:$J$22,2,0)</f>
        <v>0.91533763568479098</v>
      </c>
      <c r="I286" s="14">
        <f>'Tranche-Outcome_Analysis (ICE1)'!I286</f>
        <v>8.4662364315209016E-2</v>
      </c>
      <c r="J286" s="37">
        <f>SUMPRODUCT($H286:$I286,README!$K$6:$L$6)*F286</f>
        <v>0.24980947581384563</v>
      </c>
      <c r="K286" s="37">
        <f>SUMPRODUCT($H286:$I286,README!$K$6:$L$6)*G286</f>
        <v>0.24980947581384563</v>
      </c>
    </row>
    <row r="287" spans="2:11">
      <c r="B287" s="10" t="s">
        <v>106</v>
      </c>
      <c r="C287" s="18" t="s">
        <v>133</v>
      </c>
      <c r="D287" s="18" t="s">
        <v>153</v>
      </c>
      <c r="E287" s="10" t="s">
        <v>49</v>
      </c>
      <c r="F287" s="56">
        <v>0.25088144900619969</v>
      </c>
      <c r="G287" s="56">
        <v>0.25088144900619969</v>
      </c>
      <c r="H287" s="54">
        <f>VLOOKUP(C287,LookupResPercents!$I$3:$J$22,2,0)</f>
        <v>0.91533763568479098</v>
      </c>
      <c r="I287" s="14">
        <f>'Tranche-Outcome_Analysis (ICE1)'!I287</f>
        <v>8.4662364315209016E-2</v>
      </c>
      <c r="J287" s="37">
        <f>SUMPRODUCT($H287:$I287,README!$K$6:$L$6)*F287</f>
        <v>0.18721790626486992</v>
      </c>
      <c r="K287" s="37">
        <f>SUMPRODUCT($H287:$I287,README!$K$6:$L$6)*G287</f>
        <v>0.18721790626486992</v>
      </c>
    </row>
    <row r="288" spans="2:11">
      <c r="B288" s="10" t="s">
        <v>106</v>
      </c>
      <c r="C288" s="18" t="s">
        <v>133</v>
      </c>
      <c r="D288" s="18" t="s">
        <v>154</v>
      </c>
      <c r="E288" s="10" t="s">
        <v>49</v>
      </c>
      <c r="F288" s="56">
        <v>1.1957126191724281</v>
      </c>
      <c r="G288" s="56">
        <v>1.1957126191724281</v>
      </c>
      <c r="H288" s="54">
        <f>VLOOKUP(C288,LookupResPercents!$I$3:$J$22,2,0)</f>
        <v>0.91533763568479098</v>
      </c>
      <c r="I288" s="14">
        <f>'Tranche-Outcome_Analysis (ICE1)'!I288</f>
        <v>8.4662364315209016E-2</v>
      </c>
      <c r="J288" s="37">
        <f>SUMPRODUCT($H288:$I288,README!$K$6:$L$6)*F288</f>
        <v>0.89228922243036723</v>
      </c>
      <c r="K288" s="37">
        <f>SUMPRODUCT($H288:$I288,README!$K$6:$L$6)*G288</f>
        <v>0.89228922243036723</v>
      </c>
    </row>
    <row r="289" spans="2:11">
      <c r="B289" s="10" t="s">
        <v>106</v>
      </c>
      <c r="C289" s="18" t="s">
        <v>133</v>
      </c>
      <c r="D289" s="18" t="s">
        <v>155</v>
      </c>
      <c r="E289" s="10" t="s">
        <v>49</v>
      </c>
      <c r="F289" s="56">
        <v>1.4358292826194901</v>
      </c>
      <c r="G289" s="56">
        <v>1.4358292826194901</v>
      </c>
      <c r="H289" s="54">
        <f>VLOOKUP(C289,LookupResPercents!$I$3:$J$22,2,0)</f>
        <v>0.91533763568479098</v>
      </c>
      <c r="I289" s="14">
        <f>'Tranche-Outcome_Analysis (ICE1)'!I289</f>
        <v>8.4662364315209016E-2</v>
      </c>
      <c r="J289" s="37">
        <f>SUMPRODUCT($H289:$I289,README!$K$6:$L$6)*F289</f>
        <v>1.0714740093802961</v>
      </c>
      <c r="K289" s="37">
        <f>SUMPRODUCT($H289:$I289,README!$K$6:$L$6)*G289</f>
        <v>1.0714740093802961</v>
      </c>
    </row>
    <row r="290" spans="2:11">
      <c r="B290" s="10" t="s">
        <v>106</v>
      </c>
      <c r="C290" s="18" t="s">
        <v>134</v>
      </c>
      <c r="D290" s="18" t="s">
        <v>147</v>
      </c>
      <c r="E290" s="10" t="s">
        <v>49</v>
      </c>
      <c r="F290" s="56">
        <v>15.7746015941333</v>
      </c>
      <c r="G290" s="56">
        <v>15.7746015941333</v>
      </c>
      <c r="H290" s="54">
        <f>VLOOKUP(C290,LookupResPercents!$I$3:$J$22,2,0)</f>
        <v>0.89124172276899505</v>
      </c>
      <c r="I290" s="14">
        <f>'Tranche-Outcome_Analysis (ICE1)'!I290</f>
        <v>0.10875827723100495</v>
      </c>
      <c r="J290" s="37">
        <f>SUMPRODUCT($H290:$I290,README!$K$6:$L$6)*F290</f>
        <v>14.989949275790593</v>
      </c>
      <c r="K290" s="37">
        <f>SUMPRODUCT($H290:$I290,README!$K$6:$L$6)*G290</f>
        <v>14.989949275790593</v>
      </c>
    </row>
    <row r="291" spans="2:11">
      <c r="B291" s="10" t="s">
        <v>106</v>
      </c>
      <c r="C291" s="18" t="s">
        <v>134</v>
      </c>
      <c r="D291" s="18" t="s">
        <v>148</v>
      </c>
      <c r="E291" s="10" t="s">
        <v>49</v>
      </c>
      <c r="F291" s="56">
        <v>23.550609506622799</v>
      </c>
      <c r="G291" s="56">
        <v>23.550609506622799</v>
      </c>
      <c r="H291" s="54">
        <f>VLOOKUP(C291,LookupResPercents!$I$3:$J$22,2,0)</f>
        <v>0.89124172276899505</v>
      </c>
      <c r="I291" s="14">
        <f>'Tranche-Outcome_Analysis (ICE1)'!I291</f>
        <v>0.10875827723100495</v>
      </c>
      <c r="J291" s="37">
        <f>SUMPRODUCT($H291:$I291,README!$K$6:$L$6)*F291</f>
        <v>22.379166903937488</v>
      </c>
      <c r="K291" s="37">
        <f>SUMPRODUCT($H291:$I291,README!$K$6:$L$6)*G291</f>
        <v>22.379166903937488</v>
      </c>
    </row>
    <row r="292" spans="2:11">
      <c r="B292" s="10" t="s">
        <v>106</v>
      </c>
      <c r="C292" s="18" t="s">
        <v>134</v>
      </c>
      <c r="D292" s="18" t="s">
        <v>149</v>
      </c>
      <c r="E292" s="10" t="s">
        <v>49</v>
      </c>
      <c r="F292" s="56">
        <v>20.959425761781389</v>
      </c>
      <c r="G292" s="56">
        <v>20.959425761781389</v>
      </c>
      <c r="H292" s="54">
        <f>VLOOKUP(C292,LookupResPercents!$I$3:$J$22,2,0)</f>
        <v>0.89124172276899505</v>
      </c>
      <c r="I292" s="14">
        <f>'Tranche-Outcome_Analysis (ICE1)'!I292</f>
        <v>0.10875827723100495</v>
      </c>
      <c r="J292" s="37">
        <f>SUMPRODUCT($H292:$I292,README!$K$6:$L$6)*F292</f>
        <v>19.916872520929338</v>
      </c>
      <c r="K292" s="37">
        <f>SUMPRODUCT($H292:$I292,README!$K$6:$L$6)*G292</f>
        <v>19.916872520929338</v>
      </c>
    </row>
    <row r="293" spans="2:11">
      <c r="B293" s="10" t="s">
        <v>106</v>
      </c>
      <c r="C293" s="18" t="s">
        <v>134</v>
      </c>
      <c r="D293" s="18" t="s">
        <v>150</v>
      </c>
      <c r="E293" s="10" t="s">
        <v>49</v>
      </c>
      <c r="F293" s="56">
        <v>10.51762589189771</v>
      </c>
      <c r="G293" s="56">
        <v>10.51762589189771</v>
      </c>
      <c r="H293" s="54">
        <f>VLOOKUP(C293,LookupResPercents!$I$3:$J$22,2,0)</f>
        <v>0.89124172276899505</v>
      </c>
      <c r="I293" s="14">
        <f>'Tranche-Outcome_Analysis (ICE1)'!I293</f>
        <v>0.10875827723100495</v>
      </c>
      <c r="J293" s="37">
        <f>SUMPRODUCT($H293:$I293,README!$K$6:$L$6)*F293</f>
        <v>9.9944634214992156</v>
      </c>
      <c r="K293" s="37">
        <f>SUMPRODUCT($H293:$I293,README!$K$6:$L$6)*G293</f>
        <v>9.9944634214992156</v>
      </c>
    </row>
    <row r="294" spans="2:11">
      <c r="B294" s="10" t="s">
        <v>106</v>
      </c>
      <c r="C294" s="18" t="s">
        <v>134</v>
      </c>
      <c r="D294" s="18" t="s">
        <v>151</v>
      </c>
      <c r="E294" s="10" t="s">
        <v>49</v>
      </c>
      <c r="F294" s="56">
        <v>15.4182592762197</v>
      </c>
      <c r="G294" s="56">
        <v>11.3369265534667</v>
      </c>
      <c r="H294" s="54">
        <f>VLOOKUP(C294,LookupResPercents!$I$3:$J$22,2,0)</f>
        <v>0.89124172276899505</v>
      </c>
      <c r="I294" s="14">
        <f>'Tranche-Outcome_Analysis (ICE1)'!I294</f>
        <v>0.10875827723100495</v>
      </c>
      <c r="J294" s="37">
        <f>SUMPRODUCT($H294:$I294,README!$K$6:$L$6)*F294</f>
        <v>14.651331958676918</v>
      </c>
      <c r="K294" s="37">
        <f>SUMPRODUCT($H294:$I294,README!$K$6:$L$6)*G294</f>
        <v>10.773010840605403</v>
      </c>
    </row>
    <row r="295" spans="2:11">
      <c r="B295" s="10" t="s">
        <v>106</v>
      </c>
      <c r="C295" s="18" t="s">
        <v>134</v>
      </c>
      <c r="D295" s="18" t="s">
        <v>152</v>
      </c>
      <c r="E295" s="10" t="s">
        <v>49</v>
      </c>
      <c r="F295" s="56">
        <v>0.22564914407851791</v>
      </c>
      <c r="G295" s="56">
        <v>0.22564914407851791</v>
      </c>
      <c r="H295" s="54">
        <f>VLOOKUP(C295,LookupResPercents!$I$3:$J$22,2,0)</f>
        <v>0.89124172276899505</v>
      </c>
      <c r="I295" s="14">
        <f>'Tranche-Outcome_Analysis (ICE1)'!I295</f>
        <v>0.10875827723100495</v>
      </c>
      <c r="J295" s="37">
        <f>SUMPRODUCT($H295:$I295,README!$K$6:$L$6)*F295</f>
        <v>0.21442501756244126</v>
      </c>
      <c r="K295" s="37">
        <f>SUMPRODUCT($H295:$I295,README!$K$6:$L$6)*G295</f>
        <v>0.21442501756244126</v>
      </c>
    </row>
    <row r="296" spans="2:11">
      <c r="B296" s="10" t="s">
        <v>106</v>
      </c>
      <c r="C296" s="18" t="s">
        <v>134</v>
      </c>
      <c r="D296" s="18" t="s">
        <v>153</v>
      </c>
      <c r="E296" s="10" t="s">
        <v>49</v>
      </c>
      <c r="F296" s="56">
        <v>0.2429509074937248</v>
      </c>
      <c r="G296" s="56">
        <v>0.24295090749372469</v>
      </c>
      <c r="H296" s="54">
        <f>VLOOKUP(C296,LookupResPercents!$I$3:$J$22,2,0)</f>
        <v>0.89124172276899505</v>
      </c>
      <c r="I296" s="14">
        <f>'Tranche-Outcome_Analysis (ICE1)'!I296</f>
        <v>0.10875827723100495</v>
      </c>
      <c r="J296" s="37">
        <f>SUMPRODUCT($H296:$I296,README!$K$6:$L$6)*F296</f>
        <v>0.23086616534218207</v>
      </c>
      <c r="K296" s="37">
        <f>SUMPRODUCT($H296:$I296,README!$K$6:$L$6)*G296</f>
        <v>0.23086616534218196</v>
      </c>
    </row>
    <row r="297" spans="2:11">
      <c r="B297" s="10" t="s">
        <v>106</v>
      </c>
      <c r="C297" s="18" t="s">
        <v>134</v>
      </c>
      <c r="D297" s="18" t="s">
        <v>154</v>
      </c>
      <c r="E297" s="10" t="s">
        <v>49</v>
      </c>
      <c r="F297" s="56">
        <v>1.256782460956624</v>
      </c>
      <c r="G297" s="56">
        <v>1.256782460956624</v>
      </c>
      <c r="H297" s="54">
        <f>VLOOKUP(C297,LookupResPercents!$I$3:$J$22,2,0)</f>
        <v>0.89124172276899505</v>
      </c>
      <c r="I297" s="14">
        <f>'Tranche-Outcome_Analysis (ICE1)'!I297</f>
        <v>0.10875827723100495</v>
      </c>
      <c r="J297" s="37">
        <f>SUMPRODUCT($H297:$I297,README!$K$6:$L$6)*F297</f>
        <v>1.194268218314273</v>
      </c>
      <c r="K297" s="37">
        <f>SUMPRODUCT($H297:$I297,README!$K$6:$L$6)*G297</f>
        <v>1.194268218314273</v>
      </c>
    </row>
    <row r="298" spans="2:11">
      <c r="B298" s="10" t="s">
        <v>106</v>
      </c>
      <c r="C298" s="18" t="s">
        <v>134</v>
      </c>
      <c r="D298" s="18" t="s">
        <v>155</v>
      </c>
      <c r="E298" s="10" t="s">
        <v>49</v>
      </c>
      <c r="F298" s="56">
        <v>1.6405855176763211</v>
      </c>
      <c r="G298" s="56">
        <v>1.6405855176763211</v>
      </c>
      <c r="H298" s="54">
        <f>VLOOKUP(C298,LookupResPercents!$I$3:$J$22,2,0)</f>
        <v>0.89124172276899505</v>
      </c>
      <c r="I298" s="14">
        <f>'Tranche-Outcome_Analysis (ICE1)'!I298</f>
        <v>0.10875827723100495</v>
      </c>
      <c r="J298" s="37">
        <f>SUMPRODUCT($H298:$I298,README!$K$6:$L$6)*F298</f>
        <v>1.5589803359414651</v>
      </c>
      <c r="K298" s="37">
        <f>SUMPRODUCT($H298:$I298,README!$K$6:$L$6)*G298</f>
        <v>1.5589803359414651</v>
      </c>
    </row>
    <row r="299" spans="2:11">
      <c r="B299" s="10" t="s">
        <v>106</v>
      </c>
      <c r="C299" s="18" t="s">
        <v>135</v>
      </c>
      <c r="D299" s="18" t="s">
        <v>147</v>
      </c>
      <c r="E299" s="10" t="s">
        <v>49</v>
      </c>
      <c r="F299" s="56">
        <v>30.045246826693031</v>
      </c>
      <c r="G299" s="56">
        <v>30.045246826693042</v>
      </c>
      <c r="H299" s="54">
        <f>VLOOKUP(C299,LookupResPercents!$I$3:$J$22,2,0)</f>
        <v>0.86932972241029105</v>
      </c>
      <c r="I299" s="14">
        <f>'Tranche-Outcome_Analysis (ICE1)'!I299</f>
        <v>0.13067027758970895</v>
      </c>
      <c r="J299" s="37">
        <f>SUMPRODUCT($H299:$I299,README!$K$6:$L$6)*F299</f>
        <v>34.124954948389785</v>
      </c>
      <c r="K299" s="37">
        <f>SUMPRODUCT($H299:$I299,README!$K$6:$L$6)*G299</f>
        <v>34.124954948389792</v>
      </c>
    </row>
    <row r="300" spans="2:11">
      <c r="B300" s="10" t="s">
        <v>106</v>
      </c>
      <c r="C300" s="18" t="s">
        <v>135</v>
      </c>
      <c r="D300" s="18" t="s">
        <v>148</v>
      </c>
      <c r="E300" s="10" t="s">
        <v>49</v>
      </c>
      <c r="F300" s="56">
        <v>46.320318607780173</v>
      </c>
      <c r="G300" s="56">
        <v>46.320318607780173</v>
      </c>
      <c r="H300" s="54">
        <f>VLOOKUP(C300,LookupResPercents!$I$3:$J$22,2,0)</f>
        <v>0.86932972241029105</v>
      </c>
      <c r="I300" s="14">
        <f>'Tranche-Outcome_Analysis (ICE1)'!I300</f>
        <v>0.13067027758970895</v>
      </c>
      <c r="J300" s="37">
        <f>SUMPRODUCT($H300:$I300,README!$K$6:$L$6)*F300</f>
        <v>52.609945087262204</v>
      </c>
      <c r="K300" s="37">
        <f>SUMPRODUCT($H300:$I300,README!$K$6:$L$6)*G300</f>
        <v>52.609945087262204</v>
      </c>
    </row>
    <row r="301" spans="2:11">
      <c r="B301" s="10" t="s">
        <v>106</v>
      </c>
      <c r="C301" s="18" t="s">
        <v>135</v>
      </c>
      <c r="D301" s="18" t="s">
        <v>149</v>
      </c>
      <c r="E301" s="10" t="s">
        <v>49</v>
      </c>
      <c r="F301" s="56">
        <v>11.093921991659711</v>
      </c>
      <c r="G301" s="56">
        <v>11.093921991659711</v>
      </c>
      <c r="H301" s="54">
        <f>VLOOKUP(C301,LookupResPercents!$I$3:$J$22,2,0)</f>
        <v>0.86932972241029105</v>
      </c>
      <c r="I301" s="14">
        <f>'Tranche-Outcome_Analysis (ICE1)'!I301</f>
        <v>0.13067027758970895</v>
      </c>
      <c r="J301" s="37">
        <f>SUMPRODUCT($H301:$I301,README!$K$6:$L$6)*F301</f>
        <v>12.600315462544234</v>
      </c>
      <c r="K301" s="37">
        <f>SUMPRODUCT($H301:$I301,README!$K$6:$L$6)*G301</f>
        <v>12.600315462544234</v>
      </c>
    </row>
    <row r="302" spans="2:11">
      <c r="B302" s="10" t="s">
        <v>106</v>
      </c>
      <c r="C302" s="18" t="s">
        <v>135</v>
      </c>
      <c r="D302" s="18" t="s">
        <v>150</v>
      </c>
      <c r="E302" s="10" t="s">
        <v>49</v>
      </c>
      <c r="F302" s="56">
        <v>3.3323928942830632</v>
      </c>
      <c r="G302" s="56">
        <v>3.3323928942830632</v>
      </c>
      <c r="H302" s="54">
        <f>VLOOKUP(C302,LookupResPercents!$I$3:$J$22,2,0)</f>
        <v>0.86932972241029105</v>
      </c>
      <c r="I302" s="14">
        <f>'Tranche-Outcome_Analysis (ICE1)'!I302</f>
        <v>0.13067027758970895</v>
      </c>
      <c r="J302" s="37">
        <f>SUMPRODUCT($H302:$I302,README!$K$6:$L$6)*F302</f>
        <v>3.7848834474115138</v>
      </c>
      <c r="K302" s="37">
        <f>SUMPRODUCT($H302:$I302,README!$K$6:$L$6)*G302</f>
        <v>3.7848834474115138</v>
      </c>
    </row>
    <row r="303" spans="2:11">
      <c r="B303" s="10" t="s">
        <v>106</v>
      </c>
      <c r="C303" s="18" t="s">
        <v>135</v>
      </c>
      <c r="D303" s="18" t="s">
        <v>151</v>
      </c>
      <c r="E303" s="10" t="s">
        <v>49</v>
      </c>
      <c r="F303" s="56">
        <v>0.52756945631687346</v>
      </c>
      <c r="G303" s="56">
        <v>0.52756945631687369</v>
      </c>
      <c r="H303" s="54">
        <f>VLOOKUP(C303,LookupResPercents!$I$3:$J$22,2,0)</f>
        <v>0.86932972241029105</v>
      </c>
      <c r="I303" s="14">
        <f>'Tranche-Outcome_Analysis (ICE1)'!I303</f>
        <v>0.13067027758970895</v>
      </c>
      <c r="J303" s="37">
        <f>SUMPRODUCT($H303:$I303,README!$K$6:$L$6)*F303</f>
        <v>0.59920572571116915</v>
      </c>
      <c r="K303" s="37">
        <f>SUMPRODUCT($H303:$I303,README!$K$6:$L$6)*G303</f>
        <v>0.59920572571116937</v>
      </c>
    </row>
    <row r="304" spans="2:11">
      <c r="B304" s="10" t="s">
        <v>106</v>
      </c>
      <c r="C304" s="18" t="s">
        <v>135</v>
      </c>
      <c r="D304" s="18" t="s">
        <v>152</v>
      </c>
      <c r="E304" s="10" t="s">
        <v>49</v>
      </c>
      <c r="F304" s="56">
        <v>0.55421176662836225</v>
      </c>
      <c r="G304" s="56">
        <v>0.55421176662836236</v>
      </c>
      <c r="H304" s="54">
        <f>VLOOKUP(C304,LookupResPercents!$I$3:$J$22,2,0)</f>
        <v>0.86932972241029105</v>
      </c>
      <c r="I304" s="14">
        <f>'Tranche-Outcome_Analysis (ICE1)'!I304</f>
        <v>0.13067027758970895</v>
      </c>
      <c r="J304" s="37">
        <f>SUMPRODUCT($H304:$I304,README!$K$6:$L$6)*F304</f>
        <v>0.62946567479212812</v>
      </c>
      <c r="K304" s="37">
        <f>SUMPRODUCT($H304:$I304,README!$K$6:$L$6)*G304</f>
        <v>0.62946567479212823</v>
      </c>
    </row>
    <row r="305" spans="2:11">
      <c r="B305" s="10" t="s">
        <v>106</v>
      </c>
      <c r="C305" s="18" t="s">
        <v>135</v>
      </c>
      <c r="D305" s="18" t="s">
        <v>153</v>
      </c>
      <c r="E305" s="10" t="s">
        <v>49</v>
      </c>
      <c r="F305" s="56">
        <v>0.44349254088358819</v>
      </c>
      <c r="G305" s="56">
        <v>0.44349254088358808</v>
      </c>
      <c r="H305" s="54">
        <f>VLOOKUP(C305,LookupResPercents!$I$3:$J$22,2,0)</f>
        <v>0.86932972241029105</v>
      </c>
      <c r="I305" s="14">
        <f>'Tranche-Outcome_Analysis (ICE1)'!I305</f>
        <v>0.13067027758970895</v>
      </c>
      <c r="J305" s="37">
        <f>SUMPRODUCT($H305:$I305,README!$K$6:$L$6)*F305</f>
        <v>0.50371238635169913</v>
      </c>
      <c r="K305" s="37">
        <f>SUMPRODUCT($H305:$I305,README!$K$6:$L$6)*G305</f>
        <v>0.5037123863516989</v>
      </c>
    </row>
    <row r="306" spans="2:11">
      <c r="B306" s="10" t="s">
        <v>106</v>
      </c>
      <c r="C306" s="18" t="s">
        <v>135</v>
      </c>
      <c r="D306" s="18" t="s">
        <v>154</v>
      </c>
      <c r="E306" s="10" t="s">
        <v>49</v>
      </c>
      <c r="F306" s="56">
        <v>0.61866749798319587</v>
      </c>
      <c r="G306" s="56">
        <v>0.61866749798319598</v>
      </c>
      <c r="H306" s="54">
        <f>VLOOKUP(C306,LookupResPercents!$I$3:$J$22,2,0)</f>
        <v>0.86932972241029105</v>
      </c>
      <c r="I306" s="14">
        <f>'Tranche-Outcome_Analysis (ICE1)'!I306</f>
        <v>0.13067027758970895</v>
      </c>
      <c r="J306" s="37">
        <f>SUMPRODUCT($H306:$I306,README!$K$6:$L$6)*F306</f>
        <v>0.70267355826656408</v>
      </c>
      <c r="K306" s="37">
        <f>SUMPRODUCT($H306:$I306,README!$K$6:$L$6)*G306</f>
        <v>0.70267355826656419</v>
      </c>
    </row>
    <row r="307" spans="2:11">
      <c r="B307" s="10" t="s">
        <v>106</v>
      </c>
      <c r="C307" s="18" t="s">
        <v>135</v>
      </c>
      <c r="D307" s="18" t="s">
        <v>155</v>
      </c>
      <c r="E307" s="10" t="s">
        <v>49</v>
      </c>
      <c r="F307" s="56">
        <v>0.47285755578306399</v>
      </c>
      <c r="G307" s="56">
        <v>0.47285755578306399</v>
      </c>
      <c r="H307" s="54">
        <f>VLOOKUP(C307,LookupResPercents!$I$3:$J$22,2,0)</f>
        <v>0.86932972241029105</v>
      </c>
      <c r="I307" s="14">
        <f>'Tranche-Outcome_Analysis (ICE1)'!I307</f>
        <v>0.13067027758970895</v>
      </c>
      <c r="J307" s="37">
        <f>SUMPRODUCT($H307:$I307,README!$K$6:$L$6)*F307</f>
        <v>0.5370647437573014</v>
      </c>
      <c r="K307" s="37">
        <f>SUMPRODUCT($H307:$I307,README!$K$6:$L$6)*G307</f>
        <v>0.5370647437573014</v>
      </c>
    </row>
    <row r="308" spans="2:11">
      <c r="B308" s="10" t="s">
        <v>106</v>
      </c>
      <c r="C308" s="18" t="s">
        <v>136</v>
      </c>
      <c r="D308" s="18" t="s">
        <v>147</v>
      </c>
      <c r="E308" s="10" t="s">
        <v>49</v>
      </c>
      <c r="F308" s="56">
        <v>82.018487813830163</v>
      </c>
      <c r="G308" s="56">
        <v>82.018487813830163</v>
      </c>
      <c r="H308" s="54">
        <f>VLOOKUP(C308,LookupResPercents!$I$3:$J$22,2,0)</f>
        <v>0.90640949161529705</v>
      </c>
      <c r="I308" s="14">
        <f>'Tranche-Outcome_Analysis (ICE1)'!I308</f>
        <v>9.3590508384702953E-2</v>
      </c>
      <c r="J308" s="37">
        <f>SUMPRODUCT($H308:$I308,README!$K$6:$L$6)*F308</f>
        <v>67.40560989977611</v>
      </c>
      <c r="K308" s="37">
        <f>SUMPRODUCT($H308:$I308,README!$K$6:$L$6)*G308</f>
        <v>67.40560989977611</v>
      </c>
    </row>
    <row r="309" spans="2:11">
      <c r="B309" s="10" t="s">
        <v>106</v>
      </c>
      <c r="C309" s="18" t="s">
        <v>136</v>
      </c>
      <c r="D309" s="18" t="s">
        <v>148</v>
      </c>
      <c r="E309" s="10" t="s">
        <v>49</v>
      </c>
      <c r="F309" s="56">
        <v>88.893294606444925</v>
      </c>
      <c r="G309" s="56">
        <v>88.893294606444911</v>
      </c>
      <c r="H309" s="54">
        <f>VLOOKUP(C309,LookupResPercents!$I$3:$J$22,2,0)</f>
        <v>0.90640949161529705</v>
      </c>
      <c r="I309" s="14">
        <f>'Tranche-Outcome_Analysis (ICE1)'!I309</f>
        <v>9.3590508384702953E-2</v>
      </c>
      <c r="J309" s="37">
        <f>SUMPRODUCT($H309:$I309,README!$K$6:$L$6)*F309</f>
        <v>73.055562211152207</v>
      </c>
      <c r="K309" s="37">
        <f>SUMPRODUCT($H309:$I309,README!$K$6:$L$6)*G309</f>
        <v>73.055562211152193</v>
      </c>
    </row>
    <row r="310" spans="2:11">
      <c r="B310" s="10" t="s">
        <v>106</v>
      </c>
      <c r="C310" s="18" t="s">
        <v>136</v>
      </c>
      <c r="D310" s="18" t="s">
        <v>149</v>
      </c>
      <c r="E310" s="10" t="s">
        <v>49</v>
      </c>
      <c r="F310" s="56">
        <v>23.706385890774619</v>
      </c>
      <c r="G310" s="56">
        <v>23.706385890774619</v>
      </c>
      <c r="H310" s="54">
        <f>VLOOKUP(C310,LookupResPercents!$I$3:$J$22,2,0)</f>
        <v>0.90640949161529705</v>
      </c>
      <c r="I310" s="14">
        <f>'Tranche-Outcome_Analysis (ICE1)'!I310</f>
        <v>9.3590508384702953E-2</v>
      </c>
      <c r="J310" s="37">
        <f>SUMPRODUCT($H310:$I310,README!$K$6:$L$6)*F310</f>
        <v>19.482722031088962</v>
      </c>
      <c r="K310" s="37">
        <f>SUMPRODUCT($H310:$I310,README!$K$6:$L$6)*G310</f>
        <v>19.482722031088962</v>
      </c>
    </row>
    <row r="311" spans="2:11">
      <c r="B311" s="10" t="s">
        <v>106</v>
      </c>
      <c r="C311" s="18" t="s">
        <v>136</v>
      </c>
      <c r="D311" s="18" t="s">
        <v>150</v>
      </c>
      <c r="E311" s="10" t="s">
        <v>49</v>
      </c>
      <c r="F311" s="56">
        <v>18.072934314879632</v>
      </c>
      <c r="G311" s="56">
        <v>18.072934314879632</v>
      </c>
      <c r="H311" s="54">
        <f>VLOOKUP(C311,LookupResPercents!$I$3:$J$22,2,0)</f>
        <v>0.90640949161529705</v>
      </c>
      <c r="I311" s="14">
        <f>'Tranche-Outcome_Analysis (ICE1)'!I311</f>
        <v>9.3590508384702953E-2</v>
      </c>
      <c r="J311" s="37">
        <f>SUMPRODUCT($H311:$I311,README!$K$6:$L$6)*F311</f>
        <v>14.852958066457244</v>
      </c>
      <c r="K311" s="37">
        <f>SUMPRODUCT($H311:$I311,README!$K$6:$L$6)*G311</f>
        <v>14.852958066457244</v>
      </c>
    </row>
    <row r="312" spans="2:11">
      <c r="B312" s="10" t="s">
        <v>106</v>
      </c>
      <c r="C312" s="18" t="s">
        <v>136</v>
      </c>
      <c r="D312" s="18" t="s">
        <v>151</v>
      </c>
      <c r="E312" s="10" t="s">
        <v>49</v>
      </c>
      <c r="F312" s="56">
        <v>1.629551760616369</v>
      </c>
      <c r="G312" s="56">
        <v>1.6295517606163701</v>
      </c>
      <c r="H312" s="54">
        <f>VLOOKUP(C312,LookupResPercents!$I$3:$J$22,2,0)</f>
        <v>0.90640949161529705</v>
      </c>
      <c r="I312" s="14">
        <f>'Tranche-Outcome_Analysis (ICE1)'!I312</f>
        <v>9.3590508384702953E-2</v>
      </c>
      <c r="J312" s="37">
        <f>SUMPRODUCT($H312:$I312,README!$K$6:$L$6)*F312</f>
        <v>1.3392215976588471</v>
      </c>
      <c r="K312" s="37">
        <f>SUMPRODUCT($H312:$I312,README!$K$6:$L$6)*G312</f>
        <v>1.339221597658848</v>
      </c>
    </row>
    <row r="313" spans="2:11">
      <c r="B313" s="10" t="s">
        <v>106</v>
      </c>
      <c r="C313" s="18" t="s">
        <v>136</v>
      </c>
      <c r="D313" s="18" t="s">
        <v>152</v>
      </c>
      <c r="E313" s="10" t="s">
        <v>49</v>
      </c>
      <c r="F313" s="56">
        <v>2.64755665967242</v>
      </c>
      <c r="G313" s="56">
        <v>2.6475566596724192</v>
      </c>
      <c r="H313" s="54">
        <f>VLOOKUP(C313,LookupResPercents!$I$3:$J$22,2,0)</f>
        <v>0.90640949161529705</v>
      </c>
      <c r="I313" s="14">
        <f>'Tranche-Outcome_Analysis (ICE1)'!I313</f>
        <v>9.3590508384702953E-2</v>
      </c>
      <c r="J313" s="37">
        <f>SUMPRODUCT($H313:$I313,README!$K$6:$L$6)*F313</f>
        <v>2.175852983226314</v>
      </c>
      <c r="K313" s="37">
        <f>SUMPRODUCT($H313:$I313,README!$K$6:$L$6)*G313</f>
        <v>2.1758529832263132</v>
      </c>
    </row>
    <row r="314" spans="2:11">
      <c r="B314" s="10" t="s">
        <v>106</v>
      </c>
      <c r="C314" s="18" t="s">
        <v>136</v>
      </c>
      <c r="D314" s="18" t="s">
        <v>153</v>
      </c>
      <c r="E314" s="10" t="s">
        <v>49</v>
      </c>
      <c r="F314" s="56">
        <v>0.64023791953089404</v>
      </c>
      <c r="G314" s="56">
        <v>0.64023791953089404</v>
      </c>
      <c r="H314" s="54">
        <f>VLOOKUP(C314,LookupResPercents!$I$3:$J$22,2,0)</f>
        <v>0.90640949161529705</v>
      </c>
      <c r="I314" s="14">
        <f>'Tranche-Outcome_Analysis (ICE1)'!I314</f>
        <v>9.3590508384702953E-2</v>
      </c>
      <c r="J314" s="37">
        <f>SUMPRODUCT($H314:$I314,README!$K$6:$L$6)*F314</f>
        <v>0.52616950881733615</v>
      </c>
      <c r="K314" s="37">
        <f>SUMPRODUCT($H314:$I314,README!$K$6:$L$6)*G314</f>
        <v>0.52616950881733615</v>
      </c>
    </row>
    <row r="315" spans="2:11">
      <c r="B315" s="10" t="s">
        <v>106</v>
      </c>
      <c r="C315" s="18" t="s">
        <v>136</v>
      </c>
      <c r="D315" s="18" t="s">
        <v>154</v>
      </c>
      <c r="E315" s="10" t="s">
        <v>49</v>
      </c>
      <c r="F315" s="56">
        <v>1.7767278254703049</v>
      </c>
      <c r="G315" s="56">
        <v>1.7767278254703049</v>
      </c>
      <c r="H315" s="54">
        <f>VLOOKUP(C315,LookupResPercents!$I$3:$J$22,2,0)</f>
        <v>0.90640949161529705</v>
      </c>
      <c r="I315" s="14">
        <f>'Tranche-Outcome_Analysis (ICE1)'!I315</f>
        <v>9.3590508384702953E-2</v>
      </c>
      <c r="J315" s="37">
        <f>SUMPRODUCT($H315:$I315,README!$K$6:$L$6)*F315</f>
        <v>1.4601759419604221</v>
      </c>
      <c r="K315" s="37">
        <f>SUMPRODUCT($H315:$I315,README!$K$6:$L$6)*G315</f>
        <v>1.4601759419604221</v>
      </c>
    </row>
    <row r="316" spans="2:11">
      <c r="B316" s="10" t="s">
        <v>106</v>
      </c>
      <c r="C316" s="18" t="s">
        <v>136</v>
      </c>
      <c r="D316" s="18" t="s">
        <v>155</v>
      </c>
      <c r="E316" s="10" t="s">
        <v>49</v>
      </c>
      <c r="F316" s="56">
        <v>4.0330614227024038</v>
      </c>
      <c r="G316" s="56">
        <v>4.0330614227024046</v>
      </c>
      <c r="H316" s="54">
        <f>VLOOKUP(C316,LookupResPercents!$I$3:$J$22,2,0)</f>
        <v>0.90640949161529705</v>
      </c>
      <c r="I316" s="14">
        <f>'Tranche-Outcome_Analysis (ICE1)'!I316</f>
        <v>9.3590508384702953E-2</v>
      </c>
      <c r="J316" s="37">
        <f>SUMPRODUCT($H316:$I316,README!$K$6:$L$6)*F316</f>
        <v>3.3145083773987123</v>
      </c>
      <c r="K316" s="37">
        <f>SUMPRODUCT($H316:$I316,README!$K$6:$L$6)*G316</f>
        <v>3.3145083773987132</v>
      </c>
    </row>
    <row r="317" spans="2:11">
      <c r="B317" s="10" t="s">
        <v>106</v>
      </c>
      <c r="C317" s="18" t="s">
        <v>137</v>
      </c>
      <c r="D317" s="18" t="s">
        <v>147</v>
      </c>
      <c r="E317" s="10" t="s">
        <v>49</v>
      </c>
      <c r="F317" s="56">
        <v>104.7373895718296</v>
      </c>
      <c r="G317" s="56">
        <v>104.7373895718296</v>
      </c>
      <c r="H317" s="54">
        <f>VLOOKUP(C317,LookupResPercents!$I$3:$J$22,2,0)</f>
        <v>0.92510715396368204</v>
      </c>
      <c r="I317" s="14">
        <f>'Tranche-Outcome_Analysis (ICE1)'!I317</f>
        <v>7.4892846036317962E-2</v>
      </c>
      <c r="J317" s="37">
        <f>SUMPRODUCT($H317:$I317,README!$K$6:$L$6)*F317</f>
        <v>69.495654781181713</v>
      </c>
      <c r="K317" s="37">
        <f>SUMPRODUCT($H317:$I317,README!$K$6:$L$6)*G317</f>
        <v>69.495654781181713</v>
      </c>
    </row>
    <row r="318" spans="2:11">
      <c r="B318" s="10" t="s">
        <v>106</v>
      </c>
      <c r="C318" s="18" t="s">
        <v>137</v>
      </c>
      <c r="D318" s="18" t="s">
        <v>148</v>
      </c>
      <c r="E318" s="10" t="s">
        <v>49</v>
      </c>
      <c r="F318" s="56">
        <v>77.349185949134878</v>
      </c>
      <c r="G318" s="56">
        <v>77.349185949134892</v>
      </c>
      <c r="H318" s="54">
        <f>VLOOKUP(C318,LookupResPercents!$I$3:$J$22,2,0)</f>
        <v>0.92510715396368204</v>
      </c>
      <c r="I318" s="14">
        <f>'Tranche-Outcome_Analysis (ICE1)'!I318</f>
        <v>7.4892846036317962E-2</v>
      </c>
      <c r="J318" s="37">
        <f>SUMPRODUCT($H318:$I318,README!$K$6:$L$6)*F318</f>
        <v>51.322954928526279</v>
      </c>
      <c r="K318" s="37">
        <f>SUMPRODUCT($H318:$I318,README!$K$6:$L$6)*G318</f>
        <v>51.322954928526293</v>
      </c>
    </row>
    <row r="319" spans="2:11">
      <c r="B319" s="10" t="s">
        <v>106</v>
      </c>
      <c r="C319" s="18" t="s">
        <v>137</v>
      </c>
      <c r="D319" s="18" t="s">
        <v>149</v>
      </c>
      <c r="E319" s="10" t="s">
        <v>49</v>
      </c>
      <c r="F319" s="56">
        <v>40.533990421990097</v>
      </c>
      <c r="G319" s="56">
        <v>40.533990421990097</v>
      </c>
      <c r="H319" s="54">
        <f>VLOOKUP(C319,LookupResPercents!$I$3:$J$22,2,0)</f>
        <v>0.92510715396368204</v>
      </c>
      <c r="I319" s="14">
        <f>'Tranche-Outcome_Analysis (ICE1)'!I319</f>
        <v>7.4892846036317962E-2</v>
      </c>
      <c r="J319" s="37">
        <f>SUMPRODUCT($H319:$I319,README!$K$6:$L$6)*F319</f>
        <v>26.895230220899066</v>
      </c>
      <c r="K319" s="37">
        <f>SUMPRODUCT($H319:$I319,README!$K$6:$L$6)*G319</f>
        <v>26.895230220899066</v>
      </c>
    </row>
    <row r="320" spans="2:11">
      <c r="B320" s="10" t="s">
        <v>106</v>
      </c>
      <c r="C320" s="18" t="s">
        <v>137</v>
      </c>
      <c r="D320" s="18" t="s">
        <v>150</v>
      </c>
      <c r="E320" s="10" t="s">
        <v>49</v>
      </c>
      <c r="F320" s="56">
        <v>19.88211668060573</v>
      </c>
      <c r="G320" s="56">
        <v>19.882116680605719</v>
      </c>
      <c r="H320" s="54">
        <f>VLOOKUP(C320,LookupResPercents!$I$3:$J$22,2,0)</f>
        <v>0.92510715396368204</v>
      </c>
      <c r="I320" s="14">
        <f>'Tranche-Outcome_Analysis (ICE1)'!I320</f>
        <v>7.4892846036317962E-2</v>
      </c>
      <c r="J320" s="37">
        <f>SUMPRODUCT($H320:$I320,README!$K$6:$L$6)*F320</f>
        <v>13.19223939801323</v>
      </c>
      <c r="K320" s="37">
        <f>SUMPRODUCT($H320:$I320,README!$K$6:$L$6)*G320</f>
        <v>13.192239398013223</v>
      </c>
    </row>
    <row r="321" spans="2:11">
      <c r="B321" s="10" t="s">
        <v>106</v>
      </c>
      <c r="C321" s="18" t="s">
        <v>137</v>
      </c>
      <c r="D321" s="18" t="s">
        <v>151</v>
      </c>
      <c r="E321" s="10" t="s">
        <v>49</v>
      </c>
      <c r="F321" s="56">
        <v>4.6733138757220782</v>
      </c>
      <c r="G321" s="56">
        <v>4.6731626772838766</v>
      </c>
      <c r="H321" s="54">
        <f>VLOOKUP(C321,LookupResPercents!$I$3:$J$22,2,0)</f>
        <v>0.92510715396368204</v>
      </c>
      <c r="I321" s="14">
        <f>'Tranche-Outcome_Analysis (ICE1)'!I321</f>
        <v>7.4892846036317962E-2</v>
      </c>
      <c r="J321" s="37">
        <f>SUMPRODUCT($H321:$I321,README!$K$6:$L$6)*F321</f>
        <v>3.1008507002034364</v>
      </c>
      <c r="K321" s="37">
        <f>SUMPRODUCT($H321:$I321,README!$K$6:$L$6)*G321</f>
        <v>3.1007503765796791</v>
      </c>
    </row>
    <row r="322" spans="2:11">
      <c r="B322" s="10" t="s">
        <v>106</v>
      </c>
      <c r="C322" s="18" t="s">
        <v>137</v>
      </c>
      <c r="D322" s="18" t="s">
        <v>152</v>
      </c>
      <c r="E322" s="10" t="s">
        <v>49</v>
      </c>
      <c r="F322" s="56">
        <v>1.967721336265454</v>
      </c>
      <c r="G322" s="56">
        <v>1.967721336265454</v>
      </c>
      <c r="H322" s="54">
        <f>VLOOKUP(C322,LookupResPercents!$I$3:$J$22,2,0)</f>
        <v>0.92510715396368204</v>
      </c>
      <c r="I322" s="14">
        <f>'Tranche-Outcome_Analysis (ICE1)'!I322</f>
        <v>7.4892846036317962E-2</v>
      </c>
      <c r="J322" s="37">
        <f>SUMPRODUCT($H322:$I322,README!$K$6:$L$6)*F322</f>
        <v>1.3056281357564945</v>
      </c>
      <c r="K322" s="37">
        <f>SUMPRODUCT($H322:$I322,README!$K$6:$L$6)*G322</f>
        <v>1.3056281357564945</v>
      </c>
    </row>
    <row r="323" spans="2:11">
      <c r="B323" s="10" t="s">
        <v>106</v>
      </c>
      <c r="C323" s="18" t="s">
        <v>137</v>
      </c>
      <c r="D323" s="18" t="s">
        <v>153</v>
      </c>
      <c r="E323" s="10" t="s">
        <v>49</v>
      </c>
      <c r="F323" s="56">
        <v>0.97976082982204693</v>
      </c>
      <c r="G323" s="56">
        <v>0.97976082982204704</v>
      </c>
      <c r="H323" s="54">
        <f>VLOOKUP(C323,LookupResPercents!$I$3:$J$22,2,0)</f>
        <v>0.92510715396368204</v>
      </c>
      <c r="I323" s="14">
        <f>'Tranche-Outcome_Analysis (ICE1)'!I323</f>
        <v>7.4892846036317962E-2</v>
      </c>
      <c r="J323" s="37">
        <f>SUMPRODUCT($H323:$I323,README!$K$6:$L$6)*F323</f>
        <v>0.65009373133880843</v>
      </c>
      <c r="K323" s="37">
        <f>SUMPRODUCT($H323:$I323,README!$K$6:$L$6)*G323</f>
        <v>0.65009373133880843</v>
      </c>
    </row>
    <row r="324" spans="2:11">
      <c r="B324" s="10" t="s">
        <v>106</v>
      </c>
      <c r="C324" s="18" t="s">
        <v>137</v>
      </c>
      <c r="D324" s="18" t="s">
        <v>154</v>
      </c>
      <c r="E324" s="10" t="s">
        <v>49</v>
      </c>
      <c r="F324" s="56">
        <v>3.5896103056330921</v>
      </c>
      <c r="G324" s="56">
        <v>3.5896103056330908</v>
      </c>
      <c r="H324" s="54">
        <f>VLOOKUP(C324,LookupResPercents!$I$3:$J$22,2,0)</f>
        <v>0.92510715396368204</v>
      </c>
      <c r="I324" s="14">
        <f>'Tranche-Outcome_Analysis (ICE1)'!I324</f>
        <v>7.4892846036317962E-2</v>
      </c>
      <c r="J324" s="37">
        <f>SUMPRODUCT($H324:$I324,README!$K$6:$L$6)*F324</f>
        <v>2.3817885820819189</v>
      </c>
      <c r="K324" s="37">
        <f>SUMPRODUCT($H324:$I324,README!$K$6:$L$6)*G324</f>
        <v>2.381788582081918</v>
      </c>
    </row>
    <row r="325" spans="2:11">
      <c r="B325" s="10" t="s">
        <v>106</v>
      </c>
      <c r="C325" s="18" t="s">
        <v>137</v>
      </c>
      <c r="D325" s="18" t="s">
        <v>155</v>
      </c>
      <c r="E325" s="10" t="s">
        <v>49</v>
      </c>
      <c r="F325" s="56">
        <v>3.5966812260038532</v>
      </c>
      <c r="G325" s="56">
        <v>3.5966812260038532</v>
      </c>
      <c r="H325" s="54">
        <f>VLOOKUP(C325,LookupResPercents!$I$3:$J$22,2,0)</f>
        <v>0.92510715396368204</v>
      </c>
      <c r="I325" s="14">
        <f>'Tranche-Outcome_Analysis (ICE1)'!I325</f>
        <v>7.4892846036317962E-2</v>
      </c>
      <c r="J325" s="37">
        <f>SUMPRODUCT($H325:$I325,README!$K$6:$L$6)*F325</f>
        <v>2.3864802995581753</v>
      </c>
      <c r="K325" s="37">
        <f>SUMPRODUCT($H325:$I325,README!$K$6:$L$6)*G325</f>
        <v>2.3864802995581753</v>
      </c>
    </row>
    <row r="326" spans="2:11">
      <c r="B326" s="10" t="s">
        <v>106</v>
      </c>
      <c r="C326" s="18" t="s">
        <v>138</v>
      </c>
      <c r="D326" s="18" t="s">
        <v>147</v>
      </c>
      <c r="E326" s="10" t="s">
        <v>49</v>
      </c>
      <c r="F326" s="56">
        <v>89.130599509772068</v>
      </c>
      <c r="G326" s="56">
        <v>89.130599509772068</v>
      </c>
      <c r="H326" s="54">
        <f>VLOOKUP(C326,LookupResPercents!$I$3:$J$22,2,0)</f>
        <v>0.91761272643154501</v>
      </c>
      <c r="I326" s="14">
        <f>'Tranche-Outcome_Analysis (ICE1)'!I326</f>
        <v>8.2387273568454988E-2</v>
      </c>
      <c r="J326" s="37">
        <f>SUMPRODUCT($H326:$I326,README!$K$6:$L$6)*F326</f>
        <v>64.795944018886587</v>
      </c>
      <c r="K326" s="37">
        <f>SUMPRODUCT($H326:$I326,README!$K$6:$L$6)*G326</f>
        <v>64.795944018886587</v>
      </c>
    </row>
    <row r="327" spans="2:11">
      <c r="B327" s="10" t="s">
        <v>106</v>
      </c>
      <c r="C327" s="18" t="s">
        <v>138</v>
      </c>
      <c r="D327" s="18" t="s">
        <v>148</v>
      </c>
      <c r="E327" s="10" t="s">
        <v>49</v>
      </c>
      <c r="F327" s="56">
        <v>91.228143603029693</v>
      </c>
      <c r="G327" s="56">
        <v>91.228143603029707</v>
      </c>
      <c r="H327" s="54">
        <f>VLOOKUP(C327,LookupResPercents!$I$3:$J$22,2,0)</f>
        <v>0.91761272643154501</v>
      </c>
      <c r="I327" s="14">
        <f>'Tranche-Outcome_Analysis (ICE1)'!I327</f>
        <v>8.2387273568454988E-2</v>
      </c>
      <c r="J327" s="37">
        <f>SUMPRODUCT($H327:$I327,README!$K$6:$L$6)*F327</f>
        <v>66.320811464987017</v>
      </c>
      <c r="K327" s="37">
        <f>SUMPRODUCT($H327:$I327,README!$K$6:$L$6)*G327</f>
        <v>66.320811464987031</v>
      </c>
    </row>
    <row r="328" spans="2:11">
      <c r="B328" s="10" t="s">
        <v>106</v>
      </c>
      <c r="C328" s="18" t="s">
        <v>138</v>
      </c>
      <c r="D328" s="18" t="s">
        <v>149</v>
      </c>
      <c r="E328" s="10" t="s">
        <v>49</v>
      </c>
      <c r="F328" s="56">
        <v>56.030135316376452</v>
      </c>
      <c r="G328" s="56">
        <v>56.030135316376473</v>
      </c>
      <c r="H328" s="54">
        <f>VLOOKUP(C328,LookupResPercents!$I$3:$J$22,2,0)</f>
        <v>0.91761272643154501</v>
      </c>
      <c r="I328" s="14">
        <f>'Tranche-Outcome_Analysis (ICE1)'!I328</f>
        <v>8.2387273568454988E-2</v>
      </c>
      <c r="J328" s="37">
        <f>SUMPRODUCT($H328:$I328,README!$K$6:$L$6)*F328</f>
        <v>40.732649968684733</v>
      </c>
      <c r="K328" s="37">
        <f>SUMPRODUCT($H328:$I328,README!$K$6:$L$6)*G328</f>
        <v>40.732649968684747</v>
      </c>
    </row>
    <row r="329" spans="2:11">
      <c r="B329" s="10" t="s">
        <v>106</v>
      </c>
      <c r="C329" s="18" t="s">
        <v>138</v>
      </c>
      <c r="D329" s="18" t="s">
        <v>150</v>
      </c>
      <c r="E329" s="10" t="s">
        <v>49</v>
      </c>
      <c r="F329" s="56">
        <v>24.71954838508724</v>
      </c>
      <c r="G329" s="56">
        <v>24.71954838508724</v>
      </c>
      <c r="H329" s="54">
        <f>VLOOKUP(C329,LookupResPercents!$I$3:$J$22,2,0)</f>
        <v>0.91761272643154501</v>
      </c>
      <c r="I329" s="14">
        <f>'Tranche-Outcome_Analysis (ICE1)'!I329</f>
        <v>8.2387273568454988E-2</v>
      </c>
      <c r="J329" s="37">
        <f>SUMPRODUCT($H329:$I329,README!$K$6:$L$6)*F329</f>
        <v>17.970556488365833</v>
      </c>
      <c r="K329" s="37">
        <f>SUMPRODUCT($H329:$I329,README!$K$6:$L$6)*G329</f>
        <v>17.970556488365833</v>
      </c>
    </row>
    <row r="330" spans="2:11">
      <c r="B330" s="10" t="s">
        <v>106</v>
      </c>
      <c r="C330" s="18" t="s">
        <v>138</v>
      </c>
      <c r="D330" s="18" t="s">
        <v>151</v>
      </c>
      <c r="E330" s="10" t="s">
        <v>49</v>
      </c>
      <c r="F330" s="56">
        <v>6.2353024887183777</v>
      </c>
      <c r="G330" s="56">
        <v>6.2005146585628426</v>
      </c>
      <c r="H330" s="54">
        <f>VLOOKUP(C330,LookupResPercents!$I$3:$J$22,2,0)</f>
        <v>0.91761272643154501</v>
      </c>
      <c r="I330" s="14">
        <f>'Tranche-Outcome_Analysis (ICE1)'!I330</f>
        <v>8.2387273568454988E-2</v>
      </c>
      <c r="J330" s="37">
        <f>SUMPRODUCT($H330:$I330,README!$K$6:$L$6)*F330</f>
        <v>4.532924867800582</v>
      </c>
      <c r="K330" s="37">
        <f>SUMPRODUCT($H330:$I330,README!$K$6:$L$6)*G330</f>
        <v>4.5076348965932258</v>
      </c>
    </row>
    <row r="331" spans="2:11">
      <c r="B331" s="10" t="s">
        <v>106</v>
      </c>
      <c r="C331" s="18" t="s">
        <v>138</v>
      </c>
      <c r="D331" s="18" t="s">
        <v>152</v>
      </c>
      <c r="E331" s="10" t="s">
        <v>49</v>
      </c>
      <c r="F331" s="56">
        <v>1.8395296513197019</v>
      </c>
      <c r="G331" s="56">
        <v>1.8395296513197019</v>
      </c>
      <c r="H331" s="54">
        <f>VLOOKUP(C331,LookupResPercents!$I$3:$J$22,2,0)</f>
        <v>0.91761272643154501</v>
      </c>
      <c r="I331" s="14">
        <f>'Tranche-Outcome_Analysis (ICE1)'!I331</f>
        <v>8.2387273568454988E-2</v>
      </c>
      <c r="J331" s="37">
        <f>SUMPRODUCT($H331:$I331,README!$K$6:$L$6)*F331</f>
        <v>1.3372967416754018</v>
      </c>
      <c r="K331" s="37">
        <f>SUMPRODUCT($H331:$I331,README!$K$6:$L$6)*G331</f>
        <v>1.3372967416754018</v>
      </c>
    </row>
    <row r="332" spans="2:11">
      <c r="B332" s="10" t="s">
        <v>106</v>
      </c>
      <c r="C332" s="18" t="s">
        <v>138</v>
      </c>
      <c r="D332" s="18" t="s">
        <v>153</v>
      </c>
      <c r="E332" s="10" t="s">
        <v>49</v>
      </c>
      <c r="F332" s="56">
        <v>0.25623408014446891</v>
      </c>
      <c r="G332" s="56">
        <v>0.25623408014446891</v>
      </c>
      <c r="H332" s="54">
        <f>VLOOKUP(C332,LookupResPercents!$I$3:$J$22,2,0)</f>
        <v>0.91761272643154501</v>
      </c>
      <c r="I332" s="14">
        <f>'Tranche-Outcome_Analysis (ICE1)'!I332</f>
        <v>8.2387273568454988E-2</v>
      </c>
      <c r="J332" s="37">
        <f>SUMPRODUCT($H332:$I332,README!$K$6:$L$6)*F332</f>
        <v>0.18627642138715336</v>
      </c>
      <c r="K332" s="37">
        <f>SUMPRODUCT($H332:$I332,README!$K$6:$L$6)*G332</f>
        <v>0.18627642138715336</v>
      </c>
    </row>
    <row r="333" spans="2:11">
      <c r="B333" s="10" t="s">
        <v>106</v>
      </c>
      <c r="C333" s="18" t="s">
        <v>138</v>
      </c>
      <c r="D333" s="18" t="s">
        <v>154</v>
      </c>
      <c r="E333" s="10" t="s">
        <v>49</v>
      </c>
      <c r="F333" s="56">
        <v>5.4075682254756927</v>
      </c>
      <c r="G333" s="56">
        <v>5.4075682254756936</v>
      </c>
      <c r="H333" s="54">
        <f>VLOOKUP(C333,LookupResPercents!$I$3:$J$22,2,0)</f>
        <v>0.91761272643154501</v>
      </c>
      <c r="I333" s="14">
        <f>'Tranche-Outcome_Analysis (ICE1)'!I333</f>
        <v>8.2387273568454988E-2</v>
      </c>
      <c r="J333" s="37">
        <f>SUMPRODUCT($H333:$I333,README!$K$6:$L$6)*F333</f>
        <v>3.9311806488838559</v>
      </c>
      <c r="K333" s="37">
        <f>SUMPRODUCT($H333:$I333,README!$K$6:$L$6)*G333</f>
        <v>3.9311806488838563</v>
      </c>
    </row>
    <row r="334" spans="2:11">
      <c r="B334" s="10" t="s">
        <v>106</v>
      </c>
      <c r="C334" s="18" t="s">
        <v>138</v>
      </c>
      <c r="D334" s="18" t="s">
        <v>155</v>
      </c>
      <c r="E334" s="10" t="s">
        <v>49</v>
      </c>
      <c r="F334" s="56">
        <v>8.4407687120239174</v>
      </c>
      <c r="G334" s="56">
        <v>8.4407687120239174</v>
      </c>
      <c r="H334" s="54">
        <f>VLOOKUP(C334,LookupResPercents!$I$3:$J$22,2,0)</f>
        <v>0.91761272643154501</v>
      </c>
      <c r="I334" s="14">
        <f>'Tranche-Outcome_Analysis (ICE1)'!I334</f>
        <v>8.2387273568454988E-2</v>
      </c>
      <c r="J334" s="37">
        <f>SUMPRODUCT($H334:$I334,README!$K$6:$L$6)*F334</f>
        <v>6.1362492785735983</v>
      </c>
      <c r="K334" s="37">
        <f>SUMPRODUCT($H334:$I334,README!$K$6:$L$6)*G334</f>
        <v>6.1362492785735983</v>
      </c>
    </row>
    <row r="335" spans="2:11">
      <c r="B335" s="10" t="s">
        <v>106</v>
      </c>
      <c r="C335" s="18" t="s">
        <v>139</v>
      </c>
      <c r="D335" s="18" t="s">
        <v>147</v>
      </c>
      <c r="E335" s="10" t="s">
        <v>49</v>
      </c>
      <c r="F335" s="56">
        <v>82.765303400256244</v>
      </c>
      <c r="G335" s="56">
        <v>82.765303400256258</v>
      </c>
      <c r="H335" s="54">
        <f>VLOOKUP(C335,LookupResPercents!$I$3:$J$22,2,0)</f>
        <v>0.92647455673952805</v>
      </c>
      <c r="I335" s="14">
        <f>'Tranche-Outcome_Analysis (ICE1)'!I335</f>
        <v>7.3525443260471945E-2</v>
      </c>
      <c r="J335" s="37">
        <f>SUMPRODUCT($H335:$I335,README!$K$6:$L$6)*F335</f>
        <v>53.958442713122359</v>
      </c>
      <c r="K335" s="37">
        <f>SUMPRODUCT($H335:$I335,README!$K$6:$L$6)*G335</f>
        <v>53.958442713122373</v>
      </c>
    </row>
    <row r="336" spans="2:11">
      <c r="B336" s="10" t="s">
        <v>106</v>
      </c>
      <c r="C336" s="18" t="s">
        <v>139</v>
      </c>
      <c r="D336" s="18" t="s">
        <v>148</v>
      </c>
      <c r="E336" s="10" t="s">
        <v>49</v>
      </c>
      <c r="F336" s="56">
        <v>85.323680753997351</v>
      </c>
      <c r="G336" s="56">
        <v>85.323680753997351</v>
      </c>
      <c r="H336" s="54">
        <f>VLOOKUP(C336,LookupResPercents!$I$3:$J$22,2,0)</f>
        <v>0.92647455673952805</v>
      </c>
      <c r="I336" s="14">
        <f>'Tranche-Outcome_Analysis (ICE1)'!I336</f>
        <v>7.3525443260471945E-2</v>
      </c>
      <c r="J336" s="37">
        <f>SUMPRODUCT($H336:$I336,README!$K$6:$L$6)*F336</f>
        <v>55.626364562122212</v>
      </c>
      <c r="K336" s="37">
        <f>SUMPRODUCT($H336:$I336,README!$K$6:$L$6)*G336</f>
        <v>55.626364562122212</v>
      </c>
    </row>
    <row r="337" spans="2:11">
      <c r="B337" s="10" t="s">
        <v>106</v>
      </c>
      <c r="C337" s="18" t="s">
        <v>139</v>
      </c>
      <c r="D337" s="18" t="s">
        <v>149</v>
      </c>
      <c r="E337" s="10" t="s">
        <v>49</v>
      </c>
      <c r="F337" s="56">
        <v>60.409641870330319</v>
      </c>
      <c r="G337" s="56">
        <v>60.409641870330333</v>
      </c>
      <c r="H337" s="54">
        <f>VLOOKUP(C337,LookupResPercents!$I$3:$J$22,2,0)</f>
        <v>0.92647455673952805</v>
      </c>
      <c r="I337" s="14">
        <f>'Tranche-Outcome_Analysis (ICE1)'!I337</f>
        <v>7.3525443260471945E-2</v>
      </c>
      <c r="J337" s="37">
        <f>SUMPRODUCT($H337:$I337,README!$K$6:$L$6)*F337</f>
        <v>39.383776368424023</v>
      </c>
      <c r="K337" s="37">
        <f>SUMPRODUCT($H337:$I337,README!$K$6:$L$6)*G337</f>
        <v>39.383776368424037</v>
      </c>
    </row>
    <row r="338" spans="2:11">
      <c r="B338" s="10" t="s">
        <v>106</v>
      </c>
      <c r="C338" s="18" t="s">
        <v>139</v>
      </c>
      <c r="D338" s="18" t="s">
        <v>150</v>
      </c>
      <c r="E338" s="10" t="s">
        <v>49</v>
      </c>
      <c r="F338" s="56">
        <v>25.258759309065791</v>
      </c>
      <c r="G338" s="56">
        <v>25.258759309065791</v>
      </c>
      <c r="H338" s="54">
        <f>VLOOKUP(C338,LookupResPercents!$I$3:$J$22,2,0)</f>
        <v>0.92647455673952805</v>
      </c>
      <c r="I338" s="14">
        <f>'Tranche-Outcome_Analysis (ICE1)'!I338</f>
        <v>7.3525443260471945E-2</v>
      </c>
      <c r="J338" s="37">
        <f>SUMPRODUCT($H338:$I338,README!$K$6:$L$6)*F338</f>
        <v>16.467327022189746</v>
      </c>
      <c r="K338" s="37">
        <f>SUMPRODUCT($H338:$I338,README!$K$6:$L$6)*G338</f>
        <v>16.467327022189746</v>
      </c>
    </row>
    <row r="339" spans="2:11">
      <c r="B339" s="10" t="s">
        <v>106</v>
      </c>
      <c r="C339" s="18" t="s">
        <v>139</v>
      </c>
      <c r="D339" s="18" t="s">
        <v>151</v>
      </c>
      <c r="E339" s="10" t="s">
        <v>49</v>
      </c>
      <c r="F339" s="56">
        <v>9.1916781015376898</v>
      </c>
      <c r="G339" s="56">
        <v>8.1934169735267055</v>
      </c>
      <c r="H339" s="54">
        <f>VLOOKUP(C339,LookupResPercents!$I$3:$J$22,2,0)</f>
        <v>0.92647455673952805</v>
      </c>
      <c r="I339" s="14">
        <f>'Tranche-Outcome_Analysis (ICE1)'!I339</f>
        <v>7.3525443260471945E-2</v>
      </c>
      <c r="J339" s="37">
        <f>SUMPRODUCT($H339:$I339,README!$K$6:$L$6)*F339</f>
        <v>5.9924704665282142</v>
      </c>
      <c r="K339" s="37">
        <f>SUMPRODUCT($H339:$I339,README!$K$6:$L$6)*G339</f>
        <v>5.341658910530815</v>
      </c>
    </row>
    <row r="340" spans="2:11">
      <c r="B340" s="10" t="s">
        <v>106</v>
      </c>
      <c r="C340" s="18" t="s">
        <v>139</v>
      </c>
      <c r="D340" s="18" t="s">
        <v>152</v>
      </c>
      <c r="E340" s="10" t="s">
        <v>49</v>
      </c>
      <c r="F340" s="56">
        <v>1.5242942628254821</v>
      </c>
      <c r="G340" s="56">
        <v>1.5242942628254821</v>
      </c>
      <c r="H340" s="54">
        <f>VLOOKUP(C340,LookupResPercents!$I$3:$J$22,2,0)</f>
        <v>0.92647455673952805</v>
      </c>
      <c r="I340" s="14">
        <f>'Tranche-Outcome_Analysis (ICE1)'!I340</f>
        <v>7.3525443260471945E-2</v>
      </c>
      <c r="J340" s="37">
        <f>SUMPRODUCT($H340:$I340,README!$K$6:$L$6)*F340</f>
        <v>0.99375633604401448</v>
      </c>
      <c r="K340" s="37">
        <f>SUMPRODUCT($H340:$I340,README!$K$6:$L$6)*G340</f>
        <v>0.99375633604401448</v>
      </c>
    </row>
    <row r="341" spans="2:11">
      <c r="B341" s="10" t="s">
        <v>106</v>
      </c>
      <c r="C341" s="18" t="s">
        <v>139</v>
      </c>
      <c r="D341" s="18" t="s">
        <v>153</v>
      </c>
      <c r="E341" s="10" t="s">
        <v>49</v>
      </c>
      <c r="F341" s="56">
        <v>1.3481554549928161</v>
      </c>
      <c r="G341" s="56">
        <v>1.3481554549928161</v>
      </c>
      <c r="H341" s="54">
        <f>VLOOKUP(C341,LookupResPercents!$I$3:$J$22,2,0)</f>
        <v>0.92647455673952805</v>
      </c>
      <c r="I341" s="14">
        <f>'Tranche-Outcome_Analysis (ICE1)'!I341</f>
        <v>7.3525443260471945E-2</v>
      </c>
      <c r="J341" s="37">
        <f>SUMPRODUCT($H341:$I341,README!$K$6:$L$6)*F341</f>
        <v>0.87892348481849536</v>
      </c>
      <c r="K341" s="37">
        <f>SUMPRODUCT($H341:$I341,README!$K$6:$L$6)*G341</f>
        <v>0.87892348481849536</v>
      </c>
    </row>
    <row r="342" spans="2:11">
      <c r="B342" s="10" t="s">
        <v>106</v>
      </c>
      <c r="C342" s="18" t="s">
        <v>139</v>
      </c>
      <c r="D342" s="18" t="s">
        <v>154</v>
      </c>
      <c r="E342" s="10" t="s">
        <v>49</v>
      </c>
      <c r="F342" s="56">
        <v>6.1162491854251826</v>
      </c>
      <c r="G342" s="56">
        <v>6.1162491854251844</v>
      </c>
      <c r="H342" s="54">
        <f>VLOOKUP(C342,LookupResPercents!$I$3:$J$22,2,0)</f>
        <v>0.92647455673952805</v>
      </c>
      <c r="I342" s="14">
        <f>'Tranche-Outcome_Analysis (ICE1)'!I342</f>
        <v>7.3525443260471945E-2</v>
      </c>
      <c r="J342" s="37">
        <f>SUMPRODUCT($H342:$I342,README!$K$6:$L$6)*F342</f>
        <v>3.9874593305716592</v>
      </c>
      <c r="K342" s="37">
        <f>SUMPRODUCT($H342:$I342,README!$K$6:$L$6)*G342</f>
        <v>3.9874593305716601</v>
      </c>
    </row>
    <row r="343" spans="2:11">
      <c r="B343" s="10" t="s">
        <v>106</v>
      </c>
      <c r="C343" s="18" t="s">
        <v>139</v>
      </c>
      <c r="D343" s="18" t="s">
        <v>155</v>
      </c>
      <c r="E343" s="10" t="s">
        <v>49</v>
      </c>
      <c r="F343" s="56">
        <v>6.7390259528621979</v>
      </c>
      <c r="G343" s="56">
        <v>6.7390259528621987</v>
      </c>
      <c r="H343" s="54">
        <f>VLOOKUP(C343,LookupResPercents!$I$3:$J$22,2,0)</f>
        <v>0.92647455673952805</v>
      </c>
      <c r="I343" s="14">
        <f>'Tranche-Outcome_Analysis (ICE1)'!I343</f>
        <v>7.3525443260471945E-2</v>
      </c>
      <c r="J343" s="37">
        <f>SUMPRODUCT($H343:$I343,README!$K$6:$L$6)*F343</f>
        <v>4.3934756580453005</v>
      </c>
      <c r="K343" s="37">
        <f>SUMPRODUCT($H343:$I343,README!$K$6:$L$6)*G343</f>
        <v>4.3934756580453014</v>
      </c>
    </row>
    <row r="344" spans="2:11">
      <c r="B344" s="10" t="s">
        <v>106</v>
      </c>
      <c r="C344" s="18" t="s">
        <v>140</v>
      </c>
      <c r="D344" s="18" t="s">
        <v>147</v>
      </c>
      <c r="E344" s="10" t="s">
        <v>49</v>
      </c>
      <c r="F344" s="56">
        <v>69.731541530042094</v>
      </c>
      <c r="G344" s="56">
        <v>69.731541530042094</v>
      </c>
      <c r="H344" s="54">
        <f>VLOOKUP(C344,LookupResPercents!$I$3:$J$22,2,0)</f>
        <v>0.92418850023555499</v>
      </c>
      <c r="I344" s="14">
        <f>'Tranche-Outcome_Analysis (ICE1)'!I344</f>
        <v>7.5811499764445012E-2</v>
      </c>
      <c r="J344" s="37">
        <f>SUMPRODUCT($H344:$I344,README!$K$6:$L$6)*F344</f>
        <v>46.810856626159094</v>
      </c>
      <c r="K344" s="37">
        <f>SUMPRODUCT($H344:$I344,README!$K$6:$L$6)*G344</f>
        <v>46.810856626159094</v>
      </c>
    </row>
    <row r="345" spans="2:11">
      <c r="B345" s="10" t="s">
        <v>106</v>
      </c>
      <c r="C345" s="18" t="s">
        <v>140</v>
      </c>
      <c r="D345" s="18" t="s">
        <v>148</v>
      </c>
      <c r="E345" s="10" t="s">
        <v>49</v>
      </c>
      <c r="F345" s="56">
        <v>75.797694414008774</v>
      </c>
      <c r="G345" s="56">
        <v>75.79769441400876</v>
      </c>
      <c r="H345" s="54">
        <f>VLOOKUP(C345,LookupResPercents!$I$3:$J$22,2,0)</f>
        <v>0.92418850023555499</v>
      </c>
      <c r="I345" s="14">
        <f>'Tranche-Outcome_Analysis (ICE1)'!I345</f>
        <v>7.5811499764445012E-2</v>
      </c>
      <c r="J345" s="37">
        <f>SUMPRODUCT($H345:$I345,README!$K$6:$L$6)*F345</f>
        <v>50.883071389995742</v>
      </c>
      <c r="K345" s="37">
        <f>SUMPRODUCT($H345:$I345,README!$K$6:$L$6)*G345</f>
        <v>50.883071389995735</v>
      </c>
    </row>
    <row r="346" spans="2:11">
      <c r="B346" s="10" t="s">
        <v>106</v>
      </c>
      <c r="C346" s="18" t="s">
        <v>140</v>
      </c>
      <c r="D346" s="18" t="s">
        <v>149</v>
      </c>
      <c r="E346" s="10" t="s">
        <v>49</v>
      </c>
      <c r="F346" s="56">
        <v>69.09379125260989</v>
      </c>
      <c r="G346" s="56">
        <v>69.09379125260989</v>
      </c>
      <c r="H346" s="54">
        <f>VLOOKUP(C346,LookupResPercents!$I$3:$J$22,2,0)</f>
        <v>0.92418850023555499</v>
      </c>
      <c r="I346" s="14">
        <f>'Tranche-Outcome_Analysis (ICE1)'!I346</f>
        <v>7.5811499764445012E-2</v>
      </c>
      <c r="J346" s="37">
        <f>SUMPRODUCT($H346:$I346,README!$K$6:$L$6)*F346</f>
        <v>46.382734199132145</v>
      </c>
      <c r="K346" s="37">
        <f>SUMPRODUCT($H346:$I346,README!$K$6:$L$6)*G346</f>
        <v>46.382734199132145</v>
      </c>
    </row>
    <row r="347" spans="2:11">
      <c r="B347" s="10" t="s">
        <v>106</v>
      </c>
      <c r="C347" s="18" t="s">
        <v>140</v>
      </c>
      <c r="D347" s="18" t="s">
        <v>150</v>
      </c>
      <c r="E347" s="10" t="s">
        <v>49</v>
      </c>
      <c r="F347" s="56">
        <v>30.605108640980799</v>
      </c>
      <c r="G347" s="56">
        <v>30.605108640980799</v>
      </c>
      <c r="H347" s="54">
        <f>VLOOKUP(C347,LookupResPercents!$I$3:$J$22,2,0)</f>
        <v>0.92418850023555499</v>
      </c>
      <c r="I347" s="14">
        <f>'Tranche-Outcome_Analysis (ICE1)'!I347</f>
        <v>7.5811499764445012E-2</v>
      </c>
      <c r="J347" s="37">
        <f>SUMPRODUCT($H347:$I347,README!$K$6:$L$6)*F347</f>
        <v>20.545241381244281</v>
      </c>
      <c r="K347" s="37">
        <f>SUMPRODUCT($H347:$I347,README!$K$6:$L$6)*G347</f>
        <v>20.545241381244281</v>
      </c>
    </row>
    <row r="348" spans="2:11">
      <c r="B348" s="10" t="s">
        <v>106</v>
      </c>
      <c r="C348" s="18" t="s">
        <v>140</v>
      </c>
      <c r="D348" s="18" t="s">
        <v>151</v>
      </c>
      <c r="E348" s="10" t="s">
        <v>49</v>
      </c>
      <c r="F348" s="56">
        <v>22.827074004003371</v>
      </c>
      <c r="G348" s="56">
        <v>15.06848712646625</v>
      </c>
      <c r="H348" s="54">
        <f>VLOOKUP(C348,LookupResPercents!$I$3:$J$22,2,0)</f>
        <v>0.92418850023555499</v>
      </c>
      <c r="I348" s="14">
        <f>'Tranche-Outcome_Analysis (ICE1)'!I348</f>
        <v>7.5811499764445012E-2</v>
      </c>
      <c r="J348" s="37">
        <f>SUMPRODUCT($H348:$I348,README!$K$6:$L$6)*F348</f>
        <v>15.323838609472947</v>
      </c>
      <c r="K348" s="37">
        <f>SUMPRODUCT($H348:$I348,README!$K$6:$L$6)*G348</f>
        <v>10.1154911389166</v>
      </c>
    </row>
    <row r="349" spans="2:11">
      <c r="B349" s="10" t="s">
        <v>106</v>
      </c>
      <c r="C349" s="18" t="s">
        <v>140</v>
      </c>
      <c r="D349" s="18" t="s">
        <v>152</v>
      </c>
      <c r="E349" s="10" t="s">
        <v>49</v>
      </c>
      <c r="F349" s="56">
        <v>2.106971145340562</v>
      </c>
      <c r="G349" s="56">
        <v>2.106971145340562</v>
      </c>
      <c r="H349" s="54">
        <f>VLOOKUP(C349,LookupResPercents!$I$3:$J$22,2,0)</f>
        <v>0.92418850023555499</v>
      </c>
      <c r="I349" s="14">
        <f>'Tranche-Outcome_Analysis (ICE1)'!I349</f>
        <v>7.5811499764445012E-2</v>
      </c>
      <c r="J349" s="37">
        <f>SUMPRODUCT($H349:$I349,README!$K$6:$L$6)*F349</f>
        <v>1.4144119294637902</v>
      </c>
      <c r="K349" s="37">
        <f>SUMPRODUCT($H349:$I349,README!$K$6:$L$6)*G349</f>
        <v>1.4144119294637902</v>
      </c>
    </row>
    <row r="350" spans="2:11">
      <c r="B350" s="10" t="s">
        <v>106</v>
      </c>
      <c r="C350" s="18" t="s">
        <v>140</v>
      </c>
      <c r="D350" s="18" t="s">
        <v>153</v>
      </c>
      <c r="E350" s="10" t="s">
        <v>49</v>
      </c>
      <c r="F350" s="56">
        <v>2.331716149262256</v>
      </c>
      <c r="G350" s="56">
        <v>2.331716149262256</v>
      </c>
      <c r="H350" s="54">
        <f>VLOOKUP(C350,LookupResPercents!$I$3:$J$22,2,0)</f>
        <v>0.92418850023555499</v>
      </c>
      <c r="I350" s="14">
        <f>'Tranche-Outcome_Analysis (ICE1)'!I350</f>
        <v>7.5811499764445012E-2</v>
      </c>
      <c r="J350" s="37">
        <f>SUMPRODUCT($H350:$I350,README!$K$6:$L$6)*F350</f>
        <v>1.5652834852215458</v>
      </c>
      <c r="K350" s="37">
        <f>SUMPRODUCT($H350:$I350,README!$K$6:$L$6)*G350</f>
        <v>1.5652834852215458</v>
      </c>
    </row>
    <row r="351" spans="2:11">
      <c r="B351" s="10" t="s">
        <v>106</v>
      </c>
      <c r="C351" s="18" t="s">
        <v>140</v>
      </c>
      <c r="D351" s="18" t="s">
        <v>154</v>
      </c>
      <c r="E351" s="10" t="s">
        <v>49</v>
      </c>
      <c r="F351" s="56">
        <v>7.8887096932310223</v>
      </c>
      <c r="G351" s="56">
        <v>7.8887096932310232</v>
      </c>
      <c r="H351" s="54">
        <f>VLOOKUP(C351,LookupResPercents!$I$3:$J$22,2,0)</f>
        <v>0.92418850023555499</v>
      </c>
      <c r="I351" s="14">
        <f>'Tranche-Outcome_Analysis (ICE1)'!I351</f>
        <v>7.5811499764445012E-2</v>
      </c>
      <c r="J351" s="37">
        <f>SUMPRODUCT($H351:$I351,README!$K$6:$L$6)*F351</f>
        <v>5.2956990525748671</v>
      </c>
      <c r="K351" s="37">
        <f>SUMPRODUCT($H351:$I351,README!$K$6:$L$6)*G351</f>
        <v>5.2956990525748671</v>
      </c>
    </row>
    <row r="352" spans="2:11">
      <c r="B352" s="10" t="s">
        <v>106</v>
      </c>
      <c r="C352" s="18" t="s">
        <v>140</v>
      </c>
      <c r="D352" s="18" t="s">
        <v>155</v>
      </c>
      <c r="E352" s="10" t="s">
        <v>49</v>
      </c>
      <c r="F352" s="56">
        <v>9.4155429808018916</v>
      </c>
      <c r="G352" s="56">
        <v>9.4155429808018933</v>
      </c>
      <c r="H352" s="54">
        <f>VLOOKUP(C352,LookupResPercents!$I$3:$J$22,2,0)</f>
        <v>0.92418850023555499</v>
      </c>
      <c r="I352" s="14">
        <f>'Tranche-Outcome_Analysis (ICE1)'!I352</f>
        <v>7.5811499764445012E-2</v>
      </c>
      <c r="J352" s="37">
        <f>SUMPRODUCT($H352:$I352,README!$K$6:$L$6)*F352</f>
        <v>6.3206638324762983</v>
      </c>
      <c r="K352" s="37">
        <f>SUMPRODUCT($H352:$I352,README!$K$6:$L$6)*G352</f>
        <v>6.3206638324762991</v>
      </c>
    </row>
    <row r="353" spans="2:11">
      <c r="B353" s="10" t="s">
        <v>106</v>
      </c>
      <c r="C353" s="18" t="s">
        <v>141</v>
      </c>
      <c r="D353" s="18" t="s">
        <v>147</v>
      </c>
      <c r="E353" s="10" t="s">
        <v>49</v>
      </c>
      <c r="F353" s="56">
        <v>65.577161121139113</v>
      </c>
      <c r="G353" s="56">
        <v>65.577161121139127</v>
      </c>
      <c r="H353" s="54">
        <f>VLOOKUP(C353,LookupResPercents!$I$3:$J$22,2,0)</f>
        <v>0.92128811099187002</v>
      </c>
      <c r="I353" s="14">
        <f>'Tranche-Outcome_Analysis (ICE1)'!I353</f>
        <v>7.8711889008129976E-2</v>
      </c>
      <c r="J353" s="37">
        <f>SUMPRODUCT($H353:$I353,README!$K$6:$L$6)*F353</f>
        <v>45.632417350049053</v>
      </c>
      <c r="K353" s="37">
        <f>SUMPRODUCT($H353:$I353,README!$K$6:$L$6)*G353</f>
        <v>45.632417350049067</v>
      </c>
    </row>
    <row r="354" spans="2:11">
      <c r="B354" s="10" t="s">
        <v>106</v>
      </c>
      <c r="C354" s="18" t="s">
        <v>141</v>
      </c>
      <c r="D354" s="18" t="s">
        <v>148</v>
      </c>
      <c r="E354" s="10" t="s">
        <v>49</v>
      </c>
      <c r="F354" s="56">
        <v>55.729732711342443</v>
      </c>
      <c r="G354" s="56">
        <v>55.729732711342443</v>
      </c>
      <c r="H354" s="54">
        <f>VLOOKUP(C354,LookupResPercents!$I$3:$J$22,2,0)</f>
        <v>0.92128811099187002</v>
      </c>
      <c r="I354" s="14">
        <f>'Tranche-Outcome_Analysis (ICE1)'!I354</f>
        <v>7.8711889008129976E-2</v>
      </c>
      <c r="J354" s="37">
        <f>SUMPRODUCT($H354:$I354,README!$K$6:$L$6)*F354</f>
        <v>38.780001732506904</v>
      </c>
      <c r="K354" s="37">
        <f>SUMPRODUCT($H354:$I354,README!$K$6:$L$6)*G354</f>
        <v>38.780001732506904</v>
      </c>
    </row>
    <row r="355" spans="2:11">
      <c r="B355" s="10" t="s">
        <v>106</v>
      </c>
      <c r="C355" s="18" t="s">
        <v>141</v>
      </c>
      <c r="D355" s="18" t="s">
        <v>149</v>
      </c>
      <c r="E355" s="10" t="s">
        <v>49</v>
      </c>
      <c r="F355" s="56">
        <v>74.335513323752124</v>
      </c>
      <c r="G355" s="56">
        <v>74.335513323752124</v>
      </c>
      <c r="H355" s="54">
        <f>VLOOKUP(C355,LookupResPercents!$I$3:$J$22,2,0)</f>
        <v>0.92128811099187002</v>
      </c>
      <c r="I355" s="14">
        <f>'Tranche-Outcome_Analysis (ICE1)'!I355</f>
        <v>7.8711889008129976E-2</v>
      </c>
      <c r="J355" s="37">
        <f>SUMPRODUCT($H355:$I355,README!$K$6:$L$6)*F355</f>
        <v>51.726990158256889</v>
      </c>
      <c r="K355" s="37">
        <f>SUMPRODUCT($H355:$I355,README!$K$6:$L$6)*G355</f>
        <v>51.726990158256889</v>
      </c>
    </row>
    <row r="356" spans="2:11">
      <c r="B356" s="10" t="s">
        <v>106</v>
      </c>
      <c r="C356" s="18" t="s">
        <v>141</v>
      </c>
      <c r="D356" s="18" t="s">
        <v>150</v>
      </c>
      <c r="E356" s="10" t="s">
        <v>49</v>
      </c>
      <c r="F356" s="56">
        <v>35.286818263440622</v>
      </c>
      <c r="G356" s="56">
        <v>35.286818263440622</v>
      </c>
      <c r="H356" s="54">
        <f>VLOOKUP(C356,LookupResPercents!$I$3:$J$22,2,0)</f>
        <v>0.92128811099187002</v>
      </c>
      <c r="I356" s="14">
        <f>'Tranche-Outcome_Analysis (ICE1)'!I356</f>
        <v>7.8711889008129976E-2</v>
      </c>
      <c r="J356" s="37">
        <f>SUMPRODUCT($H356:$I356,README!$K$6:$L$6)*F356</f>
        <v>24.554628325220268</v>
      </c>
      <c r="K356" s="37">
        <f>SUMPRODUCT($H356:$I356,README!$K$6:$L$6)*G356</f>
        <v>24.554628325220268</v>
      </c>
    </row>
    <row r="357" spans="2:11">
      <c r="B357" s="10" t="s">
        <v>106</v>
      </c>
      <c r="C357" s="18" t="s">
        <v>141</v>
      </c>
      <c r="D357" s="18" t="s">
        <v>151</v>
      </c>
      <c r="E357" s="10" t="s">
        <v>49</v>
      </c>
      <c r="F357" s="56">
        <v>31.41476089887205</v>
      </c>
      <c r="G357" s="56">
        <v>19.362332033434061</v>
      </c>
      <c r="H357" s="54">
        <f>VLOOKUP(C357,LookupResPercents!$I$3:$J$22,2,0)</f>
        <v>0.92128811099187002</v>
      </c>
      <c r="I357" s="14">
        <f>'Tranche-Outcome_Analysis (ICE1)'!I357</f>
        <v>7.8711889008129976E-2</v>
      </c>
      <c r="J357" s="37">
        <f>SUMPRODUCT($H357:$I357,README!$K$6:$L$6)*F357</f>
        <v>21.860224745642821</v>
      </c>
      <c r="K357" s="37">
        <f>SUMPRODUCT($H357:$I357,README!$K$6:$L$6)*G357</f>
        <v>13.473441074823693</v>
      </c>
    </row>
    <row r="358" spans="2:11">
      <c r="B358" s="10" t="s">
        <v>106</v>
      </c>
      <c r="C358" s="18" t="s">
        <v>141</v>
      </c>
      <c r="D358" s="18" t="s">
        <v>152</v>
      </c>
      <c r="E358" s="10" t="s">
        <v>49</v>
      </c>
      <c r="F358" s="56">
        <v>1.938710807895597</v>
      </c>
      <c r="G358" s="56">
        <v>1.938710807895597</v>
      </c>
      <c r="H358" s="54">
        <f>VLOOKUP(C358,LookupResPercents!$I$3:$J$22,2,0)</f>
        <v>0.92128811099187002</v>
      </c>
      <c r="I358" s="14">
        <f>'Tranche-Outcome_Analysis (ICE1)'!I358</f>
        <v>7.8711889008129976E-2</v>
      </c>
      <c r="J358" s="37">
        <f>SUMPRODUCT($H358:$I358,README!$K$6:$L$6)*F358</f>
        <v>1.3490681693816806</v>
      </c>
      <c r="K358" s="37">
        <f>SUMPRODUCT($H358:$I358,README!$K$6:$L$6)*G358</f>
        <v>1.3490681693816806</v>
      </c>
    </row>
    <row r="359" spans="2:11">
      <c r="B359" s="10" t="s">
        <v>106</v>
      </c>
      <c r="C359" s="18" t="s">
        <v>141</v>
      </c>
      <c r="D359" s="18" t="s">
        <v>153</v>
      </c>
      <c r="E359" s="10" t="s">
        <v>49</v>
      </c>
      <c r="F359" s="56">
        <v>1.1986883620360851</v>
      </c>
      <c r="G359" s="56">
        <v>1.198688362036086</v>
      </c>
      <c r="H359" s="54">
        <f>VLOOKUP(C359,LookupResPercents!$I$3:$J$22,2,0)</f>
        <v>0.92128811099187002</v>
      </c>
      <c r="I359" s="14">
        <f>'Tranche-Outcome_Analysis (ICE1)'!I359</f>
        <v>7.8711889008129976E-2</v>
      </c>
      <c r="J359" s="37">
        <f>SUMPRODUCT($H359:$I359,README!$K$6:$L$6)*F359</f>
        <v>0.83411734625158751</v>
      </c>
      <c r="K359" s="37">
        <f>SUMPRODUCT($H359:$I359,README!$K$6:$L$6)*G359</f>
        <v>0.83411734625158807</v>
      </c>
    </row>
    <row r="360" spans="2:11">
      <c r="B360" s="10" t="s">
        <v>106</v>
      </c>
      <c r="C360" s="18" t="s">
        <v>141</v>
      </c>
      <c r="D360" s="18" t="s">
        <v>154</v>
      </c>
      <c r="E360" s="10" t="s">
        <v>49</v>
      </c>
      <c r="F360" s="56">
        <v>8.5216475543041899</v>
      </c>
      <c r="G360" s="56">
        <v>8.5216475543041881</v>
      </c>
      <c r="H360" s="54">
        <f>VLOOKUP(C360,LookupResPercents!$I$3:$J$22,2,0)</f>
        <v>0.92128811099187002</v>
      </c>
      <c r="I360" s="14">
        <f>'Tranche-Outcome_Analysis (ICE1)'!I360</f>
        <v>7.8711889008129976E-2</v>
      </c>
      <c r="J360" s="37">
        <f>SUMPRODUCT($H360:$I360,README!$K$6:$L$6)*F360</f>
        <v>5.9298598942045642</v>
      </c>
      <c r="K360" s="37">
        <f>SUMPRODUCT($H360:$I360,README!$K$6:$L$6)*G360</f>
        <v>5.9298598942045624</v>
      </c>
    </row>
    <row r="361" spans="2:11">
      <c r="B361" s="10" t="s">
        <v>106</v>
      </c>
      <c r="C361" s="18" t="s">
        <v>141</v>
      </c>
      <c r="D361" s="18" t="s">
        <v>155</v>
      </c>
      <c r="E361" s="10" t="s">
        <v>49</v>
      </c>
      <c r="F361" s="56">
        <v>10.405158650582869</v>
      </c>
      <c r="G361" s="56">
        <v>10.405158650582869</v>
      </c>
      <c r="H361" s="54">
        <f>VLOOKUP(C361,LookupResPercents!$I$3:$J$22,2,0)</f>
        <v>0.92128811099187002</v>
      </c>
      <c r="I361" s="14">
        <f>'Tranche-Outcome_Analysis (ICE1)'!I361</f>
        <v>7.8711889008129976E-2</v>
      </c>
      <c r="J361" s="37">
        <f>SUMPRODUCT($H361:$I361,README!$K$6:$L$6)*F361</f>
        <v>7.2405168814758687</v>
      </c>
      <c r="K361" s="37">
        <f>SUMPRODUCT($H361:$I361,README!$K$6:$L$6)*G361</f>
        <v>7.2405168814758687</v>
      </c>
    </row>
    <row r="362" spans="2:11">
      <c r="B362" s="10" t="s">
        <v>106</v>
      </c>
      <c r="C362" s="18" t="s">
        <v>142</v>
      </c>
      <c r="D362" s="18" t="s">
        <v>147</v>
      </c>
      <c r="E362" s="10" t="s">
        <v>49</v>
      </c>
      <c r="F362" s="56">
        <v>57.791758264034797</v>
      </c>
      <c r="G362" s="56">
        <v>57.791758264034797</v>
      </c>
      <c r="H362" s="54">
        <f>VLOOKUP(C362,LookupResPercents!$I$3:$J$22,2,0)</f>
        <v>0.91342940244849702</v>
      </c>
      <c r="I362" s="14">
        <f>'Tranche-Outcome_Analysis (ICE1)'!I362</f>
        <v>8.6570597551502981E-2</v>
      </c>
      <c r="J362" s="37">
        <f>SUMPRODUCT($H362:$I362,README!$K$6:$L$6)*F362</f>
        <v>44.060284831365969</v>
      </c>
      <c r="K362" s="37">
        <f>SUMPRODUCT($H362:$I362,README!$K$6:$L$6)*G362</f>
        <v>44.060284831365969</v>
      </c>
    </row>
    <row r="363" spans="2:11">
      <c r="B363" s="10" t="s">
        <v>106</v>
      </c>
      <c r="C363" s="18" t="s">
        <v>142</v>
      </c>
      <c r="D363" s="18" t="s">
        <v>148</v>
      </c>
      <c r="E363" s="10" t="s">
        <v>49</v>
      </c>
      <c r="F363" s="56">
        <v>53.461665903997677</v>
      </c>
      <c r="G363" s="56">
        <v>53.461665903997677</v>
      </c>
      <c r="H363" s="54">
        <f>VLOOKUP(C363,LookupResPercents!$I$3:$J$22,2,0)</f>
        <v>0.91342940244849702</v>
      </c>
      <c r="I363" s="14">
        <f>'Tranche-Outcome_Analysis (ICE1)'!I363</f>
        <v>8.6570597551502981E-2</v>
      </c>
      <c r="J363" s="37">
        <f>SUMPRODUCT($H363:$I363,README!$K$6:$L$6)*F363</f>
        <v>40.759033780001303</v>
      </c>
      <c r="K363" s="37">
        <f>SUMPRODUCT($H363:$I363,README!$K$6:$L$6)*G363</f>
        <v>40.759033780001303</v>
      </c>
    </row>
    <row r="364" spans="2:11">
      <c r="B364" s="10" t="s">
        <v>106</v>
      </c>
      <c r="C364" s="18" t="s">
        <v>142</v>
      </c>
      <c r="D364" s="18" t="s">
        <v>149</v>
      </c>
      <c r="E364" s="10" t="s">
        <v>49</v>
      </c>
      <c r="F364" s="56">
        <v>74.321461785629481</v>
      </c>
      <c r="G364" s="56">
        <v>74.321461785629481</v>
      </c>
      <c r="H364" s="54">
        <f>VLOOKUP(C364,LookupResPercents!$I$3:$J$22,2,0)</f>
        <v>0.91342940244849702</v>
      </c>
      <c r="I364" s="14">
        <f>'Tranche-Outcome_Analysis (ICE1)'!I364</f>
        <v>8.6570597551502981E-2</v>
      </c>
      <c r="J364" s="37">
        <f>SUMPRODUCT($H364:$I364,README!$K$6:$L$6)*F364</f>
        <v>56.662487415548902</v>
      </c>
      <c r="K364" s="37">
        <f>SUMPRODUCT($H364:$I364,README!$K$6:$L$6)*G364</f>
        <v>56.662487415548902</v>
      </c>
    </row>
    <row r="365" spans="2:11">
      <c r="B365" s="10" t="s">
        <v>106</v>
      </c>
      <c r="C365" s="18" t="s">
        <v>142</v>
      </c>
      <c r="D365" s="18" t="s">
        <v>150</v>
      </c>
      <c r="E365" s="10" t="s">
        <v>49</v>
      </c>
      <c r="F365" s="56">
        <v>37.679722583272088</v>
      </c>
      <c r="G365" s="56">
        <v>37.679722583272103</v>
      </c>
      <c r="H365" s="54">
        <f>VLOOKUP(C365,LookupResPercents!$I$3:$J$22,2,0)</f>
        <v>0.91342940244849702</v>
      </c>
      <c r="I365" s="14">
        <f>'Tranche-Outcome_Analysis (ICE1)'!I365</f>
        <v>8.6570597551502981E-2</v>
      </c>
      <c r="J365" s="37">
        <f>SUMPRODUCT($H365:$I365,README!$K$6:$L$6)*F365</f>
        <v>28.726921610533356</v>
      </c>
      <c r="K365" s="37">
        <f>SUMPRODUCT($H365:$I365,README!$K$6:$L$6)*G365</f>
        <v>28.726921610533367</v>
      </c>
    </row>
    <row r="366" spans="2:11">
      <c r="B366" s="10" t="s">
        <v>106</v>
      </c>
      <c r="C366" s="18" t="s">
        <v>142</v>
      </c>
      <c r="D366" s="18" t="s">
        <v>151</v>
      </c>
      <c r="E366" s="10" t="s">
        <v>49</v>
      </c>
      <c r="F366" s="56">
        <v>34.069479451723957</v>
      </c>
      <c r="G366" s="56">
        <v>20.689691309861988</v>
      </c>
      <c r="H366" s="54">
        <f>VLOOKUP(C366,LookupResPercents!$I$3:$J$22,2,0)</f>
        <v>0.91342940244849702</v>
      </c>
      <c r="I366" s="14">
        <f>'Tranche-Outcome_Analysis (ICE1)'!I366</f>
        <v>8.6570597551502981E-2</v>
      </c>
      <c r="J366" s="37">
        <f>SUMPRODUCT($H366:$I366,README!$K$6:$L$6)*F366</f>
        <v>25.974481721790855</v>
      </c>
      <c r="K366" s="37">
        <f>SUMPRODUCT($H366:$I366,README!$K$6:$L$6)*G366</f>
        <v>15.773766356454033</v>
      </c>
    </row>
    <row r="367" spans="2:11">
      <c r="B367" s="10" t="s">
        <v>106</v>
      </c>
      <c r="C367" s="18" t="s">
        <v>142</v>
      </c>
      <c r="D367" s="18" t="s">
        <v>152</v>
      </c>
      <c r="E367" s="10" t="s">
        <v>49</v>
      </c>
      <c r="F367" s="56">
        <v>1.4197493738584379</v>
      </c>
      <c r="G367" s="56">
        <v>1.4197493738584379</v>
      </c>
      <c r="H367" s="54">
        <f>VLOOKUP(C367,LookupResPercents!$I$3:$J$22,2,0)</f>
        <v>0.91342940244849702</v>
      </c>
      <c r="I367" s="14">
        <f>'Tranche-Outcome_Analysis (ICE1)'!I367</f>
        <v>8.6570597551502981E-2</v>
      </c>
      <c r="J367" s="37">
        <f>SUMPRODUCT($H367:$I367,README!$K$6:$L$6)*F367</f>
        <v>1.0824131966285142</v>
      </c>
      <c r="K367" s="37">
        <f>SUMPRODUCT($H367:$I367,README!$K$6:$L$6)*G367</f>
        <v>1.0824131966285142</v>
      </c>
    </row>
    <row r="368" spans="2:11">
      <c r="B368" s="10" t="s">
        <v>106</v>
      </c>
      <c r="C368" s="18" t="s">
        <v>142</v>
      </c>
      <c r="D368" s="18" t="s">
        <v>153</v>
      </c>
      <c r="E368" s="10" t="s">
        <v>49</v>
      </c>
      <c r="F368" s="56">
        <v>1.316556954249815</v>
      </c>
      <c r="G368" s="56">
        <v>1.3165569542498139</v>
      </c>
      <c r="H368" s="54">
        <f>VLOOKUP(C368,LookupResPercents!$I$3:$J$22,2,0)</f>
        <v>0.91342940244849702</v>
      </c>
      <c r="I368" s="14">
        <f>'Tranche-Outcome_Analysis (ICE1)'!I368</f>
        <v>8.6570597551502981E-2</v>
      </c>
      <c r="J368" s="37">
        <f>SUMPRODUCT($H368:$I368,README!$K$6:$L$6)*F368</f>
        <v>1.0037395667378786</v>
      </c>
      <c r="K368" s="37">
        <f>SUMPRODUCT($H368:$I368,README!$K$6:$L$6)*G368</f>
        <v>1.0037395667378777</v>
      </c>
    </row>
    <row r="369" spans="2:11">
      <c r="B369" s="10" t="s">
        <v>106</v>
      </c>
      <c r="C369" s="18" t="s">
        <v>142</v>
      </c>
      <c r="D369" s="18" t="s">
        <v>154</v>
      </c>
      <c r="E369" s="10" t="s">
        <v>49</v>
      </c>
      <c r="F369" s="56">
        <v>9.4162685047216694</v>
      </c>
      <c r="G369" s="56">
        <v>9.4162685047216677</v>
      </c>
      <c r="H369" s="54">
        <f>VLOOKUP(C369,LookupResPercents!$I$3:$J$22,2,0)</f>
        <v>0.91342940244849702</v>
      </c>
      <c r="I369" s="14">
        <f>'Tranche-Outcome_Analysis (ICE1)'!I369</f>
        <v>8.6570597551502981E-2</v>
      </c>
      <c r="J369" s="37">
        <f>SUMPRODUCT($H369:$I369,README!$K$6:$L$6)*F369</f>
        <v>7.1789383958724304</v>
      </c>
      <c r="K369" s="37">
        <f>SUMPRODUCT($H369:$I369,README!$K$6:$L$6)*G369</f>
        <v>7.1789383958724295</v>
      </c>
    </row>
    <row r="370" spans="2:11">
      <c r="B370" s="10" t="s">
        <v>106</v>
      </c>
      <c r="C370" s="18" t="s">
        <v>142</v>
      </c>
      <c r="D370" s="18" t="s">
        <v>155</v>
      </c>
      <c r="E370" s="10" t="s">
        <v>49</v>
      </c>
      <c r="F370" s="56">
        <v>12.35583137556439</v>
      </c>
      <c r="G370" s="56">
        <v>12.355831375564399</v>
      </c>
      <c r="H370" s="54">
        <f>VLOOKUP(C370,LookupResPercents!$I$3:$J$22,2,0)</f>
        <v>0.91342940244849702</v>
      </c>
      <c r="I370" s="14">
        <f>'Tranche-Outcome_Analysis (ICE1)'!I370</f>
        <v>8.6570597551502981E-2</v>
      </c>
      <c r="J370" s="37">
        <f>SUMPRODUCT($H370:$I370,README!$K$6:$L$6)*F370</f>
        <v>9.4200534139915497</v>
      </c>
      <c r="K370" s="37">
        <f>SUMPRODUCT($H370:$I370,README!$K$6:$L$6)*G370</f>
        <v>9.4200534139915568</v>
      </c>
    </row>
    <row r="371" spans="2:11">
      <c r="B371" s="10" t="s">
        <v>106</v>
      </c>
      <c r="C371" s="18" t="s">
        <v>143</v>
      </c>
      <c r="D371" s="18" t="s">
        <v>147</v>
      </c>
      <c r="E371" s="10" t="s">
        <v>49</v>
      </c>
      <c r="F371" s="56">
        <v>43.280269687090602</v>
      </c>
      <c r="G371" s="56">
        <v>43.280269687090609</v>
      </c>
      <c r="H371" s="54">
        <f>VLOOKUP(C371,LookupResPercents!$I$3:$J$22,2,0)</f>
        <v>0.90351165012252299</v>
      </c>
      <c r="I371" s="14">
        <f>'Tranche-Outcome_Analysis (ICE1)'!I371</f>
        <v>9.6488349877477009E-2</v>
      </c>
      <c r="J371" s="37">
        <f>SUMPRODUCT($H371:$I371,README!$K$6:$L$6)*F371</f>
        <v>36.631126591679383</v>
      </c>
      <c r="K371" s="37">
        <f>SUMPRODUCT($H371:$I371,README!$K$6:$L$6)*G371</f>
        <v>36.63112659167939</v>
      </c>
    </row>
    <row r="372" spans="2:11">
      <c r="B372" s="10" t="s">
        <v>106</v>
      </c>
      <c r="C372" s="18" t="s">
        <v>143</v>
      </c>
      <c r="D372" s="18" t="s">
        <v>148</v>
      </c>
      <c r="E372" s="10" t="s">
        <v>49</v>
      </c>
      <c r="F372" s="56">
        <v>47.755613306946799</v>
      </c>
      <c r="G372" s="56">
        <v>47.755613306946813</v>
      </c>
      <c r="H372" s="54">
        <f>VLOOKUP(C372,LookupResPercents!$I$3:$J$22,2,0)</f>
        <v>0.90351165012252299</v>
      </c>
      <c r="I372" s="14">
        <f>'Tranche-Outcome_Analysis (ICE1)'!I372</f>
        <v>9.6488349877477009E-2</v>
      </c>
      <c r="J372" s="37">
        <f>SUMPRODUCT($H372:$I372,README!$K$6:$L$6)*F372</f>
        <v>40.418923661001138</v>
      </c>
      <c r="K372" s="37">
        <f>SUMPRODUCT($H372:$I372,README!$K$6:$L$6)*G372</f>
        <v>40.418923661001152</v>
      </c>
    </row>
    <row r="373" spans="2:11">
      <c r="B373" s="10" t="s">
        <v>106</v>
      </c>
      <c r="C373" s="18" t="s">
        <v>143</v>
      </c>
      <c r="D373" s="18" t="s">
        <v>149</v>
      </c>
      <c r="E373" s="10" t="s">
        <v>49</v>
      </c>
      <c r="F373" s="56">
        <v>86.63929835039113</v>
      </c>
      <c r="G373" s="56">
        <v>86.63929835039113</v>
      </c>
      <c r="H373" s="54">
        <f>VLOOKUP(C373,LookupResPercents!$I$3:$J$22,2,0)</f>
        <v>0.90351165012252299</v>
      </c>
      <c r="I373" s="14">
        <f>'Tranche-Outcome_Analysis (ICE1)'!I373</f>
        <v>9.6488349877477009E-2</v>
      </c>
      <c r="J373" s="37">
        <f>SUMPRODUCT($H373:$I373,README!$K$6:$L$6)*F373</f>
        <v>73.328912426672986</v>
      </c>
      <c r="K373" s="37">
        <f>SUMPRODUCT($H373:$I373,README!$K$6:$L$6)*G373</f>
        <v>73.328912426672986</v>
      </c>
    </row>
    <row r="374" spans="2:11">
      <c r="B374" s="10" t="s">
        <v>106</v>
      </c>
      <c r="C374" s="18" t="s">
        <v>143</v>
      </c>
      <c r="D374" s="18" t="s">
        <v>150</v>
      </c>
      <c r="E374" s="10" t="s">
        <v>49</v>
      </c>
      <c r="F374" s="56">
        <v>32.535402222043061</v>
      </c>
      <c r="G374" s="56">
        <v>32.535402222043068</v>
      </c>
      <c r="H374" s="54">
        <f>VLOOKUP(C374,LookupResPercents!$I$3:$J$22,2,0)</f>
        <v>0.90351165012252299</v>
      </c>
      <c r="I374" s="14">
        <f>'Tranche-Outcome_Analysis (ICE1)'!I374</f>
        <v>9.6488349877477009E-2</v>
      </c>
      <c r="J374" s="37">
        <f>SUMPRODUCT($H374:$I374,README!$K$6:$L$6)*F374</f>
        <v>27.536991939362892</v>
      </c>
      <c r="K374" s="37">
        <f>SUMPRODUCT($H374:$I374,README!$K$6:$L$6)*G374</f>
        <v>27.536991939362899</v>
      </c>
    </row>
    <row r="375" spans="2:11">
      <c r="B375" s="10" t="s">
        <v>106</v>
      </c>
      <c r="C375" s="18" t="s">
        <v>143</v>
      </c>
      <c r="D375" s="18" t="s">
        <v>151</v>
      </c>
      <c r="E375" s="10" t="s">
        <v>49</v>
      </c>
      <c r="F375" s="56">
        <v>45.769915256307883</v>
      </c>
      <c r="G375" s="56">
        <v>26.53990921215394</v>
      </c>
      <c r="H375" s="54">
        <f>VLOOKUP(C375,LookupResPercents!$I$3:$J$22,2,0)</f>
        <v>0.90351165012252299</v>
      </c>
      <c r="I375" s="14">
        <f>'Tranche-Outcome_Analysis (ICE1)'!I375</f>
        <v>9.6488349877477009E-2</v>
      </c>
      <c r="J375" s="37">
        <f>SUMPRODUCT($H375:$I375,README!$K$6:$L$6)*F375</f>
        <v>38.738288184565995</v>
      </c>
      <c r="K375" s="37">
        <f>SUMPRODUCT($H375:$I375,README!$K$6:$L$6)*G375</f>
        <v>22.462585864432988</v>
      </c>
    </row>
    <row r="376" spans="2:11">
      <c r="B376" s="10" t="s">
        <v>106</v>
      </c>
      <c r="C376" s="18" t="s">
        <v>143</v>
      </c>
      <c r="D376" s="18" t="s">
        <v>152</v>
      </c>
      <c r="E376" s="10" t="s">
        <v>49</v>
      </c>
      <c r="F376" s="56">
        <v>1.749190105395253</v>
      </c>
      <c r="G376" s="56">
        <v>1.749190105395253</v>
      </c>
      <c r="H376" s="54">
        <f>VLOOKUP(C376,LookupResPercents!$I$3:$J$22,2,0)</f>
        <v>0.90351165012252299</v>
      </c>
      <c r="I376" s="14">
        <f>'Tranche-Outcome_Analysis (ICE1)'!I376</f>
        <v>9.6488349877477009E-2</v>
      </c>
      <c r="J376" s="37">
        <f>SUMPRODUCT($H376:$I376,README!$K$6:$L$6)*F376</f>
        <v>1.480462220935707</v>
      </c>
      <c r="K376" s="37">
        <f>SUMPRODUCT($H376:$I376,README!$K$6:$L$6)*G376</f>
        <v>1.480462220935707</v>
      </c>
    </row>
    <row r="377" spans="2:11">
      <c r="B377" s="10" t="s">
        <v>106</v>
      </c>
      <c r="C377" s="18" t="s">
        <v>143</v>
      </c>
      <c r="D377" s="18" t="s">
        <v>153</v>
      </c>
      <c r="E377" s="10" t="s">
        <v>49</v>
      </c>
      <c r="F377" s="56">
        <v>1.256982380931974</v>
      </c>
      <c r="G377" s="56">
        <v>1.256982380931974</v>
      </c>
      <c r="H377" s="54">
        <f>VLOOKUP(C377,LookupResPercents!$I$3:$J$22,2,0)</f>
        <v>0.90351165012252299</v>
      </c>
      <c r="I377" s="14">
        <f>'Tranche-Outcome_Analysis (ICE1)'!I377</f>
        <v>9.6488349877477009E-2</v>
      </c>
      <c r="J377" s="37">
        <f>SUMPRODUCT($H377:$I377,README!$K$6:$L$6)*F377</f>
        <v>1.0638723153142378</v>
      </c>
      <c r="K377" s="37">
        <f>SUMPRODUCT($H377:$I377,README!$K$6:$L$6)*G377</f>
        <v>1.0638723153142378</v>
      </c>
    </row>
    <row r="378" spans="2:11">
      <c r="B378" s="10" t="s">
        <v>106</v>
      </c>
      <c r="C378" s="18" t="s">
        <v>143</v>
      </c>
      <c r="D378" s="18" t="s">
        <v>154</v>
      </c>
      <c r="E378" s="10" t="s">
        <v>49</v>
      </c>
      <c r="F378" s="56">
        <v>10.78336072515998</v>
      </c>
      <c r="G378" s="56">
        <v>10.783360725159991</v>
      </c>
      <c r="H378" s="54">
        <f>VLOOKUP(C378,LookupResPercents!$I$3:$J$22,2,0)</f>
        <v>0.90351165012252299</v>
      </c>
      <c r="I378" s="14">
        <f>'Tranche-Outcome_Analysis (ICE1)'!I378</f>
        <v>9.6488349877477009E-2</v>
      </c>
      <c r="J378" s="37">
        <f>SUMPRODUCT($H378:$I378,README!$K$6:$L$6)*F378</f>
        <v>9.1267141970905783</v>
      </c>
      <c r="K378" s="37">
        <f>SUMPRODUCT($H378:$I378,README!$K$6:$L$6)*G378</f>
        <v>9.1267141970905872</v>
      </c>
    </row>
    <row r="379" spans="2:11">
      <c r="B379" s="10" t="s">
        <v>106</v>
      </c>
      <c r="C379" s="18" t="s">
        <v>143</v>
      </c>
      <c r="D379" s="18" t="s">
        <v>155</v>
      </c>
      <c r="E379" s="10" t="s">
        <v>49</v>
      </c>
      <c r="F379" s="56">
        <v>14.606963021675179</v>
      </c>
      <c r="G379" s="56">
        <v>14.606963021675179</v>
      </c>
      <c r="H379" s="54">
        <f>VLOOKUP(C379,LookupResPercents!$I$3:$J$22,2,0)</f>
        <v>0.90351165012252299</v>
      </c>
      <c r="I379" s="14">
        <f>'Tranche-Outcome_Analysis (ICE1)'!I379</f>
        <v>9.6488349877477009E-2</v>
      </c>
      <c r="J379" s="37">
        <f>SUMPRODUCT($H379:$I379,README!$K$6:$L$6)*F379</f>
        <v>12.362896891249285</v>
      </c>
      <c r="K379" s="37">
        <f>SUMPRODUCT($H379:$I379,README!$K$6:$L$6)*G379</f>
        <v>12.362896891249285</v>
      </c>
    </row>
    <row r="380" spans="2:11">
      <c r="B380" s="10" t="s">
        <v>106</v>
      </c>
      <c r="C380" s="18" t="s">
        <v>144</v>
      </c>
      <c r="D380" s="18" t="s">
        <v>147</v>
      </c>
      <c r="E380" s="10" t="s">
        <v>49</v>
      </c>
      <c r="F380" s="56">
        <v>83.848682166770828</v>
      </c>
      <c r="G380" s="56">
        <v>83.848682166770828</v>
      </c>
      <c r="H380" s="54">
        <f>VLOOKUP(C380,LookupResPercents!$I$3:$J$22,2,0)</f>
        <v>0.79781699234398895</v>
      </c>
      <c r="I380" s="14">
        <f>'Tranche-Outcome_Analysis (ICE1)'!I380</f>
        <v>0.20218300765601105</v>
      </c>
      <c r="J380" s="37">
        <f>SUMPRODUCT($H380:$I380,README!$K$6:$L$6)*F380</f>
        <v>146.0038195406695</v>
      </c>
      <c r="K380" s="37">
        <f>SUMPRODUCT($H380:$I380,README!$K$6:$L$6)*G380</f>
        <v>146.0038195406695</v>
      </c>
    </row>
    <row r="381" spans="2:11">
      <c r="B381" s="10" t="s">
        <v>106</v>
      </c>
      <c r="C381" s="18" t="s">
        <v>144</v>
      </c>
      <c r="D381" s="18" t="s">
        <v>148</v>
      </c>
      <c r="E381" s="10" t="s">
        <v>49</v>
      </c>
      <c r="F381" s="56">
        <v>69.296705233726428</v>
      </c>
      <c r="G381" s="56">
        <v>69.296705233726428</v>
      </c>
      <c r="H381" s="54">
        <f>VLOOKUP(C381,LookupResPercents!$I$3:$J$22,2,0)</f>
        <v>0.79781699234398895</v>
      </c>
      <c r="I381" s="14">
        <f>'Tranche-Outcome_Analysis (ICE1)'!I381</f>
        <v>0.20218300765601105</v>
      </c>
      <c r="J381" s="37">
        <f>SUMPRODUCT($H381:$I381,README!$K$6:$L$6)*F381</f>
        <v>120.66479024183819</v>
      </c>
      <c r="K381" s="37">
        <f>SUMPRODUCT($H381:$I381,README!$K$6:$L$6)*G381</f>
        <v>120.66479024183819</v>
      </c>
    </row>
    <row r="382" spans="2:11">
      <c r="B382" s="10" t="s">
        <v>106</v>
      </c>
      <c r="C382" s="18" t="s">
        <v>144</v>
      </c>
      <c r="D382" s="18" t="s">
        <v>149</v>
      </c>
      <c r="E382" s="10" t="s">
        <v>49</v>
      </c>
      <c r="F382" s="56">
        <v>113.7447879048805</v>
      </c>
      <c r="G382" s="56">
        <v>113.7447879048805</v>
      </c>
      <c r="H382" s="54">
        <f>VLOOKUP(C382,LookupResPercents!$I$3:$J$22,2,0)</f>
        <v>0.79781699234398895</v>
      </c>
      <c r="I382" s="14">
        <f>'Tranche-Outcome_Analysis (ICE1)'!I382</f>
        <v>0.20218300765601105</v>
      </c>
      <c r="J382" s="37">
        <f>SUMPRODUCT($H382:$I382,README!$K$6:$L$6)*F382</f>
        <v>198.06123433073239</v>
      </c>
      <c r="K382" s="37">
        <f>SUMPRODUCT($H382:$I382,README!$K$6:$L$6)*G382</f>
        <v>198.06123433073239</v>
      </c>
    </row>
    <row r="383" spans="2:11">
      <c r="B383" s="10" t="s">
        <v>106</v>
      </c>
      <c r="C383" s="18" t="s">
        <v>144</v>
      </c>
      <c r="D383" s="18" t="s">
        <v>150</v>
      </c>
      <c r="E383" s="10" t="s">
        <v>49</v>
      </c>
      <c r="F383" s="56">
        <v>46.577982607340687</v>
      </c>
      <c r="G383" s="56">
        <v>46.577982607340687</v>
      </c>
      <c r="H383" s="54">
        <f>VLOOKUP(C383,LookupResPercents!$I$3:$J$22,2,0)</f>
        <v>0.79781699234398895</v>
      </c>
      <c r="I383" s="14">
        <f>'Tranche-Outcome_Analysis (ICE1)'!I383</f>
        <v>0.20218300765601105</v>
      </c>
      <c r="J383" s="37">
        <f>SUMPRODUCT($H383:$I383,README!$K$6:$L$6)*F383</f>
        <v>81.105190820347445</v>
      </c>
      <c r="K383" s="37">
        <f>SUMPRODUCT($H383:$I383,README!$K$6:$L$6)*G383</f>
        <v>81.105190820347445</v>
      </c>
    </row>
    <row r="384" spans="2:11">
      <c r="B384" s="10" t="s">
        <v>106</v>
      </c>
      <c r="C384" s="18" t="s">
        <v>144</v>
      </c>
      <c r="D384" s="18" t="s">
        <v>151</v>
      </c>
      <c r="E384" s="10" t="s">
        <v>49</v>
      </c>
      <c r="F384" s="56">
        <v>45.047670424037022</v>
      </c>
      <c r="G384" s="56">
        <v>26.17878679601851</v>
      </c>
      <c r="H384" s="54">
        <f>VLOOKUP(C384,LookupResPercents!$I$3:$J$22,2,0)</f>
        <v>0.79781699234398895</v>
      </c>
      <c r="I384" s="14">
        <f>'Tranche-Outcome_Analysis (ICE1)'!I384</f>
        <v>0.20218300765601105</v>
      </c>
      <c r="J384" s="37">
        <f>SUMPRODUCT($H384:$I384,README!$K$6:$L$6)*F384</f>
        <v>78.440492722796407</v>
      </c>
      <c r="K384" s="37">
        <f>SUMPRODUCT($H384:$I384,README!$K$6:$L$6)*G384</f>
        <v>45.584531138573865</v>
      </c>
    </row>
    <row r="385" spans="2:22">
      <c r="B385" s="10" t="s">
        <v>106</v>
      </c>
      <c r="C385" s="18" t="s">
        <v>144</v>
      </c>
      <c r="D385" s="18" t="s">
        <v>152</v>
      </c>
      <c r="E385" s="10" t="s">
        <v>49</v>
      </c>
      <c r="F385" s="56">
        <v>3.4014820508395069</v>
      </c>
      <c r="G385" s="56">
        <v>3.4014820508395069</v>
      </c>
      <c r="H385" s="54">
        <f>VLOOKUP(C385,LookupResPercents!$I$3:$J$22,2,0)</f>
        <v>0.79781699234398895</v>
      </c>
      <c r="I385" s="14">
        <f>'Tranche-Outcome_Analysis (ICE1)'!I385</f>
        <v>0.20218300765601105</v>
      </c>
      <c r="J385" s="37">
        <f>SUMPRODUCT($H385:$I385,README!$K$6:$L$6)*F385</f>
        <v>5.9229239946052683</v>
      </c>
      <c r="K385" s="37">
        <f>SUMPRODUCT($H385:$I385,README!$K$6:$L$6)*G385</f>
        <v>5.9229239946052683</v>
      </c>
    </row>
    <row r="386" spans="2:22">
      <c r="B386" s="10" t="s">
        <v>106</v>
      </c>
      <c r="C386" s="18" t="s">
        <v>144</v>
      </c>
      <c r="D386" s="18" t="s">
        <v>153</v>
      </c>
      <c r="E386" s="10" t="s">
        <v>49</v>
      </c>
      <c r="F386" s="56">
        <v>4.7784151707733979</v>
      </c>
      <c r="G386" s="56">
        <v>4.7784151707733979</v>
      </c>
      <c r="H386" s="54">
        <f>VLOOKUP(C386,LookupResPercents!$I$3:$J$22,2,0)</f>
        <v>0.79781699234398895</v>
      </c>
      <c r="I386" s="14">
        <f>'Tranche-Outcome_Analysis (ICE1)'!I386</f>
        <v>0.20218300765601105</v>
      </c>
      <c r="J386" s="37">
        <f>SUMPRODUCT($H386:$I386,README!$K$6:$L$6)*F386</f>
        <v>8.3205465876776952</v>
      </c>
      <c r="K386" s="37">
        <f>SUMPRODUCT($H386:$I386,README!$K$6:$L$6)*G386</f>
        <v>8.3205465876776952</v>
      </c>
    </row>
    <row r="387" spans="2:22">
      <c r="B387" s="10" t="s">
        <v>106</v>
      </c>
      <c r="C387" s="18" t="s">
        <v>144</v>
      </c>
      <c r="D387" s="18" t="s">
        <v>154</v>
      </c>
      <c r="E387" s="10" t="s">
        <v>49</v>
      </c>
      <c r="F387" s="56">
        <v>12.834055571194749</v>
      </c>
      <c r="G387" s="56">
        <v>12.834055571194749</v>
      </c>
      <c r="H387" s="54">
        <f>VLOOKUP(C387,LookupResPercents!$I$3:$J$22,2,0)</f>
        <v>0.79781699234398895</v>
      </c>
      <c r="I387" s="14">
        <f>'Tranche-Outcome_Analysis (ICE1)'!I387</f>
        <v>0.20218300765601105</v>
      </c>
      <c r="J387" s="37">
        <f>SUMPRODUCT($H387:$I387,README!$K$6:$L$6)*F387</f>
        <v>22.347651569105235</v>
      </c>
      <c r="K387" s="37">
        <f>SUMPRODUCT($H387:$I387,README!$K$6:$L$6)*G387</f>
        <v>22.347651569105235</v>
      </c>
    </row>
    <row r="388" spans="2:22">
      <c r="B388" s="10" t="s">
        <v>106</v>
      </c>
      <c r="C388" s="18" t="s">
        <v>144</v>
      </c>
      <c r="D388" s="18" t="s">
        <v>155</v>
      </c>
      <c r="E388" s="10" t="s">
        <v>49</v>
      </c>
      <c r="F388" s="56">
        <v>27.55958185592625</v>
      </c>
      <c r="G388" s="56">
        <v>27.55958185592625</v>
      </c>
      <c r="H388" s="54">
        <f>VLOOKUP(C388,LookupResPercents!$I$3:$J$22,2,0)</f>
        <v>0.79781699234398895</v>
      </c>
      <c r="I388" s="14">
        <f>'Tranche-Outcome_Analysis (ICE1)'!I388</f>
        <v>0.20218300765601105</v>
      </c>
      <c r="J388" s="37">
        <f>SUMPRODUCT($H388:$I388,README!$K$6:$L$6)*F388</f>
        <v>47.988878440639304</v>
      </c>
      <c r="K388" s="37">
        <f>SUMPRODUCT($H388:$I388,README!$K$6:$L$6)*G388</f>
        <v>47.988878440639304</v>
      </c>
    </row>
    <row r="389" spans="2:22">
      <c r="F389" s="47">
        <f>SUM(F209:F388)</f>
        <v>3763.559448237907</v>
      </c>
      <c r="G389" s="47">
        <f>SUM(G209:G388)</f>
        <v>3686.8842984944517</v>
      </c>
      <c r="H389" s="52"/>
      <c r="I389" s="52"/>
      <c r="J389" s="55">
        <f>SUM(J209:J388)</f>
        <v>3159.9711116534595</v>
      </c>
      <c r="K389" s="55">
        <f>SUM(K209:K388)</f>
        <v>3082.2912315163435</v>
      </c>
    </row>
    <row r="390" spans="2:22" ht="60">
      <c r="I390" s="30" t="s">
        <v>99</v>
      </c>
      <c r="J390" s="20">
        <f>J389/F389-1</f>
        <v>-0.1603769901567641</v>
      </c>
      <c r="K390" s="20">
        <f>K389/G389-1</f>
        <v>-0.1639848224217384</v>
      </c>
      <c r="L390" t="s">
        <v>100</v>
      </c>
      <c r="N390" s="1"/>
    </row>
    <row r="392" spans="2:22">
      <c r="B392" s="13" t="s">
        <v>156</v>
      </c>
      <c r="H392" s="13" t="s">
        <v>33</v>
      </c>
    </row>
    <row r="393" spans="2:22">
      <c r="B393" s="15" t="s">
        <v>108</v>
      </c>
      <c r="C393" s="16" t="s">
        <v>157</v>
      </c>
      <c r="H393" s="13"/>
    </row>
    <row r="394" spans="2:22" ht="60">
      <c r="B394" s="9" t="s">
        <v>37</v>
      </c>
      <c r="C394" s="17" t="s">
        <v>38</v>
      </c>
      <c r="D394" s="17" t="s">
        <v>39</v>
      </c>
      <c r="E394" s="9" t="s">
        <v>40</v>
      </c>
      <c r="F394" s="58" t="s">
        <v>102</v>
      </c>
      <c r="G394" s="58" t="s">
        <v>103</v>
      </c>
      <c r="H394" s="9" t="s">
        <v>43</v>
      </c>
      <c r="I394" s="9" t="s">
        <v>44</v>
      </c>
      <c r="J394" s="9" t="s">
        <v>104</v>
      </c>
      <c r="K394" s="9" t="s">
        <v>105</v>
      </c>
    </row>
    <row r="395" spans="2:22">
      <c r="B395" s="10" t="s">
        <v>106</v>
      </c>
      <c r="C395" s="18" t="s">
        <v>158</v>
      </c>
      <c r="D395" s="18" t="s">
        <v>159</v>
      </c>
      <c r="E395" s="10" t="s">
        <v>49</v>
      </c>
      <c r="F395" s="56">
        <v>0.64814896169190817</v>
      </c>
      <c r="G395" s="56">
        <v>0.64814896169190817</v>
      </c>
      <c r="H395" s="54">
        <f>'Tranche-Outcome_Analysis (ICE1)'!H395</f>
        <v>0.79844830494181096</v>
      </c>
      <c r="I395" s="54">
        <f>'Tranche-Outcome_Analysis (ICE1)'!I395</f>
        <v>0.20155169505818904</v>
      </c>
      <c r="J395" s="37">
        <f>SUMPRODUCT($H395:$I395,README!$K$6:$L$6)*F395</f>
        <v>1.1251426418432144</v>
      </c>
      <c r="K395" s="37">
        <f>SUMPRODUCT($H395:$I395,README!$K$6:$L$6)*G395</f>
        <v>1.1251426418432144</v>
      </c>
      <c r="M395" s="6"/>
      <c r="N395" s="8"/>
      <c r="O395" s="28"/>
      <c r="P395" s="33"/>
      <c r="S395" s="28"/>
      <c r="T395" s="28"/>
      <c r="U395" s="28"/>
      <c r="V395" s="28"/>
    </row>
    <row r="396" spans="2:22">
      <c r="B396" s="10" t="s">
        <v>106</v>
      </c>
      <c r="C396" s="18" t="s">
        <v>158</v>
      </c>
      <c r="D396" s="18" t="s">
        <v>160</v>
      </c>
      <c r="E396" s="10" t="s">
        <v>49</v>
      </c>
      <c r="F396" s="56">
        <v>0.15169443784278699</v>
      </c>
      <c r="G396" s="56">
        <v>0.15169443784278699</v>
      </c>
      <c r="H396" s="54">
        <f>'Tranche-Outcome_Analysis (ICE1)'!H396</f>
        <v>0.79844830494181096</v>
      </c>
      <c r="I396" s="54">
        <f>'Tranche-Outcome_Analysis (ICE1)'!I396</f>
        <v>0.20155169505818904</v>
      </c>
      <c r="J396" s="37">
        <f>SUMPRODUCT($H396:$I396,README!$K$6:$L$6)*F396</f>
        <v>0.26333125660160334</v>
      </c>
      <c r="K396" s="37">
        <f>SUMPRODUCT($H396:$I396,README!$K$6:$L$6)*G396</f>
        <v>0.26333125660160334</v>
      </c>
      <c r="M396" s="6"/>
      <c r="N396" s="8"/>
      <c r="O396" s="28"/>
      <c r="P396" s="33"/>
    </row>
    <row r="397" spans="2:22">
      <c r="B397" s="10" t="s">
        <v>106</v>
      </c>
      <c r="C397" s="18" t="s">
        <v>158</v>
      </c>
      <c r="D397" s="18" t="s">
        <v>161</v>
      </c>
      <c r="E397" s="10" t="s">
        <v>49</v>
      </c>
      <c r="F397" s="56">
        <v>9.0320311603246023E-2</v>
      </c>
      <c r="G397" s="56">
        <v>9.0320311603246023E-2</v>
      </c>
      <c r="H397" s="54">
        <f>'Tranche-Outcome_Analysis (ICE1)'!H397</f>
        <v>0.79844830494181096</v>
      </c>
      <c r="I397" s="54">
        <f>'Tranche-Outcome_Analysis (ICE1)'!I397</f>
        <v>0.20155169505818904</v>
      </c>
      <c r="J397" s="37">
        <f>SUMPRODUCT($H397:$I397,README!$K$6:$L$6)*F397</f>
        <v>0.15678993567173877</v>
      </c>
      <c r="K397" s="37">
        <f>SUMPRODUCT($H397:$I397,README!$K$6:$L$6)*G397</f>
        <v>0.15678993567173877</v>
      </c>
      <c r="M397" s="6"/>
      <c r="N397" s="8"/>
      <c r="O397" s="28"/>
      <c r="P397" s="33"/>
    </row>
    <row r="398" spans="2:22">
      <c r="B398" s="10" t="s">
        <v>106</v>
      </c>
      <c r="C398" s="18" t="s">
        <v>158</v>
      </c>
      <c r="D398" s="18" t="s">
        <v>162</v>
      </c>
      <c r="E398" s="10" t="s">
        <v>49</v>
      </c>
      <c r="F398" s="56">
        <v>7.0418423137114834E-3</v>
      </c>
      <c r="G398" s="56">
        <v>7.0418423137114834E-3</v>
      </c>
      <c r="H398" s="54">
        <f>'Tranche-Outcome_Analysis (ICE1)'!H398</f>
        <v>0.79844830494181096</v>
      </c>
      <c r="I398" s="54">
        <f>'Tranche-Outcome_Analysis (ICE1)'!I398</f>
        <v>0.20155169505818904</v>
      </c>
      <c r="J398" s="37">
        <f>SUMPRODUCT($H398:$I398,README!$K$6:$L$6)*F398</f>
        <v>1.2224160698507507E-2</v>
      </c>
      <c r="K398" s="37">
        <f>SUMPRODUCT($H398:$I398,README!$K$6:$L$6)*G398</f>
        <v>1.2224160698507507E-2</v>
      </c>
      <c r="M398" s="6"/>
      <c r="N398" s="8"/>
      <c r="O398" s="28"/>
      <c r="P398" s="33"/>
    </row>
    <row r="399" spans="2:22">
      <c r="B399" s="10" t="s">
        <v>106</v>
      </c>
      <c r="C399" s="18" t="s">
        <v>163</v>
      </c>
      <c r="D399" s="18" t="s">
        <v>159</v>
      </c>
      <c r="E399" s="10" t="s">
        <v>49</v>
      </c>
      <c r="F399" s="56">
        <v>0.2482272619245606</v>
      </c>
      <c r="G399" s="56">
        <v>0.2482272619245606</v>
      </c>
      <c r="H399" s="54">
        <f>'Tranche-Outcome_Analysis (ICE1)'!H399</f>
        <v>0.82099278979478596</v>
      </c>
      <c r="I399" s="54">
        <f>'Tranche-Outcome_Analysis (ICE1)'!I399</f>
        <v>0.17900721020521404</v>
      </c>
      <c r="J399" s="37">
        <f>SUMPRODUCT($H399:$I399,README!$K$6:$L$6)*F399</f>
        <v>0.38352353569318348</v>
      </c>
      <c r="K399" s="37">
        <f>SUMPRODUCT($H399:$I399,README!$K$6:$L$6)*G399</f>
        <v>0.38352353569318348</v>
      </c>
      <c r="M399" s="6"/>
      <c r="N399" s="8"/>
      <c r="O399" s="28"/>
      <c r="P399" s="33"/>
    </row>
    <row r="400" spans="2:22">
      <c r="B400" s="10" t="s">
        <v>106</v>
      </c>
      <c r="C400" s="18" t="s">
        <v>163</v>
      </c>
      <c r="D400" s="18" t="s">
        <v>160</v>
      </c>
      <c r="E400" s="10" t="s">
        <v>49</v>
      </c>
      <c r="F400" s="56">
        <v>6.2056815481140143E-2</v>
      </c>
      <c r="G400" s="56">
        <v>6.205681548114015E-2</v>
      </c>
      <c r="H400" s="54">
        <f>'Tranche-Outcome_Analysis (ICE1)'!H400</f>
        <v>0.82099278979478596</v>
      </c>
      <c r="I400" s="54">
        <f>'Tranche-Outcome_Analysis (ICE1)'!I400</f>
        <v>0.17900721020521404</v>
      </c>
      <c r="J400" s="37">
        <f>SUMPRODUCT($H400:$I400,README!$K$6:$L$6)*F400</f>
        <v>9.588088392329587E-2</v>
      </c>
      <c r="K400" s="37">
        <f>SUMPRODUCT($H400:$I400,README!$K$6:$L$6)*G400</f>
        <v>9.588088392329587E-2</v>
      </c>
      <c r="M400" s="6"/>
      <c r="N400" s="8"/>
      <c r="O400" s="28"/>
      <c r="P400" s="33"/>
    </row>
    <row r="401" spans="2:16">
      <c r="B401" s="10" t="s">
        <v>106</v>
      </c>
      <c r="C401" s="18" t="s">
        <v>163</v>
      </c>
      <c r="D401" s="18" t="s">
        <v>161</v>
      </c>
      <c r="E401" s="10" t="s">
        <v>49</v>
      </c>
      <c r="F401" s="56">
        <v>5.5345349881004882E-2</v>
      </c>
      <c r="G401" s="56">
        <v>5.5345349881004889E-2</v>
      </c>
      <c r="H401" s="54">
        <f>'Tranche-Outcome_Analysis (ICE1)'!H401</f>
        <v>0.82099278979478596</v>
      </c>
      <c r="I401" s="54">
        <f>'Tranche-Outcome_Analysis (ICE1)'!I401</f>
        <v>0.17900721020521404</v>
      </c>
      <c r="J401" s="37">
        <f>SUMPRODUCT($H401:$I401,README!$K$6:$L$6)*F401</f>
        <v>8.5511333871902545E-2</v>
      </c>
      <c r="K401" s="37">
        <f>SUMPRODUCT($H401:$I401,README!$K$6:$L$6)*G401</f>
        <v>8.5511333871902559E-2</v>
      </c>
      <c r="M401" s="6"/>
      <c r="N401" s="8"/>
      <c r="O401" s="28"/>
      <c r="P401" s="33"/>
    </row>
    <row r="402" spans="2:16">
      <c r="B402" s="10" t="s">
        <v>106</v>
      </c>
      <c r="C402" s="18" t="s">
        <v>163</v>
      </c>
      <c r="D402" s="18" t="s">
        <v>162</v>
      </c>
      <c r="E402" s="10" t="s">
        <v>49</v>
      </c>
      <c r="F402" s="56">
        <v>1.3829869674751799E-2</v>
      </c>
      <c r="G402" s="56">
        <v>1.3829869674751799E-2</v>
      </c>
      <c r="H402" s="54">
        <f>'Tranche-Outcome_Analysis (ICE1)'!H402</f>
        <v>0.82099278979478596</v>
      </c>
      <c r="I402" s="54">
        <f>'Tranche-Outcome_Analysis (ICE1)'!I402</f>
        <v>0.17900721020521404</v>
      </c>
      <c r="J402" s="37">
        <f>SUMPRODUCT($H402:$I402,README!$K$6:$L$6)*F402</f>
        <v>2.1367840400417924E-2</v>
      </c>
      <c r="K402" s="37">
        <f>SUMPRODUCT($H402:$I402,README!$K$6:$L$6)*G402</f>
        <v>2.1367840400417924E-2</v>
      </c>
      <c r="M402" s="6"/>
      <c r="N402" s="8"/>
      <c r="O402" s="28"/>
      <c r="P402" s="33"/>
    </row>
    <row r="403" spans="2:16">
      <c r="B403" s="10" t="s">
        <v>106</v>
      </c>
      <c r="C403" s="18" t="s">
        <v>164</v>
      </c>
      <c r="D403" s="18" t="s">
        <v>159</v>
      </c>
      <c r="E403" s="10" t="s">
        <v>49</v>
      </c>
      <c r="F403" s="56">
        <v>8.267346862431893E-2</v>
      </c>
      <c r="G403" s="56">
        <v>8.2673468624318916E-2</v>
      </c>
      <c r="H403" s="54">
        <f>'Tranche-Outcome_Analysis (ICE1)'!H403</f>
        <v>0.42682926829268197</v>
      </c>
      <c r="I403" s="54">
        <f>'Tranche-Outcome_Analysis (ICE1)'!I403</f>
        <v>0.57317073170731803</v>
      </c>
      <c r="J403" s="37">
        <f>SUMPRODUCT($H403:$I403,README!$K$6:$L$6)*F403</f>
        <v>0.40364475936076372</v>
      </c>
      <c r="K403" s="37">
        <f>SUMPRODUCT($H403:$I403,README!$K$6:$L$6)*G403</f>
        <v>0.40364475936076366</v>
      </c>
      <c r="M403" s="6"/>
      <c r="N403" s="8"/>
      <c r="O403" s="28"/>
      <c r="P403" s="33"/>
    </row>
    <row r="404" spans="2:16">
      <c r="B404" s="10" t="s">
        <v>106</v>
      </c>
      <c r="C404" s="18" t="s">
        <v>164</v>
      </c>
      <c r="D404" s="18" t="s">
        <v>160</v>
      </c>
      <c r="E404" s="10" t="s">
        <v>49</v>
      </c>
      <c r="F404" s="56">
        <v>6.8952017201266832E-5</v>
      </c>
      <c r="G404" s="56">
        <v>6.8952017201266832E-5</v>
      </c>
      <c r="H404" s="54">
        <f>'Tranche-Outcome_Analysis (ICE1)'!H404</f>
        <v>0.42682926829268197</v>
      </c>
      <c r="I404" s="54">
        <f>'Tranche-Outcome_Analysis (ICE1)'!I404</f>
        <v>0.57317073170731803</v>
      </c>
      <c r="J404" s="37">
        <f>SUMPRODUCT($H404:$I404,README!$K$6:$L$6)*F404</f>
        <v>3.3665117544684215E-4</v>
      </c>
      <c r="K404" s="37">
        <f>SUMPRODUCT($H404:$I404,README!$K$6:$L$6)*G404</f>
        <v>3.3665117544684215E-4</v>
      </c>
      <c r="M404" s="6"/>
      <c r="N404" s="8"/>
      <c r="O404" s="28"/>
      <c r="P404" s="33"/>
    </row>
    <row r="405" spans="2:16">
      <c r="B405" s="10" t="s">
        <v>106</v>
      </c>
      <c r="C405" s="18" t="s">
        <v>164</v>
      </c>
      <c r="D405" s="18" t="s">
        <v>161</v>
      </c>
      <c r="E405" s="10" t="s">
        <v>49</v>
      </c>
      <c r="F405" s="56">
        <v>9.1742805504557969E-5</v>
      </c>
      <c r="G405" s="56">
        <v>9.1742805504557969E-5</v>
      </c>
      <c r="H405" s="54">
        <f>'Tranche-Outcome_Analysis (ICE1)'!H405</f>
        <v>0.42682926829268197</v>
      </c>
      <c r="I405" s="54">
        <f>'Tranche-Outcome_Analysis (ICE1)'!I405</f>
        <v>0.57317073170731803</v>
      </c>
      <c r="J405" s="37">
        <f>SUMPRODUCT($H405:$I405,README!$K$6:$L$6)*F405</f>
        <v>4.4792486957630321E-4</v>
      </c>
      <c r="K405" s="37">
        <f>SUMPRODUCT($H405:$I405,README!$K$6:$L$6)*G405</f>
        <v>4.4792486957630321E-4</v>
      </c>
      <c r="M405" s="6"/>
      <c r="N405" s="8"/>
      <c r="O405" s="28"/>
      <c r="P405" s="33"/>
    </row>
    <row r="406" spans="2:16">
      <c r="B406" s="10" t="s">
        <v>106</v>
      </c>
      <c r="C406" s="18" t="s">
        <v>164</v>
      </c>
      <c r="D406" s="18" t="s">
        <v>162</v>
      </c>
      <c r="E406" s="10" t="s">
        <v>49</v>
      </c>
      <c r="F406" s="56">
        <v>6.9149079329048563E-3</v>
      </c>
      <c r="G406" s="56">
        <v>6.9149079329048563E-3</v>
      </c>
      <c r="H406" s="54">
        <f>'Tranche-Outcome_Analysis (ICE1)'!H406</f>
        <v>0.42682926829268197</v>
      </c>
      <c r="I406" s="54">
        <f>'Tranche-Outcome_Analysis (ICE1)'!I406</f>
        <v>0.57317073170731803</v>
      </c>
      <c r="J406" s="37">
        <f>SUMPRODUCT($H406:$I406,README!$K$6:$L$6)*F406</f>
        <v>3.3761331114129371E-2</v>
      </c>
      <c r="K406" s="37">
        <f>SUMPRODUCT($H406:$I406,README!$K$6:$L$6)*G406</f>
        <v>3.3761331114129371E-2</v>
      </c>
      <c r="M406" s="6"/>
      <c r="N406" s="8"/>
      <c r="O406" s="28"/>
      <c r="P406" s="33"/>
    </row>
    <row r="407" spans="2:16">
      <c r="B407" s="10" t="s">
        <v>106</v>
      </c>
      <c r="C407" s="18" t="s">
        <v>165</v>
      </c>
      <c r="D407" s="18" t="s">
        <v>159</v>
      </c>
      <c r="E407" s="10" t="s">
        <v>49</v>
      </c>
      <c r="F407" s="56">
        <v>84.289446240899494</v>
      </c>
      <c r="G407" s="56">
        <v>84.289336184642465</v>
      </c>
      <c r="H407" s="54">
        <f>'Tranche-Outcome_Analysis (ICE1)'!H407</f>
        <v>0.89230140610124897</v>
      </c>
      <c r="I407" s="54">
        <f>'Tranche-Outcome_Analysis (ICE1)'!I407</f>
        <v>0.10769859389875103</v>
      </c>
      <c r="J407" s="37">
        <f>SUMPRODUCT($H407:$I407,README!$K$6:$L$6)*F407</f>
        <v>79.340497308611759</v>
      </c>
      <c r="K407" s="37">
        <f>SUMPRODUCT($H407:$I407,README!$K$6:$L$6)*G407</f>
        <v>79.340393714169579</v>
      </c>
      <c r="M407" s="6"/>
      <c r="N407" s="8"/>
      <c r="O407" s="28"/>
      <c r="P407" s="33"/>
    </row>
    <row r="408" spans="2:16">
      <c r="B408" s="10" t="s">
        <v>106</v>
      </c>
      <c r="C408" s="18" t="s">
        <v>165</v>
      </c>
      <c r="D408" s="18" t="s">
        <v>151</v>
      </c>
      <c r="E408" s="10" t="s">
        <v>49</v>
      </c>
      <c r="F408" s="56">
        <v>1.703052962789638</v>
      </c>
      <c r="G408" s="56">
        <v>1.7030519385637179</v>
      </c>
      <c r="H408" s="54">
        <f>'Tranche-Outcome_Analysis (ICE1)'!H408</f>
        <v>0.89230140610124897</v>
      </c>
      <c r="I408" s="54">
        <f>'Tranche-Outcome_Analysis (ICE1)'!I408</f>
        <v>0.10769859389875103</v>
      </c>
      <c r="J408" s="37">
        <f>SUMPRODUCT($H408:$I408,README!$K$6:$L$6)*F408</f>
        <v>1.6030603478454246</v>
      </c>
      <c r="K408" s="37">
        <f>SUMPRODUCT($H408:$I408,README!$K$6:$L$6)*G408</f>
        <v>1.6030593837556424</v>
      </c>
      <c r="M408" s="6"/>
      <c r="N408" s="8"/>
    </row>
    <row r="409" spans="2:16">
      <c r="B409" s="10" t="s">
        <v>106</v>
      </c>
      <c r="C409" s="18" t="s">
        <v>165</v>
      </c>
      <c r="D409" s="18" t="s">
        <v>160</v>
      </c>
      <c r="E409" s="10" t="s">
        <v>49</v>
      </c>
      <c r="F409" s="56">
        <v>0.52983253991273471</v>
      </c>
      <c r="G409" s="56">
        <v>0.52983184811336015</v>
      </c>
      <c r="H409" s="54">
        <f>'Tranche-Outcome_Analysis (ICE1)'!H409</f>
        <v>0.89230140610124897</v>
      </c>
      <c r="I409" s="54">
        <f>'Tranche-Outcome_Analysis (ICE1)'!I409</f>
        <v>0.10769859389875103</v>
      </c>
      <c r="J409" s="37">
        <f>SUMPRODUCT($H409:$I409,README!$K$6:$L$6)*F409</f>
        <v>0.49872408802899093</v>
      </c>
      <c r="K409" s="37">
        <f>SUMPRODUCT($H409:$I409,README!$K$6:$L$6)*G409</f>
        <v>0.49872343684774745</v>
      </c>
      <c r="M409" s="6"/>
      <c r="N409" s="8"/>
      <c r="O409" s="28"/>
      <c r="P409" s="33"/>
    </row>
    <row r="410" spans="2:16">
      <c r="B410" s="10" t="s">
        <v>106</v>
      </c>
      <c r="C410" s="18" t="s">
        <v>165</v>
      </c>
      <c r="D410" s="18" t="s">
        <v>161</v>
      </c>
      <c r="E410" s="10" t="s">
        <v>49</v>
      </c>
      <c r="F410" s="56">
        <v>4.7644626082945232</v>
      </c>
      <c r="G410" s="56">
        <v>4.7644563873624284</v>
      </c>
      <c r="H410" s="54">
        <f>'Tranche-Outcome_Analysis (ICE1)'!H410</f>
        <v>0.89230140610124897</v>
      </c>
      <c r="I410" s="54">
        <f>'Tranche-Outcome_Analysis (ICE1)'!I410</f>
        <v>0.10769859389875103</v>
      </c>
      <c r="J410" s="37">
        <f>SUMPRODUCT($H410:$I410,README!$K$6:$L$6)*F410</f>
        <v>4.4847231724598764</v>
      </c>
      <c r="K410" s="37">
        <f>SUMPRODUCT($H410:$I410,README!$K$6:$L$6)*G410</f>
        <v>4.4847173167819934</v>
      </c>
      <c r="M410" s="6"/>
      <c r="N410" s="8"/>
      <c r="O410" s="28"/>
      <c r="P410" s="33"/>
    </row>
    <row r="411" spans="2:16">
      <c r="B411" s="10" t="s">
        <v>106</v>
      </c>
      <c r="C411" s="18" t="s">
        <v>165</v>
      </c>
      <c r="D411" s="18" t="s">
        <v>162</v>
      </c>
      <c r="E411" s="10" t="s">
        <v>49</v>
      </c>
      <c r="F411" s="56">
        <v>0.2071645664507881</v>
      </c>
      <c r="G411" s="56">
        <v>0.207164295957176</v>
      </c>
      <c r="H411" s="54">
        <f>'Tranche-Outcome_Analysis (ICE1)'!H411</f>
        <v>0.89230140610124897</v>
      </c>
      <c r="I411" s="54">
        <f>'Tranche-Outcome_Analysis (ICE1)'!I411</f>
        <v>0.10769859389875103</v>
      </c>
      <c r="J411" s="37">
        <f>SUMPRODUCT($H411:$I411,README!$K$6:$L$6)*F411</f>
        <v>0.19500115921930242</v>
      </c>
      <c r="K411" s="37">
        <f>SUMPRODUCT($H411:$I411,README!$K$6:$L$6)*G411</f>
        <v>0.1950009046073829</v>
      </c>
      <c r="M411" s="6"/>
      <c r="N411" s="8"/>
      <c r="O411" s="28"/>
      <c r="P411" s="33"/>
    </row>
    <row r="412" spans="2:16">
      <c r="B412" s="10" t="s">
        <v>106</v>
      </c>
      <c r="C412" s="18" t="s">
        <v>166</v>
      </c>
      <c r="D412" s="18" t="s">
        <v>159</v>
      </c>
      <c r="E412" s="10" t="s">
        <v>49</v>
      </c>
      <c r="F412" s="56">
        <v>62.500736778088744</v>
      </c>
      <c r="G412" s="56">
        <v>62.500486863586119</v>
      </c>
      <c r="H412" s="54">
        <f>'Tranche-Outcome_Analysis (ICE1)'!H412</f>
        <v>0.89162318352690295</v>
      </c>
      <c r="I412" s="54">
        <f>'Tranche-Outcome_Analysis (ICE1)'!I412</f>
        <v>0.10837681647309705</v>
      </c>
      <c r="J412" s="37">
        <f>SUMPRODUCT($H412:$I412,README!$K$6:$L$6)*F412</f>
        <v>59.189991945208192</v>
      </c>
      <c r="K412" s="37">
        <f>SUMPRODUCT($H412:$I412,README!$K$6:$L$6)*G412</f>
        <v>59.189755268999882</v>
      </c>
      <c r="M412" s="6"/>
      <c r="N412" s="8"/>
      <c r="O412" s="28"/>
      <c r="P412" s="33"/>
    </row>
    <row r="413" spans="2:16">
      <c r="B413" s="10" t="s">
        <v>106</v>
      </c>
      <c r="C413" s="18" t="s">
        <v>166</v>
      </c>
      <c r="D413" s="18" t="s">
        <v>151</v>
      </c>
      <c r="E413" s="10" t="s">
        <v>49</v>
      </c>
      <c r="F413" s="56">
        <v>4.7372367838026674</v>
      </c>
      <c r="G413" s="56">
        <v>4.4610536368638236</v>
      </c>
      <c r="H413" s="54">
        <f>'Tranche-Outcome_Analysis (ICE1)'!H413</f>
        <v>0.89162318352690295</v>
      </c>
      <c r="I413" s="54">
        <f>'Tranche-Outcome_Analysis (ICE1)'!I413</f>
        <v>0.10837681647309705</v>
      </c>
      <c r="J413" s="37">
        <f>SUMPRODUCT($H413:$I413,README!$K$6:$L$6)*F413</f>
        <v>4.4862992267016653</v>
      </c>
      <c r="K413" s="37">
        <f>SUMPRODUCT($H413:$I413,README!$K$6:$L$6)*G413</f>
        <v>4.2247458581269228</v>
      </c>
      <c r="M413" s="6"/>
      <c r="N413" s="8"/>
    </row>
    <row r="414" spans="2:16">
      <c r="B414" s="10" t="s">
        <v>106</v>
      </c>
      <c r="C414" s="18" t="s">
        <v>166</v>
      </c>
      <c r="D414" s="18" t="s">
        <v>160</v>
      </c>
      <c r="E414" s="10" t="s">
        <v>49</v>
      </c>
      <c r="F414" s="56">
        <v>0.40309368594150918</v>
      </c>
      <c r="G414" s="56">
        <v>0.4030920741371814</v>
      </c>
      <c r="H414" s="54">
        <f>'Tranche-Outcome_Analysis (ICE1)'!H414</f>
        <v>0.89162318352690295</v>
      </c>
      <c r="I414" s="54">
        <f>'Tranche-Outcome_Analysis (ICE1)'!I414</f>
        <v>0.10837681647309705</v>
      </c>
      <c r="J414" s="37">
        <f>SUMPRODUCT($H414:$I414,README!$K$6:$L$6)*F414</f>
        <v>0.38174129224676023</v>
      </c>
      <c r="K414" s="37">
        <f>SUMPRODUCT($H414:$I414,README!$K$6:$L$6)*G414</f>
        <v>0.38173976582179153</v>
      </c>
      <c r="M414" s="6"/>
      <c r="N414" s="8"/>
      <c r="O414" s="28"/>
      <c r="P414" s="33"/>
    </row>
    <row r="415" spans="2:16">
      <c r="B415" s="10" t="s">
        <v>106</v>
      </c>
      <c r="C415" s="18" t="s">
        <v>166</v>
      </c>
      <c r="D415" s="18" t="s">
        <v>161</v>
      </c>
      <c r="E415" s="10" t="s">
        <v>49</v>
      </c>
      <c r="F415" s="56">
        <v>4.1993243021239142</v>
      </c>
      <c r="G415" s="56">
        <v>4.1993075107691489</v>
      </c>
      <c r="H415" s="54">
        <f>'Tranche-Outcome_Analysis (ICE1)'!H415</f>
        <v>0.89162318352690295</v>
      </c>
      <c r="I415" s="54">
        <f>'Tranche-Outcome_Analysis (ICE1)'!I415</f>
        <v>0.10837681647309705</v>
      </c>
      <c r="J415" s="37">
        <f>SUMPRODUCT($H415:$I415,README!$K$6:$L$6)*F415</f>
        <v>3.9768806646319401</v>
      </c>
      <c r="K415" s="37">
        <f>SUMPRODUCT($H415:$I415,README!$K$6:$L$6)*G415</f>
        <v>3.976864762736946</v>
      </c>
      <c r="M415" s="6"/>
      <c r="N415" s="8"/>
      <c r="O415" s="28"/>
      <c r="P415" s="33"/>
    </row>
    <row r="416" spans="2:16">
      <c r="B416" s="10" t="s">
        <v>106</v>
      </c>
      <c r="C416" s="18" t="s">
        <v>166</v>
      </c>
      <c r="D416" s="18" t="s">
        <v>162</v>
      </c>
      <c r="E416" s="10" t="s">
        <v>49</v>
      </c>
      <c r="F416" s="56">
        <v>0.25428854929563638</v>
      </c>
      <c r="G416" s="56">
        <v>0.25428753250128178</v>
      </c>
      <c r="H416" s="54">
        <f>'Tranche-Outcome_Analysis (ICE1)'!H416</f>
        <v>0.89162318352690295</v>
      </c>
      <c r="I416" s="54">
        <f>'Tranche-Outcome_Analysis (ICE1)'!I416</f>
        <v>0.10837681647309705</v>
      </c>
      <c r="J416" s="37">
        <f>SUMPRODUCT($H416:$I416,README!$K$6:$L$6)*F416</f>
        <v>0.24081855607571062</v>
      </c>
      <c r="K416" s="37">
        <f>SUMPRODUCT($H416:$I416,README!$K$6:$L$6)*G416</f>
        <v>0.24081759314226758</v>
      </c>
      <c r="M416" s="6"/>
      <c r="N416" s="8"/>
      <c r="O416" s="28"/>
      <c r="P416" s="33"/>
    </row>
    <row r="417" spans="2:16">
      <c r="B417" s="10" t="s">
        <v>106</v>
      </c>
      <c r="C417" s="18" t="s">
        <v>167</v>
      </c>
      <c r="D417" s="18" t="s">
        <v>159</v>
      </c>
      <c r="E417" s="10" t="s">
        <v>49</v>
      </c>
      <c r="F417" s="56">
        <v>42.195120324312107</v>
      </c>
      <c r="G417" s="56">
        <v>42.194853189245663</v>
      </c>
      <c r="H417" s="54">
        <f>'Tranche-Outcome_Analysis (ICE1)'!H417</f>
        <v>0.87567859578274299</v>
      </c>
      <c r="I417" s="54">
        <f>'Tranche-Outcome_Analysis (ICE1)'!I417</f>
        <v>0.12432140421725701</v>
      </c>
      <c r="J417" s="37">
        <f>SUMPRODUCT($H417:$I417,README!$K$6:$L$6)*F417</f>
        <v>45.656391305307295</v>
      </c>
      <c r="K417" s="37">
        <f>SUMPRODUCT($H417:$I417,README!$K$6:$L$6)*G417</f>
        <v>45.656102257118043</v>
      </c>
      <c r="M417" s="6"/>
      <c r="N417" s="8"/>
      <c r="O417" s="28"/>
      <c r="P417" s="33"/>
    </row>
    <row r="418" spans="2:16">
      <c r="B418" s="10" t="s">
        <v>106</v>
      </c>
      <c r="C418" s="18" t="s">
        <v>167</v>
      </c>
      <c r="D418" s="18" t="s">
        <v>151</v>
      </c>
      <c r="E418" s="10" t="s">
        <v>49</v>
      </c>
      <c r="F418" s="56">
        <v>2.527794176927348</v>
      </c>
      <c r="G418" s="56">
        <v>2.5276407519824571</v>
      </c>
      <c r="H418" s="54">
        <f>'Tranche-Outcome_Analysis (ICE1)'!H418</f>
        <v>0.87567859578274299</v>
      </c>
      <c r="I418" s="54">
        <f>'Tranche-Outcome_Analysis (ICE1)'!I418</f>
        <v>0.12432140421725701</v>
      </c>
      <c r="J418" s="37">
        <f>SUMPRODUCT($H418:$I418,README!$K$6:$L$6)*F418</f>
        <v>2.7351494484203411</v>
      </c>
      <c r="K418" s="37">
        <f>SUMPRODUCT($H418:$I418,README!$K$6:$L$6)*G418</f>
        <v>2.7349834380080922</v>
      </c>
      <c r="M418" s="6"/>
      <c r="N418" s="8"/>
    </row>
    <row r="419" spans="2:16">
      <c r="B419" s="10" t="s">
        <v>106</v>
      </c>
      <c r="C419" s="18" t="s">
        <v>167</v>
      </c>
      <c r="D419" s="18" t="s">
        <v>160</v>
      </c>
      <c r="E419" s="10" t="s">
        <v>49</v>
      </c>
      <c r="F419" s="56">
        <v>0.49697000942824199</v>
      </c>
      <c r="G419" s="56">
        <v>0.49696686313749838</v>
      </c>
      <c r="H419" s="54">
        <f>'Tranche-Outcome_Analysis (ICE1)'!H419</f>
        <v>0.87567859578274299</v>
      </c>
      <c r="I419" s="54">
        <f>'Tranche-Outcome_Analysis (ICE1)'!I419</f>
        <v>0.12432140421725701</v>
      </c>
      <c r="J419" s="37">
        <f>SUMPRODUCT($H419:$I419,README!$K$6:$L$6)*F419</f>
        <v>0.53773652126273386</v>
      </c>
      <c r="K419" s="37">
        <f>SUMPRODUCT($H419:$I419,README!$K$6:$L$6)*G419</f>
        <v>0.53773311688136827</v>
      </c>
      <c r="M419" s="6"/>
      <c r="N419" s="8"/>
      <c r="O419" s="28"/>
      <c r="P419" s="33"/>
    </row>
    <row r="420" spans="2:16">
      <c r="B420" s="10" t="s">
        <v>106</v>
      </c>
      <c r="C420" s="18" t="s">
        <v>167</v>
      </c>
      <c r="D420" s="18" t="s">
        <v>161</v>
      </c>
      <c r="E420" s="10" t="s">
        <v>49</v>
      </c>
      <c r="F420" s="56">
        <v>3.7607855828325611</v>
      </c>
      <c r="G420" s="56">
        <v>3.7607617734987122</v>
      </c>
      <c r="H420" s="54">
        <f>'Tranche-Outcome_Analysis (ICE1)'!H420</f>
        <v>0.87567859578274299</v>
      </c>
      <c r="I420" s="54">
        <f>'Tranche-Outcome_Analysis (ICE1)'!I420</f>
        <v>0.12432140421725701</v>
      </c>
      <c r="J420" s="37">
        <f>SUMPRODUCT($H420:$I420,README!$K$6:$L$6)*F420</f>
        <v>4.0692832930785299</v>
      </c>
      <c r="K420" s="37">
        <f>SUMPRODUCT($H420:$I420,README!$K$6:$L$6)*G420</f>
        <v>4.0692575306620569</v>
      </c>
      <c r="M420" s="6"/>
      <c r="N420" s="8"/>
      <c r="O420" s="28"/>
      <c r="P420" s="33"/>
    </row>
    <row r="421" spans="2:16">
      <c r="B421" s="10" t="s">
        <v>106</v>
      </c>
      <c r="C421" s="18" t="s">
        <v>167</v>
      </c>
      <c r="D421" s="18" t="s">
        <v>162</v>
      </c>
      <c r="E421" s="10" t="s">
        <v>49</v>
      </c>
      <c r="F421" s="56">
        <v>0.18915629621231941</v>
      </c>
      <c r="G421" s="56">
        <v>0.18915509867385111</v>
      </c>
      <c r="H421" s="54">
        <f>'Tranche-Outcome_Analysis (ICE1)'!H421</f>
        <v>0.87567859578274299</v>
      </c>
      <c r="I421" s="54">
        <f>'Tranche-Outcome_Analysis (ICE1)'!I421</f>
        <v>0.12432140421725701</v>
      </c>
      <c r="J421" s="37">
        <f>SUMPRODUCT($H421:$I421,README!$K$6:$L$6)*F421</f>
        <v>0.2046728107741938</v>
      </c>
      <c r="K421" s="37">
        <f>SUMPRODUCT($H421:$I421,README!$K$6:$L$6)*G421</f>
        <v>0.20467151500149564</v>
      </c>
      <c r="M421" s="6"/>
      <c r="N421" s="8"/>
      <c r="O421" s="28"/>
      <c r="P421" s="33"/>
    </row>
    <row r="422" spans="2:16">
      <c r="B422" s="10" t="s">
        <v>106</v>
      </c>
      <c r="C422" s="18" t="s">
        <v>168</v>
      </c>
      <c r="D422" s="18" t="s">
        <v>159</v>
      </c>
      <c r="E422" s="10" t="s">
        <v>49</v>
      </c>
      <c r="F422" s="56">
        <v>9.0671540711401448</v>
      </c>
      <c r="G422" s="56">
        <v>9.0670421397993142</v>
      </c>
      <c r="H422" s="54">
        <f>'Tranche-Outcome_Analysis (ICE1)'!H422</f>
        <v>0.86609365895004498</v>
      </c>
      <c r="I422" s="54">
        <f>'Tranche-Outcome_Analysis (ICE1)'!I422</f>
        <v>0.13390634104995502</v>
      </c>
      <c r="J422" s="37">
        <f>SUMPRODUCT($H422:$I422,README!$K$6:$L$6)*F422</f>
        <v>10.546777056144352</v>
      </c>
      <c r="K422" s="37">
        <f>SUMPRODUCT($H422:$I422,README!$K$6:$L$6)*G422</f>
        <v>10.546646859294484</v>
      </c>
      <c r="M422" s="6"/>
      <c r="N422" s="8"/>
      <c r="O422" s="28"/>
      <c r="P422" s="33"/>
    </row>
    <row r="423" spans="2:16">
      <c r="B423" s="10" t="s">
        <v>106</v>
      </c>
      <c r="C423" s="18" t="s">
        <v>168</v>
      </c>
      <c r="D423" s="18" t="s">
        <v>151</v>
      </c>
      <c r="E423" s="10" t="s">
        <v>49</v>
      </c>
      <c r="F423" s="56">
        <v>1.7236483147370629</v>
      </c>
      <c r="G423" s="56">
        <v>1.7236483147370629</v>
      </c>
      <c r="H423" s="54">
        <f>'Tranche-Outcome_Analysis (ICE1)'!H423</f>
        <v>0.86609365895004498</v>
      </c>
      <c r="I423" s="54">
        <f>'Tranche-Outcome_Analysis (ICE1)'!I423</f>
        <v>0.13390634104995502</v>
      </c>
      <c r="J423" s="37">
        <f>SUMPRODUCT($H423:$I423,README!$K$6:$L$6)*F423</f>
        <v>2.0049217600252858</v>
      </c>
      <c r="K423" s="37">
        <f>SUMPRODUCT($H423:$I423,README!$K$6:$L$6)*G423</f>
        <v>2.0049217600252858</v>
      </c>
      <c r="M423" s="6"/>
      <c r="N423" s="8"/>
    </row>
    <row r="424" spans="2:16">
      <c r="B424" s="10" t="s">
        <v>106</v>
      </c>
      <c r="C424" s="18" t="s">
        <v>168</v>
      </c>
      <c r="D424" s="18" t="s">
        <v>160</v>
      </c>
      <c r="E424" s="10" t="s">
        <v>49</v>
      </c>
      <c r="F424" s="56">
        <v>0.11699553640180831</v>
      </c>
      <c r="G424" s="56">
        <v>0.1169940921264427</v>
      </c>
      <c r="H424" s="54">
        <f>'Tranche-Outcome_Analysis (ICE1)'!H424</f>
        <v>0.86609365895004498</v>
      </c>
      <c r="I424" s="54">
        <f>'Tranche-Outcome_Analysis (ICE1)'!I424</f>
        <v>0.13390634104995502</v>
      </c>
      <c r="J424" s="37">
        <f>SUMPRODUCT($H424:$I424,README!$K$6:$L$6)*F424</f>
        <v>0.13608744588573354</v>
      </c>
      <c r="K424" s="37">
        <f>SUMPRODUCT($H424:$I424,README!$K$6:$L$6)*G424</f>
        <v>0.13608576592638036</v>
      </c>
      <c r="M424" s="6"/>
      <c r="N424" s="8"/>
      <c r="O424" s="28"/>
      <c r="P424" s="33"/>
    </row>
    <row r="425" spans="2:16">
      <c r="B425" s="10" t="s">
        <v>106</v>
      </c>
      <c r="C425" s="18" t="s">
        <v>168</v>
      </c>
      <c r="D425" s="18" t="s">
        <v>161</v>
      </c>
      <c r="E425" s="10" t="s">
        <v>49</v>
      </c>
      <c r="F425" s="56">
        <v>1.0911395911341979</v>
      </c>
      <c r="G425" s="56">
        <v>1.0911261213379959</v>
      </c>
      <c r="H425" s="54">
        <f>'Tranche-Outcome_Analysis (ICE1)'!H425</f>
        <v>0.86609365895004498</v>
      </c>
      <c r="I425" s="54">
        <f>'Tranche-Outcome_Analysis (ICE1)'!I425</f>
        <v>0.13390634104995502</v>
      </c>
      <c r="J425" s="37">
        <f>SUMPRODUCT($H425:$I425,README!$K$6:$L$6)*F425</f>
        <v>1.2691971388744494</v>
      </c>
      <c r="K425" s="37">
        <f>SUMPRODUCT($H425:$I425,README!$K$6:$L$6)*G425</f>
        <v>1.2691814710103744</v>
      </c>
      <c r="M425" s="6"/>
      <c r="N425" s="8"/>
      <c r="O425" s="28"/>
      <c r="P425" s="33"/>
    </row>
    <row r="426" spans="2:16">
      <c r="B426" s="10" t="s">
        <v>106</v>
      </c>
      <c r="C426" s="18" t="s">
        <v>169</v>
      </c>
      <c r="D426" s="18" t="s">
        <v>159</v>
      </c>
      <c r="E426" s="10" t="s">
        <v>49</v>
      </c>
      <c r="F426" s="56">
        <v>25.34643879030946</v>
      </c>
      <c r="G426" s="56">
        <v>25.34620665639137</v>
      </c>
      <c r="H426" s="54">
        <f>'Tranche-Outcome_Analysis (ICE1)'!H426</f>
        <v>0.85415579937581199</v>
      </c>
      <c r="I426" s="54">
        <f>'Tranche-Outcome_Analysis (ICE1)'!I426</f>
        <v>0.14584420062418801</v>
      </c>
      <c r="J426" s="37">
        <f>SUMPRODUCT($H426:$I426,README!$K$6:$L$6)*F426</f>
        <v>32.044532878428562</v>
      </c>
      <c r="K426" s="37">
        <f>SUMPRODUCT($H426:$I426,README!$K$6:$L$6)*G426</f>
        <v>32.044239400396719</v>
      </c>
      <c r="M426" s="6"/>
      <c r="N426" s="8"/>
      <c r="O426" s="28"/>
      <c r="P426" s="33"/>
    </row>
    <row r="427" spans="2:16">
      <c r="B427" s="10" t="s">
        <v>106</v>
      </c>
      <c r="C427" s="18" t="s">
        <v>169</v>
      </c>
      <c r="D427" s="18" t="s">
        <v>151</v>
      </c>
      <c r="E427" s="10" t="s">
        <v>49</v>
      </c>
      <c r="F427" s="56">
        <v>0.48646905074632579</v>
      </c>
      <c r="G427" s="56">
        <v>0.4864690507463259</v>
      </c>
      <c r="H427" s="54">
        <f>'Tranche-Outcome_Analysis (ICE1)'!H427</f>
        <v>0.85415579937581199</v>
      </c>
      <c r="I427" s="54">
        <f>'Tranche-Outcome_Analysis (ICE1)'!I427</f>
        <v>0.14584420062418801</v>
      </c>
      <c r="J427" s="37">
        <f>SUMPRODUCT($H427:$I427,README!$K$6:$L$6)*F427</f>
        <v>0.61502420990748752</v>
      </c>
      <c r="K427" s="37">
        <f>SUMPRODUCT($H427:$I427,README!$K$6:$L$6)*G427</f>
        <v>0.61502420990748774</v>
      </c>
      <c r="M427" s="6"/>
      <c r="N427" s="8"/>
      <c r="O427" s="28"/>
      <c r="P427" s="33"/>
    </row>
    <row r="428" spans="2:16">
      <c r="B428" s="10" t="s">
        <v>106</v>
      </c>
      <c r="C428" s="18" t="s">
        <v>169</v>
      </c>
      <c r="D428" s="18" t="s">
        <v>160</v>
      </c>
      <c r="E428" s="10" t="s">
        <v>49</v>
      </c>
      <c r="F428" s="56">
        <v>0.3474184101174716</v>
      </c>
      <c r="G428" s="56">
        <v>0.34741522830572191</v>
      </c>
      <c r="H428" s="54">
        <f>'Tranche-Outcome_Analysis (ICE1)'!H428</f>
        <v>0.85415579937581199</v>
      </c>
      <c r="I428" s="54">
        <f>'Tranche-Outcome_Analysis (ICE1)'!I428</f>
        <v>0.14584420062418801</v>
      </c>
      <c r="J428" s="37">
        <f>SUMPRODUCT($H428:$I428,README!$K$6:$L$6)*F428</f>
        <v>0.43922780465068934</v>
      </c>
      <c r="K428" s="37">
        <f>SUMPRODUCT($H428:$I428,README!$K$6:$L$6)*G428</f>
        <v>0.43922378200782147</v>
      </c>
      <c r="M428" s="6"/>
      <c r="N428" s="8"/>
    </row>
    <row r="429" spans="2:16">
      <c r="B429" s="10" t="s">
        <v>106</v>
      </c>
      <c r="C429" s="18" t="s">
        <v>169</v>
      </c>
      <c r="D429" s="18" t="s">
        <v>161</v>
      </c>
      <c r="E429" s="10" t="s">
        <v>49</v>
      </c>
      <c r="F429" s="56">
        <v>2.1874981005502829</v>
      </c>
      <c r="G429" s="56">
        <v>2.187478066473342</v>
      </c>
      <c r="H429" s="54">
        <f>'Tranche-Outcome_Analysis (ICE1)'!H429</f>
        <v>0.85415579937581199</v>
      </c>
      <c r="I429" s="54">
        <f>'Tranche-Outcome_Analysis (ICE1)'!I429</f>
        <v>0.14584420062418801</v>
      </c>
      <c r="J429" s="37">
        <f>SUMPRODUCT($H429:$I429,README!$K$6:$L$6)*F429</f>
        <v>2.7655701609404568</v>
      </c>
      <c r="K429" s="37">
        <f>SUMPRODUCT($H429:$I429,README!$K$6:$L$6)*G429</f>
        <v>2.7655448326234287</v>
      </c>
      <c r="M429" s="6"/>
      <c r="N429" s="8"/>
      <c r="O429" s="28"/>
      <c r="P429" s="33"/>
    </row>
    <row r="430" spans="2:16">
      <c r="B430" s="10" t="s">
        <v>106</v>
      </c>
      <c r="C430" s="18" t="s">
        <v>169</v>
      </c>
      <c r="D430" s="18" t="s">
        <v>162</v>
      </c>
      <c r="E430" s="10" t="s">
        <v>49</v>
      </c>
      <c r="F430" s="56">
        <v>0.1207354785118014</v>
      </c>
      <c r="G430" s="56">
        <v>0.1207343727627882</v>
      </c>
      <c r="H430" s="54">
        <f>'Tranche-Outcome_Analysis (ICE1)'!H430</f>
        <v>0.85415579937581199</v>
      </c>
      <c r="I430" s="54">
        <f>'Tranche-Outcome_Analysis (ICE1)'!I430</f>
        <v>0.14584420062418801</v>
      </c>
      <c r="J430" s="37">
        <f>SUMPRODUCT($H430:$I430,README!$K$6:$L$6)*F430</f>
        <v>0.15264124647930427</v>
      </c>
      <c r="K430" s="37">
        <f>SUMPRODUCT($H430:$I430,README!$K$6:$L$6)*G430</f>
        <v>0.15263984852312978</v>
      </c>
      <c r="M430" s="6"/>
      <c r="N430" s="8"/>
      <c r="O430" s="28"/>
      <c r="P430" s="33"/>
    </row>
    <row r="431" spans="2:16">
      <c r="B431" s="10" t="s">
        <v>106</v>
      </c>
      <c r="C431" s="18" t="s">
        <v>170</v>
      </c>
      <c r="D431" s="18" t="s">
        <v>159</v>
      </c>
      <c r="E431" s="10" t="s">
        <v>49</v>
      </c>
      <c r="F431" s="56">
        <v>43.097992047677963</v>
      </c>
      <c r="G431" s="56">
        <v>43.097002382738907</v>
      </c>
      <c r="H431" s="54">
        <f>'Tranche-Outcome_Analysis (ICE1)'!H431</f>
        <v>0.86608770288645998</v>
      </c>
      <c r="I431" s="54">
        <f>'Tranche-Outcome_Analysis (ICE1)'!I431</f>
        <v>0.13391229711354002</v>
      </c>
      <c r="J431" s="37">
        <f>SUMPRODUCT($H431:$I431,README!$K$6:$L$6)*F431</f>
        <v>50.133108664436186</v>
      </c>
      <c r="K431" s="37">
        <f>SUMPRODUCT($H431:$I431,README!$K$6:$L$6)*G431</f>
        <v>50.131957451176042</v>
      </c>
      <c r="M431" s="6"/>
      <c r="N431" s="8"/>
      <c r="O431" s="28"/>
      <c r="P431" s="33"/>
    </row>
    <row r="432" spans="2:16">
      <c r="B432" s="10" t="s">
        <v>106</v>
      </c>
      <c r="C432" s="18" t="s">
        <v>170</v>
      </c>
      <c r="D432" s="18" t="s">
        <v>151</v>
      </c>
      <c r="E432" s="10" t="s">
        <v>49</v>
      </c>
      <c r="F432" s="56">
        <v>2.1270250437453289</v>
      </c>
      <c r="G432" s="56">
        <v>2.1269666189989911</v>
      </c>
      <c r="H432" s="54">
        <f>'Tranche-Outcome_Analysis (ICE1)'!H432</f>
        <v>0.86608770288645998</v>
      </c>
      <c r="I432" s="54">
        <f>'Tranche-Outcome_Analysis (ICE1)'!I432</f>
        <v>0.13391229711354002</v>
      </c>
      <c r="J432" s="37">
        <f>SUMPRODUCT($H432:$I432,README!$K$6:$L$6)*F432</f>
        <v>2.4742307607299994</v>
      </c>
      <c r="K432" s="37">
        <f>SUMPRODUCT($H432:$I432,README!$K$6:$L$6)*G432</f>
        <v>2.4741627989986594</v>
      </c>
      <c r="M432" s="6"/>
      <c r="N432" s="8"/>
      <c r="O432" s="28"/>
      <c r="P432" s="33"/>
    </row>
    <row r="433" spans="2:16">
      <c r="B433" s="10" t="s">
        <v>106</v>
      </c>
      <c r="C433" s="18" t="s">
        <v>170</v>
      </c>
      <c r="D433" s="18" t="s">
        <v>160</v>
      </c>
      <c r="E433" s="10" t="s">
        <v>49</v>
      </c>
      <c r="F433" s="56">
        <v>0.52440098480725639</v>
      </c>
      <c r="G433" s="56">
        <v>0.52438894291750682</v>
      </c>
      <c r="H433" s="54">
        <f>'Tranche-Outcome_Analysis (ICE1)'!H433</f>
        <v>0.86608770288645998</v>
      </c>
      <c r="I433" s="54">
        <f>'Tranche-Outcome_Analysis (ICE1)'!I433</f>
        <v>0.13391229711354002</v>
      </c>
      <c r="J433" s="37">
        <f>SUMPRODUCT($H433:$I433,README!$K$6:$L$6)*F433</f>
        <v>0.61000177284352119</v>
      </c>
      <c r="K433" s="37">
        <f>SUMPRODUCT($H433:$I433,README!$K$6:$L$6)*G433</f>
        <v>0.60998776529146004</v>
      </c>
      <c r="M433" s="6"/>
      <c r="N433" s="8"/>
    </row>
    <row r="434" spans="2:16">
      <c r="B434" s="10" t="s">
        <v>106</v>
      </c>
      <c r="C434" s="18" t="s">
        <v>170</v>
      </c>
      <c r="D434" s="18" t="s">
        <v>161</v>
      </c>
      <c r="E434" s="10" t="s">
        <v>49</v>
      </c>
      <c r="F434" s="56">
        <v>4.1343586363152367</v>
      </c>
      <c r="G434" s="56">
        <v>4.1342636984865022</v>
      </c>
      <c r="H434" s="54">
        <f>'Tranche-Outcome_Analysis (ICE1)'!H434</f>
        <v>0.86608770288645998</v>
      </c>
      <c r="I434" s="54">
        <f>'Tranche-Outcome_Analysis (ICE1)'!I434</f>
        <v>0.13391229711354002</v>
      </c>
      <c r="J434" s="37">
        <f>SUMPRODUCT($H434:$I434,README!$K$6:$L$6)*F434</f>
        <v>4.809232192136645</v>
      </c>
      <c r="K434" s="37">
        <f>SUMPRODUCT($H434:$I434,README!$K$6:$L$6)*G434</f>
        <v>4.8091217570964453</v>
      </c>
      <c r="M434" s="6"/>
      <c r="N434" s="8"/>
      <c r="O434" s="28"/>
      <c r="P434" s="33"/>
    </row>
    <row r="435" spans="2:16">
      <c r="B435" s="10" t="s">
        <v>106</v>
      </c>
      <c r="C435" s="18" t="s">
        <v>170</v>
      </c>
      <c r="D435" s="18" t="s">
        <v>162</v>
      </c>
      <c r="E435" s="10" t="s">
        <v>49</v>
      </c>
      <c r="F435" s="56">
        <v>0.1163976329134364</v>
      </c>
      <c r="G435" s="56">
        <v>0.1163949600590687</v>
      </c>
      <c r="H435" s="54">
        <f>'Tranche-Outcome_Analysis (ICE1)'!H435</f>
        <v>0.86608770288645998</v>
      </c>
      <c r="I435" s="54">
        <f>'Tranche-Outcome_Analysis (ICE1)'!I435</f>
        <v>0.13391229711354002</v>
      </c>
      <c r="J435" s="37">
        <f>SUMPRODUCT($H435:$I435,README!$K$6:$L$6)*F435</f>
        <v>0.13539784342335412</v>
      </c>
      <c r="K435" s="37">
        <f>SUMPRODUCT($H435:$I435,README!$K$6:$L$6)*G435</f>
        <v>0.13539473426461854</v>
      </c>
      <c r="M435" s="6"/>
      <c r="N435" s="8"/>
      <c r="O435" s="28"/>
      <c r="P435" s="33"/>
    </row>
    <row r="436" spans="2:16">
      <c r="B436" s="10" t="s">
        <v>106</v>
      </c>
      <c r="C436" s="18" t="s">
        <v>171</v>
      </c>
      <c r="D436" s="18" t="s">
        <v>159</v>
      </c>
      <c r="E436" s="10" t="s">
        <v>49</v>
      </c>
      <c r="F436" s="56">
        <v>37.667619136523513</v>
      </c>
      <c r="G436" s="56">
        <v>37.667343321553517</v>
      </c>
      <c r="H436" s="54">
        <f>'Tranche-Outcome_Analysis (ICE1)'!H436</f>
        <v>0.87099216657604805</v>
      </c>
      <c r="I436" s="54">
        <f>'Tranche-Outcome_Analysis (ICE1)'!I436</f>
        <v>0.12900783342395195</v>
      </c>
      <c r="J436" s="37">
        <f>SUMPRODUCT($H436:$I436,README!$K$6:$L$6)*F436</f>
        <v>42.252134034899768</v>
      </c>
      <c r="K436" s="37">
        <f>SUMPRODUCT($H436:$I436,README!$K$6:$L$6)*G436</f>
        <v>42.251824650570519</v>
      </c>
      <c r="M436" s="6"/>
      <c r="N436" s="8"/>
      <c r="O436" s="28"/>
      <c r="P436" s="33"/>
    </row>
    <row r="437" spans="2:16">
      <c r="B437" s="10" t="s">
        <v>106</v>
      </c>
      <c r="C437" s="18" t="s">
        <v>171</v>
      </c>
      <c r="D437" s="18" t="s">
        <v>151</v>
      </c>
      <c r="E437" s="10" t="s">
        <v>49</v>
      </c>
      <c r="F437" s="56">
        <v>2.8434987121658462</v>
      </c>
      <c r="G437" s="56">
        <v>2.8407992188397961</v>
      </c>
      <c r="H437" s="54">
        <f>'Tranche-Outcome_Analysis (ICE1)'!H437</f>
        <v>0.87099216657604805</v>
      </c>
      <c r="I437" s="54">
        <f>'Tranche-Outcome_Analysis (ICE1)'!I437</f>
        <v>0.12900783342395195</v>
      </c>
      <c r="J437" s="37">
        <f>SUMPRODUCT($H437:$I437,README!$K$6:$L$6)*F437</f>
        <v>3.1895801080244421</v>
      </c>
      <c r="K437" s="37">
        <f>SUMPRODUCT($H437:$I437,README!$K$6:$L$6)*G437</f>
        <v>3.1865520601559219</v>
      </c>
      <c r="M437" s="6"/>
      <c r="N437" s="8"/>
      <c r="O437" s="28"/>
      <c r="P437" s="33"/>
    </row>
    <row r="438" spans="2:16">
      <c r="B438" s="10" t="s">
        <v>106</v>
      </c>
      <c r="C438" s="18" t="s">
        <v>171</v>
      </c>
      <c r="D438" s="18" t="s">
        <v>160</v>
      </c>
      <c r="E438" s="10" t="s">
        <v>49</v>
      </c>
      <c r="F438" s="56">
        <v>0.2995086647899437</v>
      </c>
      <c r="G438" s="56">
        <v>0.29950647168681471</v>
      </c>
      <c r="H438" s="54">
        <f>'Tranche-Outcome_Analysis (ICE1)'!H438</f>
        <v>0.87099216657604805</v>
      </c>
      <c r="I438" s="54">
        <f>'Tranche-Outcome_Analysis (ICE1)'!I438</f>
        <v>0.12900783342395195</v>
      </c>
      <c r="J438" s="37">
        <f>SUMPRODUCT($H438:$I438,README!$K$6:$L$6)*F438</f>
        <v>0.33596177670406735</v>
      </c>
      <c r="K438" s="37">
        <f>SUMPRODUCT($H438:$I438,README!$K$6:$L$6)*G438</f>
        <v>0.33595931667899853</v>
      </c>
      <c r="M438" s="6"/>
      <c r="N438" s="8"/>
    </row>
    <row r="439" spans="2:16">
      <c r="B439" s="10" t="s">
        <v>106</v>
      </c>
      <c r="C439" s="18" t="s">
        <v>171</v>
      </c>
      <c r="D439" s="18" t="s">
        <v>161</v>
      </c>
      <c r="E439" s="10" t="s">
        <v>49</v>
      </c>
      <c r="F439" s="56">
        <v>3.2403846090159631</v>
      </c>
      <c r="G439" s="56">
        <v>3.2403608818305401</v>
      </c>
      <c r="H439" s="54">
        <f>'Tranche-Outcome_Analysis (ICE1)'!H439</f>
        <v>0.87099216657604805</v>
      </c>
      <c r="I439" s="54">
        <f>'Tranche-Outcome_Analysis (ICE1)'!I439</f>
        <v>0.12900783342395195</v>
      </c>
      <c r="J439" s="37">
        <f>SUMPRODUCT($H439:$I439,README!$K$6:$L$6)*F439</f>
        <v>3.634770871196745</v>
      </c>
      <c r="K439" s="37">
        <f>SUMPRODUCT($H439:$I439,README!$K$6:$L$6)*G439</f>
        <v>3.6347442561825303</v>
      </c>
      <c r="M439" s="6"/>
      <c r="N439" s="8"/>
      <c r="O439" s="28"/>
      <c r="P439" s="33"/>
    </row>
    <row r="440" spans="2:16">
      <c r="B440" s="10" t="s">
        <v>106</v>
      </c>
      <c r="C440" s="18" t="s">
        <v>172</v>
      </c>
      <c r="D440" s="18" t="s">
        <v>159</v>
      </c>
      <c r="E440" s="10" t="s">
        <v>49</v>
      </c>
      <c r="F440" s="56">
        <v>28.7732793660218</v>
      </c>
      <c r="G440" s="56">
        <v>28.7726467719244</v>
      </c>
      <c r="H440" s="54">
        <f>'Tranche-Outcome_Analysis (ICE1)'!H440</f>
        <v>0.88908552347188297</v>
      </c>
      <c r="I440" s="54">
        <f>'Tranche-Outcome_Analysis (ICE1)'!I440</f>
        <v>0.11091447652811703</v>
      </c>
      <c r="J440" s="37">
        <f>SUMPRODUCT($H440:$I440,README!$K$6:$L$6)*F440</f>
        <v>27.867348375028843</v>
      </c>
      <c r="K440" s="37">
        <f>SUMPRODUCT($H440:$I440,README!$K$6:$L$6)*G440</f>
        <v>27.86673569825092</v>
      </c>
      <c r="M440" s="6"/>
      <c r="N440" s="8"/>
      <c r="O440" s="28"/>
      <c r="P440" s="33"/>
    </row>
    <row r="441" spans="2:16">
      <c r="B441" s="10" t="s">
        <v>106</v>
      </c>
      <c r="C441" s="18" t="s">
        <v>172</v>
      </c>
      <c r="D441" s="18" t="s">
        <v>151</v>
      </c>
      <c r="E441" s="10" t="s">
        <v>49</v>
      </c>
      <c r="F441" s="56">
        <v>9.4344252706890899</v>
      </c>
      <c r="G441" s="56">
        <v>7.5169343896937164</v>
      </c>
      <c r="H441" s="54">
        <f>'Tranche-Outcome_Analysis (ICE1)'!H441</f>
        <v>0.88908552347188297</v>
      </c>
      <c r="I441" s="54">
        <f>'Tranche-Outcome_Analysis (ICE1)'!I441</f>
        <v>0.11091447652811703</v>
      </c>
      <c r="J441" s="37">
        <f>SUMPRODUCT($H441:$I441,README!$K$6:$L$6)*F441</f>
        <v>9.1373809843496812</v>
      </c>
      <c r="K441" s="37">
        <f>SUMPRODUCT($H441:$I441,README!$K$6:$L$6)*G441</f>
        <v>7.2802625896441899</v>
      </c>
      <c r="M441" s="6"/>
      <c r="N441" s="8"/>
      <c r="O441" s="28"/>
      <c r="P441" s="33"/>
    </row>
    <row r="442" spans="2:16">
      <c r="B442" s="10" t="s">
        <v>106</v>
      </c>
      <c r="C442" s="18" t="s">
        <v>172</v>
      </c>
      <c r="D442" s="18" t="s">
        <v>160</v>
      </c>
      <c r="E442" s="10" t="s">
        <v>49</v>
      </c>
      <c r="F442" s="56">
        <v>0.1771158774629209</v>
      </c>
      <c r="G442" s="56">
        <v>0.1771119834869436</v>
      </c>
      <c r="H442" s="54">
        <f>'Tranche-Outcome_Analysis (ICE1)'!H442</f>
        <v>0.88908552347188297</v>
      </c>
      <c r="I442" s="54">
        <f>'Tranche-Outcome_Analysis (ICE1)'!I442</f>
        <v>0.11091447652811703</v>
      </c>
      <c r="J442" s="37">
        <f>SUMPRODUCT($H442:$I442,README!$K$6:$L$6)*F442</f>
        <v>0.17153935765266767</v>
      </c>
      <c r="K442" s="37">
        <f>SUMPRODUCT($H442:$I442,README!$K$6:$L$6)*G442</f>
        <v>0.17153558627910462</v>
      </c>
      <c r="M442" s="6"/>
      <c r="N442" s="8"/>
      <c r="O442" s="28"/>
      <c r="P442" s="33"/>
    </row>
    <row r="443" spans="2:16">
      <c r="B443" s="10" t="s">
        <v>106</v>
      </c>
      <c r="C443" s="18" t="s">
        <v>172</v>
      </c>
      <c r="D443" s="18" t="s">
        <v>161</v>
      </c>
      <c r="E443" s="10" t="s">
        <v>49</v>
      </c>
      <c r="F443" s="56">
        <v>3.7506221952664971</v>
      </c>
      <c r="G443" s="56">
        <v>3.7505397360712092</v>
      </c>
      <c r="H443" s="54">
        <f>'Tranche-Outcome_Analysis (ICE1)'!H443</f>
        <v>0.88908552347188297</v>
      </c>
      <c r="I443" s="54">
        <f>'Tranche-Outcome_Analysis (ICE1)'!I443</f>
        <v>0.11091447652811703</v>
      </c>
      <c r="J443" s="37">
        <f>SUMPRODUCT($H443:$I443,README!$K$6:$L$6)*F443</f>
        <v>3.6325332962232268</v>
      </c>
      <c r="K443" s="37">
        <f>SUMPRODUCT($H443:$I443,README!$K$6:$L$6)*G443</f>
        <v>3.6324534332679974</v>
      </c>
      <c r="M443" s="6"/>
      <c r="N443" s="8"/>
    </row>
    <row r="444" spans="2:16">
      <c r="B444" s="10" t="s">
        <v>106</v>
      </c>
      <c r="C444" s="18" t="s">
        <v>172</v>
      </c>
      <c r="D444" s="18" t="s">
        <v>162</v>
      </c>
      <c r="E444" s="10" t="s">
        <v>49</v>
      </c>
      <c r="F444" s="56">
        <v>9.6608660434320648E-2</v>
      </c>
      <c r="G444" s="56">
        <v>9.6606536447423952E-2</v>
      </c>
      <c r="H444" s="54">
        <f>'Tranche-Outcome_Analysis (ICE1)'!H444</f>
        <v>0.88908552347188297</v>
      </c>
      <c r="I444" s="54">
        <f>'Tranche-Outcome_Analysis (ICE1)'!I444</f>
        <v>0.11091447652811703</v>
      </c>
      <c r="J444" s="37">
        <f>SUMPRODUCT($H444:$I444,README!$K$6:$L$6)*F444</f>
        <v>9.3566922356000698E-2</v>
      </c>
      <c r="K444" s="37">
        <f>SUMPRODUCT($H444:$I444,README!$K$6:$L$6)*G444</f>
        <v>9.3564865243148138E-2</v>
      </c>
      <c r="M444" s="6"/>
      <c r="N444" s="8"/>
      <c r="O444" s="28"/>
      <c r="P444" s="33"/>
    </row>
    <row r="445" spans="2:16">
      <c r="B445" s="10" t="s">
        <v>106</v>
      </c>
      <c r="C445" s="18" t="s">
        <v>173</v>
      </c>
      <c r="D445" s="18" t="s">
        <v>159</v>
      </c>
      <c r="E445" s="10" t="s">
        <v>49</v>
      </c>
      <c r="F445" s="56">
        <v>0.19371768989068011</v>
      </c>
      <c r="G445" s="56">
        <v>0.19368979584191739</v>
      </c>
      <c r="H445" s="54">
        <f>'Tranche-Outcome_Analysis (ICE1)'!H445</f>
        <v>0.79467572925516805</v>
      </c>
      <c r="I445" s="54">
        <f>'Tranche-Outcome_Analysis (ICE1)'!I445</f>
        <v>0.20532427074483195</v>
      </c>
      <c r="J445" s="37">
        <f>SUMPRODUCT($H445:$I445,README!$K$6:$L$6)*F445</f>
        <v>0.34246851538917272</v>
      </c>
      <c r="K445" s="37">
        <f>SUMPRODUCT($H445:$I445,README!$K$6:$L$6)*G445</f>
        <v>0.34241920221868555</v>
      </c>
      <c r="M445" s="6"/>
      <c r="N445" s="8"/>
      <c r="O445" s="28"/>
      <c r="P445" s="33"/>
    </row>
    <row r="446" spans="2:16">
      <c r="B446" s="10" t="s">
        <v>106</v>
      </c>
      <c r="C446" s="18" t="s">
        <v>173</v>
      </c>
      <c r="D446" s="18" t="s">
        <v>151</v>
      </c>
      <c r="E446" s="10" t="s">
        <v>49</v>
      </c>
      <c r="F446" s="56">
        <v>0</v>
      </c>
      <c r="G446" s="56">
        <v>0</v>
      </c>
      <c r="H446" s="54">
        <f>'Tranche-Outcome_Analysis (ICE1)'!H446</f>
        <v>0.79467572925516805</v>
      </c>
      <c r="I446" s="54">
        <f>'Tranche-Outcome_Analysis (ICE1)'!I446</f>
        <v>0.20532427074483195</v>
      </c>
      <c r="J446" s="37">
        <f>SUMPRODUCT($H446:$I446,README!$K$6:$L$6)*F446</f>
        <v>0</v>
      </c>
      <c r="K446" s="37">
        <f>SUMPRODUCT($H446:$I446,README!$K$6:$L$6)*G446</f>
        <v>0</v>
      </c>
      <c r="M446" s="6"/>
      <c r="N446" s="8"/>
      <c r="O446" s="28"/>
      <c r="P446" s="33"/>
    </row>
    <row r="447" spans="2:16">
      <c r="B447" s="10" t="s">
        <v>106</v>
      </c>
      <c r="C447" s="18" t="s">
        <v>173</v>
      </c>
      <c r="D447" s="18" t="s">
        <v>160</v>
      </c>
      <c r="E447" s="10" t="s">
        <v>49</v>
      </c>
      <c r="F447" s="56">
        <v>2.6905234707038849E-3</v>
      </c>
      <c r="G447" s="56">
        <v>2.690136053359958E-3</v>
      </c>
      <c r="H447" s="54">
        <f>'Tranche-Outcome_Analysis (ICE1)'!H447</f>
        <v>0.79467572925516805</v>
      </c>
      <c r="I447" s="54">
        <f>'Tranche-Outcome_Analysis (ICE1)'!I447</f>
        <v>0.20532427074483195</v>
      </c>
      <c r="J447" s="37">
        <f>SUMPRODUCT($H447:$I447,README!$K$6:$L$6)*F447</f>
        <v>4.7565071581829451E-3</v>
      </c>
      <c r="K447" s="37">
        <f>SUMPRODUCT($H447:$I447,README!$K$6:$L$6)*G447</f>
        <v>4.7558222530372889E-3</v>
      </c>
      <c r="M447" s="6"/>
      <c r="N447" s="8"/>
      <c r="O447" s="28"/>
      <c r="P447" s="33"/>
    </row>
    <row r="448" spans="2:16">
      <c r="B448" s="10" t="s">
        <v>106</v>
      </c>
      <c r="C448" s="18" t="s">
        <v>173</v>
      </c>
      <c r="D448" s="18" t="s">
        <v>161</v>
      </c>
      <c r="E448" s="10" t="s">
        <v>49</v>
      </c>
      <c r="F448" s="56">
        <v>5.1101117341567991E-2</v>
      </c>
      <c r="G448" s="56">
        <v>5.1093759123225828E-2</v>
      </c>
      <c r="H448" s="54">
        <f>'Tranche-Outcome_Analysis (ICE1)'!H448</f>
        <v>0.79467572925516805</v>
      </c>
      <c r="I448" s="54">
        <f>'Tranche-Outcome_Analysis (ICE1)'!I448</f>
        <v>0.20532427074483195</v>
      </c>
      <c r="J448" s="37">
        <f>SUMPRODUCT($H448:$I448,README!$K$6:$L$6)*F448</f>
        <v>9.0340349405212794E-2</v>
      </c>
      <c r="K448" s="37">
        <f>SUMPRODUCT($H448:$I448,README!$K$6:$L$6)*G448</f>
        <v>9.0327341000492639E-2</v>
      </c>
      <c r="M448" s="6"/>
      <c r="N448" s="8"/>
    </row>
    <row r="449" spans="2:16">
      <c r="B449" s="10" t="s">
        <v>106</v>
      </c>
      <c r="C449" s="18" t="s">
        <v>173</v>
      </c>
      <c r="D449" s="18" t="s">
        <v>162</v>
      </c>
      <c r="E449" s="10" t="s">
        <v>49</v>
      </c>
      <c r="F449" s="56">
        <v>2.6905234707038849E-3</v>
      </c>
      <c r="G449" s="56">
        <v>2.690136053359958E-3</v>
      </c>
      <c r="H449" s="54">
        <f>'Tranche-Outcome_Analysis (ICE1)'!H449</f>
        <v>0.79467572925516805</v>
      </c>
      <c r="I449" s="54">
        <f>'Tranche-Outcome_Analysis (ICE1)'!I449</f>
        <v>0.20532427074483195</v>
      </c>
      <c r="J449" s="37">
        <f>SUMPRODUCT($H449:$I449,README!$K$6:$L$6)*F449</f>
        <v>4.7565071581829451E-3</v>
      </c>
      <c r="K449" s="37">
        <f>SUMPRODUCT($H449:$I449,README!$K$6:$L$6)*G449</f>
        <v>4.7558222530372889E-3</v>
      </c>
      <c r="M449" s="6"/>
      <c r="N449" s="8"/>
      <c r="O449" s="28"/>
      <c r="P449" s="33"/>
    </row>
    <row r="450" spans="2:16">
      <c r="B450" s="10" t="s">
        <v>106</v>
      </c>
      <c r="C450" s="18" t="s">
        <v>174</v>
      </c>
      <c r="D450" s="18" t="s">
        <v>159</v>
      </c>
      <c r="E450" s="10" t="s">
        <v>49</v>
      </c>
      <c r="F450" s="56">
        <v>7.6207032256310328E-2</v>
      </c>
      <c r="G450" s="56">
        <v>7.6194750204265443E-2</v>
      </c>
      <c r="H450" s="54">
        <f>'Tranche-Outcome_Analysis (ICE1)'!H450</f>
        <v>0.36585365853658502</v>
      </c>
      <c r="I450" s="54">
        <f>'Tranche-Outcome_Analysis (ICE1)'!I450</f>
        <v>0.63414634146341498</v>
      </c>
      <c r="J450" s="37">
        <f>SUMPRODUCT($H450:$I450,README!$K$6:$L$6)*F450</f>
        <v>0.41141683859607442</v>
      </c>
      <c r="K450" s="37">
        <f>SUMPRODUCT($H450:$I450,README!$K$6:$L$6)*G450</f>
        <v>0.4113505318147424</v>
      </c>
      <c r="M450" s="6"/>
      <c r="N450" s="8"/>
      <c r="O450" s="28"/>
      <c r="P450" s="33"/>
    </row>
    <row r="451" spans="2:16">
      <c r="B451" s="10" t="s">
        <v>106</v>
      </c>
      <c r="C451" s="18" t="s">
        <v>174</v>
      </c>
      <c r="D451" s="18" t="s">
        <v>151</v>
      </c>
      <c r="E451" s="10" t="s">
        <v>49</v>
      </c>
      <c r="F451" s="56">
        <v>8.6480095455493747E-4</v>
      </c>
      <c r="G451" s="56">
        <v>8.6480095455493736E-4</v>
      </c>
      <c r="H451" s="54">
        <f>'Tranche-Outcome_Analysis (ICE1)'!H451</f>
        <v>0.36585365853658502</v>
      </c>
      <c r="I451" s="54">
        <f>'Tranche-Outcome_Analysis (ICE1)'!I451</f>
        <v>0.63414634146341498</v>
      </c>
      <c r="J451" s="37">
        <f>SUMPRODUCT($H451:$I451,README!$K$6:$L$6)*F451</f>
        <v>4.6687774632294286E-3</v>
      </c>
      <c r="K451" s="37">
        <f>SUMPRODUCT($H451:$I451,README!$K$6:$L$6)*G451</f>
        <v>4.6687774632294277E-3</v>
      </c>
      <c r="M451" s="6"/>
      <c r="N451" s="8"/>
      <c r="O451" s="28"/>
      <c r="P451" s="33"/>
    </row>
    <row r="452" spans="2:16">
      <c r="B452" s="10" t="s">
        <v>106</v>
      </c>
      <c r="C452" s="18" t="s">
        <v>174</v>
      </c>
      <c r="D452" s="18" t="s">
        <v>160</v>
      </c>
      <c r="E452" s="10" t="s">
        <v>49</v>
      </c>
      <c r="F452" s="56">
        <v>6.9279120233009328E-3</v>
      </c>
      <c r="G452" s="56">
        <v>6.9267954731150336E-3</v>
      </c>
      <c r="H452" s="54">
        <f>'Tranche-Outcome_Analysis (ICE1)'!H452</f>
        <v>0.36585365853658502</v>
      </c>
      <c r="I452" s="54">
        <f>'Tranche-Outcome_Analysis (ICE1)'!I452</f>
        <v>0.63414634146341498</v>
      </c>
      <c r="J452" s="37">
        <f>SUMPRODUCT($H452:$I452,README!$K$6:$L$6)*F452</f>
        <v>3.7401530781461273E-2</v>
      </c>
      <c r="K452" s="37">
        <f>SUMPRODUCT($H452:$I452,README!$K$6:$L$6)*G452</f>
        <v>3.7395502892249272E-2</v>
      </c>
      <c r="M452" s="6"/>
      <c r="N452" s="8"/>
      <c r="O452" s="28"/>
      <c r="P452" s="33"/>
    </row>
    <row r="453" spans="2:16">
      <c r="B453" s="10" t="s">
        <v>106</v>
      </c>
      <c r="C453" s="18" t="s">
        <v>174</v>
      </c>
      <c r="D453" s="18" t="s">
        <v>161</v>
      </c>
      <c r="E453" s="10" t="s">
        <v>49</v>
      </c>
      <c r="F453" s="56">
        <v>1.380734169799802E-2</v>
      </c>
      <c r="G453" s="56">
        <v>1.380511641137663E-2</v>
      </c>
      <c r="H453" s="54">
        <f>'Tranche-Outcome_Analysis (ICE1)'!H453</f>
        <v>0.36585365853658502</v>
      </c>
      <c r="I453" s="54">
        <f>'Tranche-Outcome_Analysis (ICE1)'!I453</f>
        <v>0.63414634146341498</v>
      </c>
      <c r="J453" s="37">
        <f>SUMPRODUCT($H453:$I453,README!$K$6:$L$6)*F453</f>
        <v>7.4541321222172621E-2</v>
      </c>
      <c r="K453" s="37">
        <f>SUMPRODUCT($H453:$I453,README!$K$6:$L$6)*G453</f>
        <v>7.4529307627631075E-2</v>
      </c>
      <c r="M453" s="6"/>
      <c r="N453" s="8"/>
    </row>
    <row r="454" spans="2:16">
      <c r="B454" s="10" t="s">
        <v>106</v>
      </c>
      <c r="C454" s="18" t="s">
        <v>175</v>
      </c>
      <c r="D454" s="18" t="s">
        <v>159</v>
      </c>
      <c r="E454" s="10" t="s">
        <v>49</v>
      </c>
      <c r="F454" s="56">
        <v>0.57823540840870047</v>
      </c>
      <c r="G454" s="56">
        <v>0.578235199930902</v>
      </c>
      <c r="H454" s="54">
        <f>'Tranche-Outcome_Analysis (ICE1)'!H454</f>
        <v>0.95339136742836395</v>
      </c>
      <c r="I454" s="54">
        <f>'Tranche-Outcome_Analysis (ICE1)'!I454</f>
        <v>4.6608632571636055E-2</v>
      </c>
      <c r="J454" s="37">
        <f>SUMPRODUCT($H454:$I454,README!$K$6:$L$6)*F454</f>
        <v>0.2451966450012216</v>
      </c>
      <c r="K454" s="37">
        <f>SUMPRODUCT($H454:$I454,README!$K$6:$L$6)*G454</f>
        <v>0.24519655659768214</v>
      </c>
      <c r="M454" s="6"/>
      <c r="N454" s="8"/>
    </row>
    <row r="455" spans="2:16">
      <c r="B455" s="10" t="s">
        <v>106</v>
      </c>
      <c r="C455" s="18" t="s">
        <v>175</v>
      </c>
      <c r="D455" s="18" t="s">
        <v>151</v>
      </c>
      <c r="E455" s="10" t="s">
        <v>49</v>
      </c>
      <c r="F455" s="56">
        <v>3.6669352948062561E-2</v>
      </c>
      <c r="G455" s="56">
        <v>3.6669352948062568E-2</v>
      </c>
      <c r="H455" s="54">
        <f>'Tranche-Outcome_Analysis (ICE1)'!H455</f>
        <v>0.95339136742836395</v>
      </c>
      <c r="I455" s="54">
        <f>'Tranche-Outcome_Analysis (ICE1)'!I455</f>
        <v>4.6608632571636055E-2</v>
      </c>
      <c r="J455" s="37">
        <f>SUMPRODUCT($H455:$I455,README!$K$6:$L$6)*F455</f>
        <v>1.5549380384667754E-2</v>
      </c>
      <c r="K455" s="37">
        <f>SUMPRODUCT($H455:$I455,README!$K$6:$L$6)*G455</f>
        <v>1.5549380384667756E-2</v>
      </c>
      <c r="M455" s="6"/>
      <c r="N455" s="8"/>
      <c r="O455" s="28"/>
      <c r="P455" s="33"/>
    </row>
    <row r="456" spans="2:16">
      <c r="B456" s="10" t="s">
        <v>106</v>
      </c>
      <c r="C456" s="18" t="s">
        <v>175</v>
      </c>
      <c r="D456" s="18" t="s">
        <v>161</v>
      </c>
      <c r="E456" s="10" t="s">
        <v>49</v>
      </c>
      <c r="F456" s="56">
        <v>0.10513371061976361</v>
      </c>
      <c r="G456" s="56">
        <v>0.1051336727147094</v>
      </c>
      <c r="H456" s="54">
        <f>'Tranche-Outcome_Analysis (ICE1)'!H456</f>
        <v>0.95339136742836395</v>
      </c>
      <c r="I456" s="54">
        <f>'Tranche-Outcome_Analysis (ICE1)'!I456</f>
        <v>4.6608632571636055E-2</v>
      </c>
      <c r="J456" s="37">
        <f>SUMPRODUCT($H456:$I456,README!$K$6:$L$6)*F456</f>
        <v>4.4581208182040241E-2</v>
      </c>
      <c r="K456" s="37">
        <f>SUMPRODUCT($H456:$I456,README!$K$6:$L$6)*G456</f>
        <v>4.4581192108669454E-2</v>
      </c>
      <c r="M456" s="6"/>
      <c r="N456" s="8"/>
    </row>
    <row r="457" spans="2:16">
      <c r="B457" s="10" t="s">
        <v>106</v>
      </c>
      <c r="C457" s="18" t="s">
        <v>176</v>
      </c>
      <c r="D457" s="18" t="s">
        <v>159</v>
      </c>
      <c r="E457" s="10" t="s">
        <v>49</v>
      </c>
      <c r="F457" s="56">
        <v>2.8290896263671579</v>
      </c>
      <c r="G457" s="56">
        <v>2.8290280023600118</v>
      </c>
      <c r="H457" s="54">
        <f>'Tranche-Outcome_Analysis (ICE1)'!H457</f>
        <v>0.93260098771685396</v>
      </c>
      <c r="I457" s="54">
        <f>'Tranche-Outcome_Analysis (ICE1)'!I457</f>
        <v>6.7399012283146043E-2</v>
      </c>
      <c r="J457" s="37">
        <f>SUMPRODUCT($H457:$I457,README!$K$6:$L$6)*F457</f>
        <v>1.697661020032885</v>
      </c>
      <c r="K457" s="37">
        <f>SUMPRODUCT($H457:$I457,README!$K$6:$L$6)*G457</f>
        <v>1.6976240411143471</v>
      </c>
      <c r="M457" s="6"/>
      <c r="N457" s="8"/>
      <c r="O457" s="28"/>
      <c r="P457" s="33"/>
    </row>
    <row r="458" spans="2:16">
      <c r="B458" s="10" t="s">
        <v>106</v>
      </c>
      <c r="C458" s="18" t="s">
        <v>176</v>
      </c>
      <c r="D458" s="18" t="s">
        <v>151</v>
      </c>
      <c r="E458" s="10" t="s">
        <v>49</v>
      </c>
      <c r="F458" s="56">
        <v>6.6309500440362198E-2</v>
      </c>
      <c r="G458" s="56">
        <v>6.6309500440362212E-2</v>
      </c>
      <c r="H458" s="54">
        <f>'Tranche-Outcome_Analysis (ICE1)'!H458</f>
        <v>0.93260098771685396</v>
      </c>
      <c r="I458" s="54">
        <f>'Tranche-Outcome_Analysis (ICE1)'!I458</f>
        <v>6.7399012283146043E-2</v>
      </c>
      <c r="J458" s="37">
        <f>SUMPRODUCT($H458:$I458,README!$K$6:$L$6)*F458</f>
        <v>3.9790557749140365E-2</v>
      </c>
      <c r="K458" s="37">
        <f>SUMPRODUCT($H458:$I458,README!$K$6:$L$6)*G458</f>
        <v>3.9790557749140372E-2</v>
      </c>
      <c r="M458" s="6"/>
      <c r="N458" s="8"/>
    </row>
    <row r="459" spans="2:16">
      <c r="B459" s="10" t="s">
        <v>106</v>
      </c>
      <c r="C459" s="18" t="s">
        <v>176</v>
      </c>
      <c r="D459" s="18" t="s">
        <v>160</v>
      </c>
      <c r="E459" s="10" t="s">
        <v>49</v>
      </c>
      <c r="F459" s="56">
        <v>2.2102262705993359E-2</v>
      </c>
      <c r="G459" s="56">
        <v>2.210178126843752E-2</v>
      </c>
      <c r="H459" s="54">
        <f>'Tranche-Outcome_Analysis (ICE1)'!H459</f>
        <v>0.93260098771685396</v>
      </c>
      <c r="I459" s="54">
        <f>'Tranche-Outcome_Analysis (ICE1)'!I459</f>
        <v>6.7399012283146043E-2</v>
      </c>
      <c r="J459" s="37">
        <f>SUMPRODUCT($H459:$I459,README!$K$6:$L$6)*F459</f>
        <v>1.3262976719006878E-2</v>
      </c>
      <c r="K459" s="37">
        <f>SUMPRODUCT($H459:$I459,README!$K$6:$L$6)*G459</f>
        <v>1.3262687821205793E-2</v>
      </c>
      <c r="M459" s="6"/>
      <c r="N459" s="8"/>
      <c r="O459" s="28"/>
      <c r="P459" s="33"/>
    </row>
    <row r="460" spans="2:16">
      <c r="B460" s="10" t="s">
        <v>106</v>
      </c>
      <c r="C460" s="18" t="s">
        <v>176</v>
      </c>
      <c r="D460" s="18" t="s">
        <v>161</v>
      </c>
      <c r="E460" s="10" t="s">
        <v>49</v>
      </c>
      <c r="F460" s="56">
        <v>0.33137926633857678</v>
      </c>
      <c r="G460" s="56">
        <v>0.33137204814439641</v>
      </c>
      <c r="H460" s="54">
        <f>'Tranche-Outcome_Analysis (ICE1)'!H460</f>
        <v>0.93260098771685396</v>
      </c>
      <c r="I460" s="54">
        <f>'Tranche-Outcome_Analysis (ICE1)'!I460</f>
        <v>6.7399012283146043E-2</v>
      </c>
      <c r="J460" s="37">
        <f>SUMPRODUCT($H460:$I460,README!$K$6:$L$6)*F460</f>
        <v>0.1988518349036876</v>
      </c>
      <c r="K460" s="37">
        <f>SUMPRODUCT($H460:$I460,README!$K$6:$L$6)*G460</f>
        <v>0.19884750345841248</v>
      </c>
      <c r="M460" s="6"/>
      <c r="N460" s="8"/>
      <c r="O460" s="28"/>
      <c r="P460" s="33"/>
    </row>
    <row r="461" spans="2:16">
      <c r="B461" s="10" t="s">
        <v>106</v>
      </c>
      <c r="C461" s="18" t="s">
        <v>177</v>
      </c>
      <c r="D461" s="18" t="s">
        <v>159</v>
      </c>
      <c r="E461" s="10" t="s">
        <v>49</v>
      </c>
      <c r="F461" s="56">
        <v>32.215181908670317</v>
      </c>
      <c r="G461" s="56">
        <v>32.215060482426338</v>
      </c>
      <c r="H461" s="54">
        <f>'Tranche-Outcome_Analysis (ICE1)'!H461</f>
        <v>0.90303415813243404</v>
      </c>
      <c r="I461" s="54">
        <f>'Tranche-Outcome_Analysis (ICE1)'!I461</f>
        <v>9.6965841867565961E-2</v>
      </c>
      <c r="J461" s="37">
        <f>SUMPRODUCT($H461:$I461,README!$K$6:$L$6)*F461</f>
        <v>27.396209234421804</v>
      </c>
      <c r="K461" s="37">
        <f>SUMPRODUCT($H461:$I461,README!$K$6:$L$6)*G461</f>
        <v>27.396105971966353</v>
      </c>
      <c r="M461" s="6"/>
      <c r="N461" s="8"/>
    </row>
    <row r="462" spans="2:16">
      <c r="B462" s="10" t="s">
        <v>106</v>
      </c>
      <c r="C462" s="18" t="s">
        <v>177</v>
      </c>
      <c r="D462" s="18" t="s">
        <v>151</v>
      </c>
      <c r="E462" s="10" t="s">
        <v>49</v>
      </c>
      <c r="F462" s="56">
        <v>0.98684796898396143</v>
      </c>
      <c r="G462" s="56">
        <v>0.98684796898396154</v>
      </c>
      <c r="H462" s="54">
        <f>'Tranche-Outcome_Analysis (ICE1)'!H462</f>
        <v>0.90303415813243404</v>
      </c>
      <c r="I462" s="54">
        <f>'Tranche-Outcome_Analysis (ICE1)'!I462</f>
        <v>9.6965841867565961E-2</v>
      </c>
      <c r="J462" s="37">
        <f>SUMPRODUCT($H462:$I462,README!$K$6:$L$6)*F462</f>
        <v>0.83922833394190544</v>
      </c>
      <c r="K462" s="37">
        <f>SUMPRODUCT($H462:$I462,README!$K$6:$L$6)*G462</f>
        <v>0.83922833394190555</v>
      </c>
      <c r="M462" s="6"/>
      <c r="N462" s="8"/>
      <c r="O462" s="28"/>
      <c r="P462" s="33"/>
    </row>
    <row r="463" spans="2:16">
      <c r="B463" s="10" t="s">
        <v>106</v>
      </c>
      <c r="C463" s="18" t="s">
        <v>177</v>
      </c>
      <c r="D463" s="18" t="s">
        <v>160</v>
      </c>
      <c r="E463" s="10" t="s">
        <v>49</v>
      </c>
      <c r="F463" s="56">
        <v>0.28013201659713238</v>
      </c>
      <c r="G463" s="56">
        <v>0.28013096071674998</v>
      </c>
      <c r="H463" s="54">
        <f>'Tranche-Outcome_Analysis (ICE1)'!H463</f>
        <v>0.90303415813243404</v>
      </c>
      <c r="I463" s="54">
        <f>'Tranche-Outcome_Analysis (ICE1)'!I463</f>
        <v>9.6965841867565961E-2</v>
      </c>
      <c r="J463" s="37">
        <f>SUMPRODUCT($H463:$I463,README!$K$6:$L$6)*F463</f>
        <v>0.23822790638627586</v>
      </c>
      <c r="K463" s="37">
        <f>SUMPRODUCT($H463:$I463,README!$K$6:$L$6)*G463</f>
        <v>0.23822700845188066</v>
      </c>
      <c r="M463" s="6"/>
      <c r="N463" s="8"/>
    </row>
    <row r="464" spans="2:16">
      <c r="B464" s="10" t="s">
        <v>106</v>
      </c>
      <c r="C464" s="18" t="s">
        <v>177</v>
      </c>
      <c r="D464" s="18" t="s">
        <v>161</v>
      </c>
      <c r="E464" s="10" t="s">
        <v>49</v>
      </c>
      <c r="F464" s="56">
        <v>1.834678422563623</v>
      </c>
      <c r="G464" s="56">
        <v>1.834671507249273</v>
      </c>
      <c r="H464" s="54">
        <f>'Tranche-Outcome_Analysis (ICE1)'!H464</f>
        <v>0.90303415813243404</v>
      </c>
      <c r="I464" s="54">
        <f>'Tranche-Outcome_Analysis (ICE1)'!I464</f>
        <v>9.6965841867565961E-2</v>
      </c>
      <c r="J464" s="37">
        <f>SUMPRODUCT($H464:$I464,README!$K$6:$L$6)*F464</f>
        <v>1.5602343666699652</v>
      </c>
      <c r="K464" s="37">
        <f>SUMPRODUCT($H464:$I464,README!$K$6:$L$6)*G464</f>
        <v>1.5602284857967983</v>
      </c>
      <c r="M464" s="6"/>
      <c r="N464" s="8"/>
    </row>
    <row r="465" spans="2:16">
      <c r="B465" s="10" t="s">
        <v>106</v>
      </c>
      <c r="C465" s="18" t="s">
        <v>177</v>
      </c>
      <c r="D465" s="18" t="s">
        <v>162</v>
      </c>
      <c r="E465" s="10" t="s">
        <v>49</v>
      </c>
      <c r="F465" s="56">
        <v>0.124285296596528</v>
      </c>
      <c r="G465" s="56">
        <v>0.1242848281373776</v>
      </c>
      <c r="H465" s="54">
        <f>'Tranche-Outcome_Analysis (ICE1)'!H465</f>
        <v>0.90303415813243404</v>
      </c>
      <c r="I465" s="54">
        <f>'Tranche-Outcome_Analysis (ICE1)'!I465</f>
        <v>9.6965841867565961E-2</v>
      </c>
      <c r="J465" s="37">
        <f>SUMPRODUCT($H465:$I465,README!$K$6:$L$6)*F465</f>
        <v>0.10569383093889201</v>
      </c>
      <c r="K465" s="37">
        <f>SUMPRODUCT($H465:$I465,README!$K$6:$L$6)*G465</f>
        <v>0.1056934325551443</v>
      </c>
      <c r="M465" s="6"/>
      <c r="N465" s="8"/>
      <c r="O465" s="28"/>
      <c r="P465" s="33"/>
    </row>
    <row r="466" spans="2:16">
      <c r="B466" s="10" t="s">
        <v>106</v>
      </c>
      <c r="C466" s="18" t="s">
        <v>178</v>
      </c>
      <c r="D466" s="18" t="s">
        <v>159</v>
      </c>
      <c r="E466" s="10" t="s">
        <v>49</v>
      </c>
      <c r="F466" s="56">
        <v>55.308048877069837</v>
      </c>
      <c r="G466" s="56">
        <v>55.307990832955227</v>
      </c>
      <c r="H466" s="54">
        <f>'Tranche-Outcome_Analysis (ICE1)'!H466</f>
        <v>0.91335881805971597</v>
      </c>
      <c r="I466" s="54">
        <f>'Tranche-Outcome_Analysis (ICE1)'!I466</f>
        <v>8.6641181940284029E-2</v>
      </c>
      <c r="J466" s="37">
        <f>SUMPRODUCT($H466:$I466,README!$K$6:$L$6)*F466</f>
        <v>42.199765161359849</v>
      </c>
      <c r="K466" s="37">
        <f>SUMPRODUCT($H466:$I466,README!$K$6:$L$6)*G466</f>
        <v>42.199720873990195</v>
      </c>
      <c r="M466" s="6"/>
      <c r="N466" s="8"/>
    </row>
    <row r="467" spans="2:16">
      <c r="B467" s="10" t="s">
        <v>106</v>
      </c>
      <c r="C467" s="18" t="s">
        <v>178</v>
      </c>
      <c r="D467" s="18" t="s">
        <v>151</v>
      </c>
      <c r="E467" s="10" t="s">
        <v>49</v>
      </c>
      <c r="F467" s="56">
        <v>4.1013723121900609</v>
      </c>
      <c r="G467" s="56">
        <v>3.961581016749153</v>
      </c>
      <c r="H467" s="54">
        <f>'Tranche-Outcome_Analysis (ICE1)'!H467</f>
        <v>0.91335881805971597</v>
      </c>
      <c r="I467" s="54">
        <f>'Tranche-Outcome_Analysis (ICE1)'!I467</f>
        <v>8.6641181940284029E-2</v>
      </c>
      <c r="J467" s="37">
        <f>SUMPRODUCT($H467:$I467,README!$K$6:$L$6)*F467</f>
        <v>3.1293265976243827</v>
      </c>
      <c r="K467" s="37">
        <f>SUMPRODUCT($H467:$I467,README!$K$6:$L$6)*G467</f>
        <v>3.0226665371272148</v>
      </c>
      <c r="M467" s="6"/>
      <c r="N467" s="8"/>
      <c r="O467" s="28"/>
      <c r="P467" s="33"/>
    </row>
    <row r="468" spans="2:16">
      <c r="B468" s="10" t="s">
        <v>106</v>
      </c>
      <c r="C468" s="18" t="s">
        <v>178</v>
      </c>
      <c r="D468" s="18" t="s">
        <v>160</v>
      </c>
      <c r="E468" s="10" t="s">
        <v>49</v>
      </c>
      <c r="F468" s="56">
        <v>0.2218978891758063</v>
      </c>
      <c r="G468" s="56">
        <v>0.22189765630072261</v>
      </c>
      <c r="H468" s="54">
        <f>'Tranche-Outcome_Analysis (ICE1)'!H468</f>
        <v>0.91335881805971597</v>
      </c>
      <c r="I468" s="54">
        <f>'Tranche-Outcome_Analysis (ICE1)'!I468</f>
        <v>8.6641181940284029E-2</v>
      </c>
      <c r="J468" s="37">
        <f>SUMPRODUCT($H468:$I468,README!$K$6:$L$6)*F468</f>
        <v>0.16930698159020965</v>
      </c>
      <c r="K468" s="37">
        <f>SUMPRODUCT($H468:$I468,README!$K$6:$L$6)*G468</f>
        <v>0.16930680390768346</v>
      </c>
      <c r="M468" s="6"/>
      <c r="N468" s="8"/>
    </row>
    <row r="469" spans="2:16">
      <c r="B469" s="10" t="s">
        <v>106</v>
      </c>
      <c r="C469" s="18" t="s">
        <v>178</v>
      </c>
      <c r="D469" s="18" t="s">
        <v>161</v>
      </c>
      <c r="E469" s="10" t="s">
        <v>49</v>
      </c>
      <c r="F469" s="56">
        <v>2.6069119808904389</v>
      </c>
      <c r="G469" s="56">
        <v>2.6069092450156282</v>
      </c>
      <c r="H469" s="54">
        <f>'Tranche-Outcome_Analysis (ICE1)'!H469</f>
        <v>0.91335881805971597</v>
      </c>
      <c r="I469" s="54">
        <f>'Tranche-Outcome_Analysis (ICE1)'!I469</f>
        <v>8.6641181940284029E-2</v>
      </c>
      <c r="J469" s="37">
        <f>SUMPRODUCT($H469:$I469,README!$K$6:$L$6)*F469</f>
        <v>1.9890608261091889</v>
      </c>
      <c r="K469" s="37">
        <f>SUMPRODUCT($H469:$I469,README!$K$6:$L$6)*G469</f>
        <v>1.9890587386503675</v>
      </c>
      <c r="M469" s="6"/>
      <c r="N469" s="8"/>
      <c r="O469" s="28"/>
      <c r="P469" s="33"/>
    </row>
    <row r="470" spans="2:16">
      <c r="B470" s="10" t="s">
        <v>106</v>
      </c>
      <c r="C470" s="18" t="s">
        <v>178</v>
      </c>
      <c r="D470" s="18" t="s">
        <v>162</v>
      </c>
      <c r="E470" s="10" t="s">
        <v>49</v>
      </c>
      <c r="F470" s="56">
        <v>0.1109489445879034</v>
      </c>
      <c r="G470" s="56">
        <v>0.1109488281503616</v>
      </c>
      <c r="H470" s="54">
        <f>'Tranche-Outcome_Analysis (ICE1)'!H470</f>
        <v>0.91335881805971597</v>
      </c>
      <c r="I470" s="54">
        <f>'Tranche-Outcome_Analysis (ICE1)'!I470</f>
        <v>8.6641181940284029E-2</v>
      </c>
      <c r="J470" s="37">
        <f>SUMPRODUCT($H470:$I470,README!$K$6:$L$6)*F470</f>
        <v>8.4653490795105021E-2</v>
      </c>
      <c r="K470" s="37">
        <f>SUMPRODUCT($H470:$I470,README!$K$6:$L$6)*G470</f>
        <v>8.4653401953841953E-2</v>
      </c>
      <c r="M470" s="6"/>
      <c r="N470" s="8"/>
      <c r="O470" s="28"/>
      <c r="P470" s="33"/>
    </row>
    <row r="471" spans="2:16">
      <c r="B471" s="10" t="s">
        <v>106</v>
      </c>
      <c r="C471" s="18" t="s">
        <v>179</v>
      </c>
      <c r="D471" s="18" t="s">
        <v>159</v>
      </c>
      <c r="E471" s="10" t="s">
        <v>49</v>
      </c>
      <c r="F471" s="56">
        <v>27.434766341260978</v>
      </c>
      <c r="G471" s="56">
        <v>27.43473615142458</v>
      </c>
      <c r="H471" s="54">
        <f>'Tranche-Outcome_Analysis (ICE1)'!H471</f>
        <v>0.89842010603943301</v>
      </c>
      <c r="I471" s="54">
        <f>'Tranche-Outcome_Analysis (ICE1)'!I471</f>
        <v>0.10157989396056699</v>
      </c>
      <c r="J471" s="37">
        <f>SUMPRODUCT($H471:$I471,README!$K$6:$L$6)*F471</f>
        <v>24.402669488924023</v>
      </c>
      <c r="K471" s="37">
        <f>SUMPRODUCT($H471:$I471,README!$K$6:$L$6)*G471</f>
        <v>24.40264263567547</v>
      </c>
      <c r="M471" s="6"/>
      <c r="N471" s="8"/>
      <c r="O471" s="28"/>
      <c r="P471" s="33"/>
    </row>
    <row r="472" spans="2:16">
      <c r="B472" s="10" t="s">
        <v>106</v>
      </c>
      <c r="C472" s="18" t="s">
        <v>179</v>
      </c>
      <c r="D472" s="18" t="s">
        <v>151</v>
      </c>
      <c r="E472" s="10" t="s">
        <v>49</v>
      </c>
      <c r="F472" s="56">
        <v>8.6795355276801196</v>
      </c>
      <c r="G472" s="56">
        <v>7.1054313899217254</v>
      </c>
      <c r="H472" s="54">
        <f>'Tranche-Outcome_Analysis (ICE1)'!H472</f>
        <v>0.89842010603943301</v>
      </c>
      <c r="I472" s="54">
        <f>'Tranche-Outcome_Analysis (ICE1)'!I472</f>
        <v>0.10157989396056699</v>
      </c>
      <c r="J472" s="37">
        <f>SUMPRODUCT($H472:$I472,README!$K$6:$L$6)*F472</f>
        <v>7.7202712122539854</v>
      </c>
      <c r="K472" s="37">
        <f>SUMPRODUCT($H472:$I472,README!$K$6:$L$6)*G472</f>
        <v>6.3201374353865312</v>
      </c>
      <c r="M472" s="6"/>
      <c r="N472" s="8"/>
      <c r="O472" s="28"/>
      <c r="P472" s="33"/>
    </row>
    <row r="473" spans="2:16">
      <c r="B473" s="10" t="s">
        <v>106</v>
      </c>
      <c r="C473" s="18" t="s">
        <v>179</v>
      </c>
      <c r="D473" s="18" t="s">
        <v>160</v>
      </c>
      <c r="E473" s="10" t="s">
        <v>49</v>
      </c>
      <c r="F473" s="56">
        <v>0.16498570823782349</v>
      </c>
      <c r="G473" s="56">
        <v>0.16498552668382449</v>
      </c>
      <c r="H473" s="54">
        <f>'Tranche-Outcome_Analysis (ICE1)'!H473</f>
        <v>0.89842010603943301</v>
      </c>
      <c r="I473" s="54">
        <f>'Tranche-Outcome_Analysis (ICE1)'!I473</f>
        <v>0.10157989396056699</v>
      </c>
      <c r="J473" s="37">
        <f>SUMPRODUCT($H473:$I473,README!$K$6:$L$6)*F473</f>
        <v>0.14675144881655316</v>
      </c>
      <c r="K473" s="37">
        <f>SUMPRODUCT($H473:$I473,README!$K$6:$L$6)*G473</f>
        <v>0.14675128732794498</v>
      </c>
      <c r="M473" s="6"/>
      <c r="N473" s="8"/>
    </row>
    <row r="474" spans="2:16">
      <c r="B474" s="10" t="s">
        <v>106</v>
      </c>
      <c r="C474" s="18" t="s">
        <v>179</v>
      </c>
      <c r="D474" s="18" t="s">
        <v>161</v>
      </c>
      <c r="E474" s="10" t="s">
        <v>49</v>
      </c>
      <c r="F474" s="56">
        <v>1.7673741341136651</v>
      </c>
      <c r="G474" s="56">
        <v>1.7673721892552581</v>
      </c>
      <c r="H474" s="54">
        <f>'Tranche-Outcome_Analysis (ICE1)'!H474</f>
        <v>0.89842010603943301</v>
      </c>
      <c r="I474" s="54">
        <f>'Tranche-Outcome_Analysis (ICE1)'!I474</f>
        <v>0.10157989396056699</v>
      </c>
      <c r="J474" s="37">
        <f>SUMPRODUCT($H474:$I474,README!$K$6:$L$6)*F474</f>
        <v>1.5720435276018734</v>
      </c>
      <c r="K474" s="37">
        <f>SUMPRODUCT($H474:$I474,README!$K$6:$L$6)*G474</f>
        <v>1.5720417976896766</v>
      </c>
      <c r="M474" s="6"/>
      <c r="N474" s="8"/>
      <c r="O474" s="28"/>
      <c r="P474" s="33"/>
    </row>
    <row r="475" spans="2:16">
      <c r="B475" s="10" t="s">
        <v>106</v>
      </c>
      <c r="C475" s="18" t="s">
        <v>179</v>
      </c>
      <c r="D475" s="18" t="s">
        <v>162</v>
      </c>
      <c r="E475" s="10" t="s">
        <v>49</v>
      </c>
      <c r="F475" s="56">
        <v>2.3569386891117611E-2</v>
      </c>
      <c r="G475" s="56">
        <v>2.3569360954832041E-2</v>
      </c>
      <c r="H475" s="54">
        <f>'Tranche-Outcome_Analysis (ICE1)'!H475</f>
        <v>0.89842010603943301</v>
      </c>
      <c r="I475" s="54">
        <f>'Tranche-Outcome_Analysis (ICE1)'!I475</f>
        <v>0.10157989396056699</v>
      </c>
      <c r="J475" s="37">
        <f>SUMPRODUCT($H475:$I475,README!$K$6:$L$6)*F475</f>
        <v>2.0964492688078998E-2</v>
      </c>
      <c r="K475" s="37">
        <f>SUMPRODUCT($H475:$I475,README!$K$6:$L$6)*G475</f>
        <v>2.0964469618277831E-2</v>
      </c>
      <c r="M475" s="6"/>
      <c r="N475" s="8"/>
      <c r="O475" s="28"/>
      <c r="P475" s="33"/>
    </row>
    <row r="476" spans="2:16">
      <c r="B476" s="10" t="s">
        <v>106</v>
      </c>
      <c r="C476" s="18" t="s">
        <v>180</v>
      </c>
      <c r="D476" s="18" t="s">
        <v>159</v>
      </c>
      <c r="E476" s="10" t="s">
        <v>49</v>
      </c>
      <c r="F476" s="56">
        <v>6.155721679767316</v>
      </c>
      <c r="G476" s="56">
        <v>6.1556750313460391</v>
      </c>
      <c r="H476" s="54">
        <f>'Tranche-Outcome_Analysis (ICE1)'!H476</f>
        <v>0.88619674341054999</v>
      </c>
      <c r="I476" s="54">
        <f>'Tranche-Outcome_Analysis (ICE1)'!I476</f>
        <v>0.11380325658945001</v>
      </c>
      <c r="J476" s="37">
        <f>SUMPRODUCT($H476:$I476,README!$K$6:$L$6)*F476</f>
        <v>6.112470943882081</v>
      </c>
      <c r="K476" s="37">
        <f>SUMPRODUCT($H476:$I476,README!$K$6:$L$6)*G476</f>
        <v>6.1124246232174269</v>
      </c>
      <c r="M476" s="6"/>
      <c r="N476" s="8"/>
      <c r="O476" s="28"/>
      <c r="P476" s="33"/>
    </row>
    <row r="477" spans="2:16">
      <c r="B477" s="10" t="s">
        <v>106</v>
      </c>
      <c r="C477" s="18" t="s">
        <v>180</v>
      </c>
      <c r="D477" s="18" t="s">
        <v>151</v>
      </c>
      <c r="E477" s="10" t="s">
        <v>49</v>
      </c>
      <c r="F477" s="56">
        <v>1.0180380603066661</v>
      </c>
      <c r="G477" s="56">
        <v>1.0180380603066661</v>
      </c>
      <c r="H477" s="54">
        <f>'Tranche-Outcome_Analysis (ICE1)'!H477</f>
        <v>0.88619674341054999</v>
      </c>
      <c r="I477" s="54">
        <f>'Tranche-Outcome_Analysis (ICE1)'!I477</f>
        <v>0.11380325658945001</v>
      </c>
      <c r="J477" s="37">
        <f>SUMPRODUCT($H477:$I477,README!$K$6:$L$6)*F477</f>
        <v>1.0108852198180907</v>
      </c>
      <c r="K477" s="37">
        <f>SUMPRODUCT($H477:$I477,README!$K$6:$L$6)*G477</f>
        <v>1.0108852198180907</v>
      </c>
      <c r="M477" s="6"/>
      <c r="N477" s="8"/>
      <c r="O477" s="28"/>
      <c r="P477" s="33"/>
    </row>
    <row r="478" spans="2:16">
      <c r="B478" s="10" t="s">
        <v>106</v>
      </c>
      <c r="C478" s="18" t="s">
        <v>180</v>
      </c>
      <c r="D478" s="18" t="s">
        <v>160</v>
      </c>
      <c r="E478" s="10" t="s">
        <v>49</v>
      </c>
      <c r="F478" s="56">
        <v>3.9333684854743242E-2</v>
      </c>
      <c r="G478" s="56">
        <v>3.9333386781763832E-2</v>
      </c>
      <c r="H478" s="54">
        <f>'Tranche-Outcome_Analysis (ICE1)'!H478</f>
        <v>0.88619674341054999</v>
      </c>
      <c r="I478" s="54">
        <f>'Tranche-Outcome_Analysis (ICE1)'!I478</f>
        <v>0.11380325658945001</v>
      </c>
      <c r="J478" s="37">
        <f>SUMPRODUCT($H478:$I478,README!$K$6:$L$6)*F478</f>
        <v>3.9057322325125127E-2</v>
      </c>
      <c r="K478" s="37">
        <f>SUMPRODUCT($H478:$I478,README!$K$6:$L$6)*G478</f>
        <v>3.9057026346437235E-2</v>
      </c>
      <c r="M478" s="6"/>
      <c r="N478" s="8"/>
    </row>
    <row r="479" spans="2:16">
      <c r="B479" s="10" t="s">
        <v>106</v>
      </c>
      <c r="C479" s="18" t="s">
        <v>180</v>
      </c>
      <c r="D479" s="18" t="s">
        <v>161</v>
      </c>
      <c r="E479" s="10" t="s">
        <v>49</v>
      </c>
      <c r="F479" s="56">
        <v>0.58931711836184553</v>
      </c>
      <c r="G479" s="56">
        <v>0.58931265248202946</v>
      </c>
      <c r="H479" s="54">
        <f>'Tranche-Outcome_Analysis (ICE1)'!H479</f>
        <v>0.88619674341054999</v>
      </c>
      <c r="I479" s="54">
        <f>'Tranche-Outcome_Analysis (ICE1)'!I479</f>
        <v>0.11380325658945001</v>
      </c>
      <c r="J479" s="37">
        <f>SUMPRODUCT($H479:$I479,README!$K$6:$L$6)*F479</f>
        <v>0.58517651546183269</v>
      </c>
      <c r="K479" s="37">
        <f>SUMPRODUCT($H479:$I479,README!$K$6:$L$6)*G479</f>
        <v>0.58517208095974915</v>
      </c>
      <c r="M479" s="6"/>
      <c r="N479" s="8"/>
      <c r="O479" s="28"/>
      <c r="P479" s="33"/>
    </row>
    <row r="480" spans="2:16">
      <c r="B480" s="10" t="s">
        <v>106</v>
      </c>
      <c r="C480" s="18" t="s">
        <v>180</v>
      </c>
      <c r="D480" s="18" t="s">
        <v>162</v>
      </c>
      <c r="E480" s="10" t="s">
        <v>49</v>
      </c>
      <c r="F480" s="56">
        <v>5.9000527282114863E-2</v>
      </c>
      <c r="G480" s="56">
        <v>5.9000080172645748E-2</v>
      </c>
      <c r="H480" s="54">
        <f>'Tranche-Outcome_Analysis (ICE1)'!H480</f>
        <v>0.88619674341054999</v>
      </c>
      <c r="I480" s="54">
        <f>'Tranche-Outcome_Analysis (ICE1)'!I480</f>
        <v>0.11380325658945001</v>
      </c>
      <c r="J480" s="37">
        <f>SUMPRODUCT($H480:$I480,README!$K$6:$L$6)*F480</f>
        <v>5.858598348768769E-2</v>
      </c>
      <c r="K480" s="37">
        <f>SUMPRODUCT($H480:$I480,README!$K$6:$L$6)*G480</f>
        <v>5.8585539519655852E-2</v>
      </c>
      <c r="M480" s="6"/>
      <c r="N480" s="8"/>
      <c r="O480" s="28"/>
      <c r="P480" s="33"/>
    </row>
    <row r="481" spans="2:16">
      <c r="B481" s="10" t="s">
        <v>106</v>
      </c>
      <c r="C481" s="18" t="s">
        <v>181</v>
      </c>
      <c r="D481" s="18" t="s">
        <v>159</v>
      </c>
      <c r="E481" s="10" t="s">
        <v>49</v>
      </c>
      <c r="F481" s="56">
        <v>18.810659088039468</v>
      </c>
      <c r="G481" s="56">
        <v>18.8101695136993</v>
      </c>
      <c r="H481" s="54">
        <f>'Tranche-Outcome_Analysis (ICE1)'!H481</f>
        <v>0.87228303362001502</v>
      </c>
      <c r="I481" s="54">
        <f>'Tranche-Outcome_Analysis (ICE1)'!I481</f>
        <v>0.12771696637998498</v>
      </c>
      <c r="J481" s="37">
        <f>SUMPRODUCT($H481:$I481,README!$K$6:$L$6)*F481</f>
        <v>20.894504840485492</v>
      </c>
      <c r="K481" s="37">
        <f>SUMPRODUCT($H481:$I481,README!$K$6:$L$6)*G481</f>
        <v>20.893961031075488</v>
      </c>
      <c r="M481" s="6"/>
      <c r="N481" s="8"/>
      <c r="O481" s="28"/>
      <c r="P481" s="33"/>
    </row>
    <row r="482" spans="2:16">
      <c r="B482" s="10" t="s">
        <v>106</v>
      </c>
      <c r="C482" s="18" t="s">
        <v>181</v>
      </c>
      <c r="D482" s="18" t="s">
        <v>151</v>
      </c>
      <c r="E482" s="10" t="s">
        <v>49</v>
      </c>
      <c r="F482" s="56">
        <v>0.21918192721714161</v>
      </c>
      <c r="G482" s="56">
        <v>0.21918192721714161</v>
      </c>
      <c r="H482" s="54">
        <f>'Tranche-Outcome_Analysis (ICE1)'!H482</f>
        <v>0.87228303362001502</v>
      </c>
      <c r="I482" s="54">
        <f>'Tranche-Outcome_Analysis (ICE1)'!I482</f>
        <v>0.12771696637998498</v>
      </c>
      <c r="J482" s="37">
        <f>SUMPRODUCT($H482:$I482,README!$K$6:$L$6)*F482</f>
        <v>0.24346291205168083</v>
      </c>
      <c r="K482" s="37">
        <f>SUMPRODUCT($H482:$I482,README!$K$6:$L$6)*G482</f>
        <v>0.24346291205168083</v>
      </c>
      <c r="M482" s="6"/>
      <c r="N482" s="8"/>
      <c r="O482" s="28"/>
      <c r="P482" s="33"/>
    </row>
    <row r="483" spans="2:16">
      <c r="B483" s="10" t="s">
        <v>106</v>
      </c>
      <c r="C483" s="18" t="s">
        <v>181</v>
      </c>
      <c r="D483" s="18" t="s">
        <v>160</v>
      </c>
      <c r="E483" s="10" t="s">
        <v>49</v>
      </c>
      <c r="F483" s="56">
        <v>0.1478825400003102</v>
      </c>
      <c r="G483" s="56">
        <v>0.14787869114543459</v>
      </c>
      <c r="H483" s="54">
        <f>'Tranche-Outcome_Analysis (ICE1)'!H483</f>
        <v>0.87228303362001502</v>
      </c>
      <c r="I483" s="54">
        <f>'Tranche-Outcome_Analysis (ICE1)'!I483</f>
        <v>0.12771696637998498</v>
      </c>
      <c r="J483" s="37">
        <f>SUMPRODUCT($H483:$I483,README!$K$6:$L$6)*F483</f>
        <v>0.16426497516104938</v>
      </c>
      <c r="K483" s="37">
        <f>SUMPRODUCT($H483:$I483,README!$K$6:$L$6)*G483</f>
        <v>0.16426069992983858</v>
      </c>
      <c r="M483" s="6"/>
      <c r="N483" s="8"/>
    </row>
    <row r="484" spans="2:16">
      <c r="B484" s="10" t="s">
        <v>106</v>
      </c>
      <c r="C484" s="18" t="s">
        <v>181</v>
      </c>
      <c r="D484" s="18" t="s">
        <v>161</v>
      </c>
      <c r="E484" s="10" t="s">
        <v>49</v>
      </c>
      <c r="F484" s="56">
        <v>1.1816114606685799</v>
      </c>
      <c r="G484" s="56">
        <v>1.181580707538215</v>
      </c>
      <c r="H484" s="54">
        <f>'Tranche-Outcome_Analysis (ICE1)'!H484</f>
        <v>0.87228303362001502</v>
      </c>
      <c r="I484" s="54">
        <f>'Tranche-Outcome_Analysis (ICE1)'!I484</f>
        <v>0.12771696637998498</v>
      </c>
      <c r="J484" s="37">
        <f>SUMPRODUCT($H484:$I484,README!$K$6:$L$6)*F484</f>
        <v>1.3125104372451839</v>
      </c>
      <c r="K484" s="37">
        <f>SUMPRODUCT($H484:$I484,README!$K$6:$L$6)*G484</f>
        <v>1.3124762772815026</v>
      </c>
      <c r="M484" s="6"/>
      <c r="N484" s="8"/>
      <c r="O484" s="28"/>
      <c r="P484" s="33"/>
    </row>
    <row r="485" spans="2:16">
      <c r="B485" s="10" t="s">
        <v>106</v>
      </c>
      <c r="C485" s="18" t="s">
        <v>181</v>
      </c>
      <c r="D485" s="18" t="s">
        <v>162</v>
      </c>
      <c r="E485" s="10" t="s">
        <v>49</v>
      </c>
      <c r="F485" s="56">
        <v>8.8729524000185939E-2</v>
      </c>
      <c r="G485" s="56">
        <v>8.8727214687260608E-2</v>
      </c>
      <c r="H485" s="54">
        <f>'Tranche-Outcome_Analysis (ICE1)'!H485</f>
        <v>0.87228303362001502</v>
      </c>
      <c r="I485" s="54">
        <f>'Tranche-Outcome_Analysis (ICE1)'!I485</f>
        <v>0.12771696637998498</v>
      </c>
      <c r="J485" s="37">
        <f>SUMPRODUCT($H485:$I485,README!$K$6:$L$6)*F485</f>
        <v>9.8558985096629415E-2</v>
      </c>
      <c r="K485" s="37">
        <f>SUMPRODUCT($H485:$I485,README!$K$6:$L$6)*G485</f>
        <v>9.8556419957902985E-2</v>
      </c>
      <c r="M485" s="6"/>
      <c r="N485" s="8"/>
      <c r="O485" s="28"/>
      <c r="P485" s="33"/>
    </row>
    <row r="486" spans="2:16">
      <c r="B486" s="10" t="s">
        <v>106</v>
      </c>
      <c r="C486" s="18" t="s">
        <v>182</v>
      </c>
      <c r="D486" s="18" t="s">
        <v>159</v>
      </c>
      <c r="E486" s="10" t="s">
        <v>49</v>
      </c>
      <c r="F486" s="56">
        <v>17.549490902316752</v>
      </c>
      <c r="G486" s="56">
        <v>17.549241204138191</v>
      </c>
      <c r="H486" s="54">
        <f>'Tranche-Outcome_Analysis (ICE1)'!H486</f>
        <v>0.89164190393862397</v>
      </c>
      <c r="I486" s="54">
        <f>'Tranche-Outcome_Analysis (ICE1)'!I486</f>
        <v>0.10835809606137603</v>
      </c>
      <c r="J486" s="37">
        <f>SUMPRODUCT($H486:$I486,README!$K$6:$L$6)*F486</f>
        <v>16.617090014084596</v>
      </c>
      <c r="K486" s="37">
        <f>SUMPRODUCT($H486:$I486,README!$K$6:$L$6)*G486</f>
        <v>16.61685358231956</v>
      </c>
      <c r="M486" s="6"/>
      <c r="N486" s="8"/>
      <c r="O486" s="28"/>
      <c r="P486" s="33"/>
    </row>
    <row r="487" spans="2:16">
      <c r="B487" s="10" t="s">
        <v>106</v>
      </c>
      <c r="C487" s="18" t="s">
        <v>182</v>
      </c>
      <c r="D487" s="18" t="s">
        <v>151</v>
      </c>
      <c r="E487" s="10" t="s">
        <v>49</v>
      </c>
      <c r="F487" s="56">
        <v>0.74441104223036858</v>
      </c>
      <c r="G487" s="56">
        <v>0.74441104223036869</v>
      </c>
      <c r="H487" s="54">
        <f>'Tranche-Outcome_Analysis (ICE1)'!H487</f>
        <v>0.89164190393862397</v>
      </c>
      <c r="I487" s="54">
        <f>'Tranche-Outcome_Analysis (ICE1)'!I487</f>
        <v>0.10835809606137603</v>
      </c>
      <c r="J487" s="37">
        <f>SUMPRODUCT($H487:$I487,README!$K$6:$L$6)*F487</f>
        <v>0.70486063470864424</v>
      </c>
      <c r="K487" s="37">
        <f>SUMPRODUCT($H487:$I487,README!$K$6:$L$6)*G487</f>
        <v>0.70486063470864435</v>
      </c>
      <c r="M487" s="6"/>
      <c r="N487" s="8"/>
      <c r="O487" s="28"/>
      <c r="P487" s="33"/>
    </row>
    <row r="488" spans="2:16">
      <c r="B488" s="10" t="s">
        <v>106</v>
      </c>
      <c r="C488" s="18" t="s">
        <v>182</v>
      </c>
      <c r="D488" s="18" t="s">
        <v>160</v>
      </c>
      <c r="E488" s="10" t="s">
        <v>49</v>
      </c>
      <c r="F488" s="56">
        <v>0.25619694747907629</v>
      </c>
      <c r="G488" s="56">
        <v>0.25619330225019221</v>
      </c>
      <c r="H488" s="54">
        <f>'Tranche-Outcome_Analysis (ICE1)'!H488</f>
        <v>0.89164190393862397</v>
      </c>
      <c r="I488" s="54">
        <f>'Tranche-Outcome_Analysis (ICE1)'!I488</f>
        <v>0.10835809606137603</v>
      </c>
      <c r="J488" s="37">
        <f>SUMPRODUCT($H488:$I488,README!$K$6:$L$6)*F488</f>
        <v>0.24258525568006672</v>
      </c>
      <c r="K488" s="37">
        <f>SUMPRODUCT($H488:$I488,README!$K$6:$L$6)*G488</f>
        <v>0.24258180412145311</v>
      </c>
      <c r="M488" s="6"/>
      <c r="N488" s="8"/>
    </row>
    <row r="489" spans="2:16">
      <c r="B489" s="10" t="s">
        <v>106</v>
      </c>
      <c r="C489" s="18" t="s">
        <v>182</v>
      </c>
      <c r="D489" s="18" t="s">
        <v>161</v>
      </c>
      <c r="E489" s="10" t="s">
        <v>49</v>
      </c>
      <c r="F489" s="56">
        <v>1.323385412546529</v>
      </c>
      <c r="G489" s="56">
        <v>1.323366583115585</v>
      </c>
      <c r="H489" s="54">
        <f>'Tranche-Outcome_Analysis (ICE1)'!H489</f>
        <v>0.89164190393862397</v>
      </c>
      <c r="I489" s="54">
        <f>'Tranche-Outcome_Analysis (ICE1)'!I489</f>
        <v>0.10835809606137603</v>
      </c>
      <c r="J489" s="37">
        <f>SUMPRODUCT($H489:$I489,README!$K$6:$L$6)*F489</f>
        <v>1.2530742142901188</v>
      </c>
      <c r="K489" s="37">
        <f>SUMPRODUCT($H489:$I489,README!$K$6:$L$6)*G489</f>
        <v>1.2530563852630174</v>
      </c>
      <c r="M489" s="6"/>
      <c r="N489" s="8"/>
      <c r="O489" s="28"/>
      <c r="P489" s="33"/>
    </row>
    <row r="490" spans="2:16">
      <c r="B490" s="10" t="s">
        <v>106</v>
      </c>
      <c r="C490" s="18" t="s">
        <v>182</v>
      </c>
      <c r="D490" s="18" t="s">
        <v>162</v>
      </c>
      <c r="E490" s="10" t="s">
        <v>49</v>
      </c>
      <c r="F490" s="56">
        <v>6.3899828822087543E-2</v>
      </c>
      <c r="G490" s="56">
        <v>6.3898919640678453E-2</v>
      </c>
      <c r="H490" s="54">
        <f>'Tranche-Outcome_Analysis (ICE1)'!H490</f>
        <v>0.89164190393862397</v>
      </c>
      <c r="I490" s="54">
        <f>'Tranche-Outcome_Analysis (ICE1)'!I490</f>
        <v>0.10835809606137603</v>
      </c>
      <c r="J490" s="37">
        <f>SUMPRODUCT($H490:$I490,README!$K$6:$L$6)*F490</f>
        <v>6.0504843891571305E-2</v>
      </c>
      <c r="K490" s="37">
        <f>SUMPRODUCT($H490:$I490,README!$K$6:$L$6)*G490</f>
        <v>6.0503983014785871E-2</v>
      </c>
      <c r="M490" s="6"/>
      <c r="N490" s="8"/>
      <c r="O490" s="28"/>
      <c r="P490" s="33"/>
    </row>
    <row r="491" spans="2:16">
      <c r="B491" s="10" t="s">
        <v>106</v>
      </c>
      <c r="C491" s="18" t="s">
        <v>183</v>
      </c>
      <c r="D491" s="18" t="s">
        <v>159</v>
      </c>
      <c r="E491" s="10" t="s">
        <v>49</v>
      </c>
      <c r="F491" s="56">
        <v>24.470238819820828</v>
      </c>
      <c r="G491" s="56">
        <v>24.470165834343899</v>
      </c>
      <c r="H491" s="54">
        <f>'Tranche-Outcome_Analysis (ICE1)'!H491</f>
        <v>0.91659823906307103</v>
      </c>
      <c r="I491" s="54">
        <f>'Tranche-Outcome_Analysis (ICE1)'!I491</f>
        <v>8.340176093692897E-2</v>
      </c>
      <c r="J491" s="37">
        <f>SUMPRODUCT($H491:$I491,README!$K$6:$L$6)*F491</f>
        <v>17.999502986248217</v>
      </c>
      <c r="K491" s="37">
        <f>SUMPRODUCT($H491:$I491,README!$K$6:$L$6)*G491</f>
        <v>17.999449300531474</v>
      </c>
      <c r="M491" s="6"/>
      <c r="N491" s="8"/>
      <c r="O491" s="28"/>
      <c r="P491" s="33"/>
    </row>
    <row r="492" spans="2:16">
      <c r="B492" s="10" t="s">
        <v>106</v>
      </c>
      <c r="C492" s="18" t="s">
        <v>183</v>
      </c>
      <c r="D492" s="18" t="s">
        <v>151</v>
      </c>
      <c r="E492" s="10" t="s">
        <v>49</v>
      </c>
      <c r="F492" s="56">
        <v>4.4416014552781764</v>
      </c>
      <c r="G492" s="56">
        <v>4.1794770402682158</v>
      </c>
      <c r="H492" s="54">
        <f>'Tranche-Outcome_Analysis (ICE1)'!H492</f>
        <v>0.91659823906307103</v>
      </c>
      <c r="I492" s="54">
        <f>'Tranche-Outcome_Analysis (ICE1)'!I492</f>
        <v>8.340176093692897E-2</v>
      </c>
      <c r="J492" s="37">
        <f>SUMPRODUCT($H492:$I492,README!$K$6:$L$6)*F492</f>
        <v>3.267095971014693</v>
      </c>
      <c r="K492" s="37">
        <f>SUMPRODUCT($H492:$I492,README!$K$6:$L$6)*G492</f>
        <v>3.0742858711427332</v>
      </c>
      <c r="M492" s="6"/>
      <c r="N492" s="8"/>
      <c r="O492" s="28"/>
      <c r="P492" s="33"/>
    </row>
    <row r="493" spans="2:16">
      <c r="B493" s="10" t="s">
        <v>106</v>
      </c>
      <c r="C493" s="18" t="s">
        <v>183</v>
      </c>
      <c r="D493" s="18" t="s">
        <v>160</v>
      </c>
      <c r="E493" s="10" t="s">
        <v>49</v>
      </c>
      <c r="F493" s="56">
        <v>9.6873471179021203E-2</v>
      </c>
      <c r="G493" s="56">
        <v>9.6873182242057904E-2</v>
      </c>
      <c r="H493" s="54">
        <f>'Tranche-Outcome_Analysis (ICE1)'!H493</f>
        <v>0.91659823906307103</v>
      </c>
      <c r="I493" s="54">
        <f>'Tranche-Outcome_Analysis (ICE1)'!I493</f>
        <v>8.340176093692897E-2</v>
      </c>
      <c r="J493" s="37">
        <f>SUMPRODUCT($H493:$I493,README!$K$6:$L$6)*F493</f>
        <v>7.1256939771370403E-2</v>
      </c>
      <c r="K493" s="37">
        <f>SUMPRODUCT($H493:$I493,README!$K$6:$L$6)*G493</f>
        <v>7.125672723884173E-2</v>
      </c>
      <c r="M493" s="6"/>
      <c r="N493" s="8"/>
    </row>
    <row r="494" spans="2:16">
      <c r="B494" s="10" t="s">
        <v>106</v>
      </c>
      <c r="C494" s="18" t="s">
        <v>183</v>
      </c>
      <c r="D494" s="18" t="s">
        <v>161</v>
      </c>
      <c r="E494" s="10" t="s">
        <v>49</v>
      </c>
      <c r="F494" s="56">
        <v>2.382273872578573</v>
      </c>
      <c r="G494" s="56">
        <v>2.3822667671556932</v>
      </c>
      <c r="H494" s="54">
        <f>'Tranche-Outcome_Analysis (ICE1)'!H494</f>
        <v>0.91659823906307103</v>
      </c>
      <c r="I494" s="54">
        <f>'Tranche-Outcome_Analysis (ICE1)'!I494</f>
        <v>8.340176093692897E-2</v>
      </c>
      <c r="J494" s="37">
        <f>SUMPRODUCT($H494:$I494,README!$K$6:$L$6)*F494</f>
        <v>1.752322320974107</v>
      </c>
      <c r="K494" s="37">
        <f>SUMPRODUCT($H494:$I494,README!$K$6:$L$6)*G494</f>
        <v>1.7523170944586943</v>
      </c>
      <c r="M494" s="6"/>
      <c r="N494" s="8"/>
      <c r="O494" s="28"/>
      <c r="P494" s="33"/>
    </row>
    <row r="495" spans="2:16">
      <c r="B495" s="10" t="s">
        <v>106</v>
      </c>
      <c r="C495" s="18" t="s">
        <v>183</v>
      </c>
      <c r="D495" s="18" t="s">
        <v>162</v>
      </c>
      <c r="E495" s="10" t="s">
        <v>49</v>
      </c>
      <c r="F495" s="56">
        <v>3.8749388471608477E-2</v>
      </c>
      <c r="G495" s="56">
        <v>3.8749272896823152E-2</v>
      </c>
      <c r="H495" s="54">
        <f>'Tranche-Outcome_Analysis (ICE1)'!H495</f>
        <v>0.91659823906307103</v>
      </c>
      <c r="I495" s="54">
        <f>'Tranche-Outcome_Analysis (ICE1)'!I495</f>
        <v>8.340176093692897E-2</v>
      </c>
      <c r="J495" s="37">
        <f>SUMPRODUCT($H495:$I495,README!$K$6:$L$6)*F495</f>
        <v>2.8502775908548158E-2</v>
      </c>
      <c r="K495" s="37">
        <f>SUMPRODUCT($H495:$I495,README!$K$6:$L$6)*G495</f>
        <v>2.8502690895536684E-2</v>
      </c>
      <c r="M495" s="6"/>
      <c r="N495" s="8"/>
      <c r="O495" s="28"/>
      <c r="P495" s="33"/>
    </row>
    <row r="496" spans="2:16">
      <c r="B496" s="10" t="s">
        <v>106</v>
      </c>
      <c r="C496" s="18" t="s">
        <v>184</v>
      </c>
      <c r="D496" s="18" t="s">
        <v>159</v>
      </c>
      <c r="E496" s="10" t="s">
        <v>49</v>
      </c>
      <c r="F496" s="56">
        <v>20.456703542835491</v>
      </c>
      <c r="G496" s="56">
        <v>20.4561436408313</v>
      </c>
      <c r="H496" s="54">
        <f>'Tranche-Outcome_Analysis (ICE1)'!H496</f>
        <v>0.89909382940978999</v>
      </c>
      <c r="I496" s="54">
        <f>'Tranche-Outcome_Analysis (ICE1)'!I496</f>
        <v>0.10090617059021001</v>
      </c>
      <c r="J496" s="37">
        <f>SUMPRODUCT($H496:$I496,README!$K$6:$L$6)*F496</f>
        <v>18.079131511876252</v>
      </c>
      <c r="K496" s="37">
        <f>SUMPRODUCT($H496:$I496,README!$K$6:$L$6)*G496</f>
        <v>18.078636684254278</v>
      </c>
      <c r="M496" s="6"/>
      <c r="N496" s="8"/>
      <c r="O496" s="28"/>
      <c r="P496" s="33"/>
    </row>
    <row r="497" spans="2:16">
      <c r="B497" s="10" t="s">
        <v>106</v>
      </c>
      <c r="C497" s="18" t="s">
        <v>184</v>
      </c>
      <c r="D497" s="18" t="s">
        <v>151</v>
      </c>
      <c r="E497" s="10" t="s">
        <v>49</v>
      </c>
      <c r="F497" s="56">
        <v>1.572496064197846</v>
      </c>
      <c r="G497" s="56">
        <v>1.572496064197846</v>
      </c>
      <c r="H497" s="54">
        <f>'Tranche-Outcome_Analysis (ICE1)'!H497</f>
        <v>0.89909382940978999</v>
      </c>
      <c r="I497" s="54">
        <f>'Tranche-Outcome_Analysis (ICE1)'!I497</f>
        <v>0.10090617059021001</v>
      </c>
      <c r="J497" s="37">
        <f>SUMPRODUCT($H497:$I497,README!$K$6:$L$6)*F497</f>
        <v>1.3897333500977198</v>
      </c>
      <c r="K497" s="37">
        <f>SUMPRODUCT($H497:$I497,README!$K$6:$L$6)*G497</f>
        <v>1.3897333500977198</v>
      </c>
      <c r="M497" s="6"/>
      <c r="N497" s="8"/>
      <c r="O497" s="28"/>
      <c r="P497" s="33"/>
    </row>
    <row r="498" spans="2:16">
      <c r="B498" s="10" t="s">
        <v>106</v>
      </c>
      <c r="C498" s="18" t="s">
        <v>184</v>
      </c>
      <c r="D498" s="18" t="s">
        <v>160</v>
      </c>
      <c r="E498" s="10" t="s">
        <v>49</v>
      </c>
      <c r="F498" s="56">
        <v>0.13258974518504471</v>
      </c>
      <c r="G498" s="56">
        <v>0.13258611619057309</v>
      </c>
      <c r="H498" s="54">
        <f>'Tranche-Outcome_Analysis (ICE1)'!H498</f>
        <v>0.89909382940978999</v>
      </c>
      <c r="I498" s="54">
        <f>'Tranche-Outcome_Analysis (ICE1)'!I498</f>
        <v>0.10090617059021001</v>
      </c>
      <c r="J498" s="37">
        <f>SUMPRODUCT($H498:$I498,README!$K$6:$L$6)*F498</f>
        <v>0.1171795560954941</v>
      </c>
      <c r="K498" s="37">
        <f>SUMPRODUCT($H498:$I498,README!$K$6:$L$6)*G498</f>
        <v>0.11717634887942574</v>
      </c>
      <c r="M498" s="6"/>
      <c r="N498" s="8"/>
    </row>
    <row r="499" spans="2:16">
      <c r="B499" s="10" t="s">
        <v>106</v>
      </c>
      <c r="C499" s="18" t="s">
        <v>184</v>
      </c>
      <c r="D499" s="18" t="s">
        <v>161</v>
      </c>
      <c r="E499" s="10" t="s">
        <v>49</v>
      </c>
      <c r="F499" s="56">
        <v>2.3856875345953772</v>
      </c>
      <c r="G499" s="56">
        <v>2.3856222380910199</v>
      </c>
      <c r="H499" s="54">
        <f>'Tranche-Outcome_Analysis (ICE1)'!H499</f>
        <v>0.89909382940978999</v>
      </c>
      <c r="I499" s="54">
        <f>'Tranche-Outcome_Analysis (ICE1)'!I499</f>
        <v>0.10090617059021001</v>
      </c>
      <c r="J499" s="37">
        <f>SUMPRODUCT($H499:$I499,README!$K$6:$L$6)*F499</f>
        <v>2.1084119733112807</v>
      </c>
      <c r="K499" s="37">
        <f>SUMPRODUCT($H499:$I499,README!$K$6:$L$6)*G499</f>
        <v>2.1083542658665273</v>
      </c>
      <c r="M499" s="6"/>
      <c r="N499" s="8"/>
      <c r="O499" s="28"/>
      <c r="P499" s="33"/>
    </row>
    <row r="500" spans="2:16">
      <c r="B500" s="10" t="s">
        <v>106</v>
      </c>
      <c r="C500" s="18" t="s">
        <v>184</v>
      </c>
      <c r="D500" s="18" t="s">
        <v>162</v>
      </c>
      <c r="E500" s="10" t="s">
        <v>49</v>
      </c>
      <c r="F500" s="56">
        <v>1.8941392169292082E-2</v>
      </c>
      <c r="G500" s="56">
        <v>1.8940873741510409E-2</v>
      </c>
      <c r="H500" s="54">
        <f>'Tranche-Outcome_Analysis (ICE1)'!H500</f>
        <v>0.89909382940978999</v>
      </c>
      <c r="I500" s="54">
        <f>'Tranche-Outcome_Analysis (ICE1)'!I500</f>
        <v>0.10090617059021001</v>
      </c>
      <c r="J500" s="37">
        <f>SUMPRODUCT($H500:$I500,README!$K$6:$L$6)*F500</f>
        <v>1.6739936585070569E-2</v>
      </c>
      <c r="K500" s="37">
        <f>SUMPRODUCT($H500:$I500,README!$K$6:$L$6)*G500</f>
        <v>1.6739478411346504E-2</v>
      </c>
      <c r="M500" s="6"/>
      <c r="N500" s="8"/>
      <c r="O500" s="28"/>
      <c r="P500" s="33"/>
    </row>
    <row r="501" spans="2:16">
      <c r="B501" s="10" t="s">
        <v>106</v>
      </c>
      <c r="C501" s="18" t="s">
        <v>185</v>
      </c>
      <c r="D501" s="18" t="s">
        <v>159</v>
      </c>
      <c r="E501" s="10" t="s">
        <v>49</v>
      </c>
      <c r="F501" s="56">
        <v>6.1058151923003567E-2</v>
      </c>
      <c r="G501" s="56">
        <v>6.1058151923003567E-2</v>
      </c>
      <c r="H501" s="54">
        <f>'Tranche-Outcome_Analysis (ICE1)'!H501</f>
        <v>0.95694121850991598</v>
      </c>
      <c r="I501" s="54">
        <f>'Tranche-Outcome_Analysis (ICE1)'!I501</f>
        <v>4.3058781490084019E-2</v>
      </c>
      <c r="J501" s="37">
        <f>SUMPRODUCT($H501:$I501,README!$K$6:$L$6)*F501</f>
        <v>2.4056097847366797E-2</v>
      </c>
      <c r="K501" s="37">
        <f>SUMPRODUCT($H501:$I501,README!$K$6:$L$6)*G501</f>
        <v>2.4056097847366797E-2</v>
      </c>
      <c r="M501" s="6"/>
      <c r="N501" s="8"/>
      <c r="O501" s="28"/>
      <c r="P501" s="33"/>
    </row>
    <row r="502" spans="2:16">
      <c r="F502" s="47">
        <f>SUM(F395:F501)</f>
        <v>635.37714947715438</v>
      </c>
      <c r="G502" s="47">
        <f>SUM(G395:G501)</f>
        <v>631.19945011972425</v>
      </c>
      <c r="H502" s="53"/>
      <c r="I502" s="53"/>
      <c r="J502" s="55">
        <f>SUM(J395:J501)</f>
        <v>617.68487744410606</v>
      </c>
      <c r="K502" s="55">
        <f>SUM(K395:K501)</f>
        <v>613.85798058070623</v>
      </c>
    </row>
    <row r="503" spans="2:16" ht="60">
      <c r="I503" s="30" t="s">
        <v>99</v>
      </c>
      <c r="J503" s="20">
        <f>J502/F502-1</f>
        <v>-2.7845307385711116E-2</v>
      </c>
      <c r="K503" s="20">
        <f>K502/G502-1</f>
        <v>-2.7473834991029733E-2</v>
      </c>
    </row>
  </sheetData>
  <autoFilter ref="B394:K503" xr:uid="{AE989838-18D7-4955-BFDA-F96FCFCAD803}"/>
  <conditionalFormatting sqref="H6:H55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51:H55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62:H11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07:H11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1:H200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209:H38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5:H50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6:I55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62:I11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3:I123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6:I126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30:I130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8:I128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32:I132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33:I133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5:I125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7:I127">
    <cfRule type="colorScale" priority="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4:I124">
    <cfRule type="colorScale" priority="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9:I129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31:I131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41:I200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209:I388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95:I50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6:I5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62:I11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141:I200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209:I38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95:I50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3:H133">
    <cfRule type="colorScale" priority="15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123:I133">
    <cfRule type="colorScale" priority="15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2:H13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122:I13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122:I13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B82C1-385C-458A-AC6D-042EF80F0F4A}">
  <dimension ref="B1:Q52"/>
  <sheetViews>
    <sheetView workbookViewId="0">
      <selection activeCell="L17" sqref="L17"/>
    </sheetView>
  </sheetViews>
  <sheetFormatPr defaultRowHeight="15"/>
  <cols>
    <col min="2" max="2" width="42.7109375" bestFit="1" customWidth="1"/>
    <col min="3" max="3" width="7.5703125" bestFit="1" customWidth="1"/>
    <col min="9" max="9" width="21.5703125" bestFit="1" customWidth="1"/>
    <col min="12" max="12" width="17" customWidth="1"/>
    <col min="16" max="16" width="37.5703125" customWidth="1"/>
  </cols>
  <sheetData>
    <row r="1" spans="2:17">
      <c r="B1" t="s">
        <v>188</v>
      </c>
      <c r="F1" t="s">
        <v>189</v>
      </c>
      <c r="I1" t="s">
        <v>189</v>
      </c>
      <c r="L1" t="s">
        <v>189</v>
      </c>
    </row>
    <row r="2" spans="2:17">
      <c r="B2" t="s">
        <v>190</v>
      </c>
      <c r="F2" t="s">
        <v>191</v>
      </c>
      <c r="I2" t="s">
        <v>192</v>
      </c>
      <c r="L2" t="s">
        <v>156</v>
      </c>
    </row>
    <row r="3" spans="2:17">
      <c r="B3" t="s">
        <v>48</v>
      </c>
      <c r="C3" s="28">
        <v>0.88463222416812604</v>
      </c>
      <c r="D3" t="b">
        <f>B3='Tranche-Outcome_Analysis (ICE1)'!C6</f>
        <v>1</v>
      </c>
      <c r="F3" t="s">
        <v>115</v>
      </c>
      <c r="G3" s="28">
        <v>0.95016148223695396</v>
      </c>
      <c r="I3" t="s">
        <v>122</v>
      </c>
      <c r="J3">
        <v>0.87600459242250195</v>
      </c>
      <c r="L3" t="s">
        <v>165</v>
      </c>
      <c r="M3" s="28">
        <v>0.89230140610124897</v>
      </c>
      <c r="P3" s="39"/>
      <c r="Q3" s="40"/>
    </row>
    <row r="4" spans="2:17">
      <c r="B4" t="s">
        <v>50</v>
      </c>
      <c r="C4" s="28">
        <v>0.89544527532290896</v>
      </c>
      <c r="D4" t="b">
        <f>B4='Tranche-Outcome_Analysis (ICE1)'!C7</f>
        <v>1</v>
      </c>
      <c r="F4" t="s">
        <v>118</v>
      </c>
      <c r="G4" s="28">
        <v>0</v>
      </c>
      <c r="I4" t="s">
        <v>126</v>
      </c>
      <c r="J4">
        <v>0.92385993485342</v>
      </c>
      <c r="L4" t="s">
        <v>166</v>
      </c>
      <c r="M4" s="28">
        <v>0.89162318352690295</v>
      </c>
      <c r="P4" s="39"/>
      <c r="Q4" s="40"/>
    </row>
    <row r="5" spans="2:17">
      <c r="B5" t="s">
        <v>51</v>
      </c>
      <c r="C5" s="28">
        <v>0.90607047108387595</v>
      </c>
      <c r="D5" t="b">
        <f>B5='Tranche-Outcome_Analysis (ICE1)'!C8</f>
        <v>1</v>
      </c>
      <c r="F5" t="s">
        <v>113</v>
      </c>
      <c r="G5" s="28">
        <v>0.89103542993248197</v>
      </c>
      <c r="I5" t="s">
        <v>127</v>
      </c>
      <c r="J5">
        <v>0.92597124502906003</v>
      </c>
      <c r="L5" t="s">
        <v>167</v>
      </c>
      <c r="M5" s="28">
        <v>0.87567859578274299</v>
      </c>
      <c r="P5" s="39"/>
      <c r="Q5" s="40"/>
    </row>
    <row r="6" spans="2:17">
      <c r="B6" t="s">
        <v>52</v>
      </c>
      <c r="C6" s="28">
        <v>0.90881493785440104</v>
      </c>
      <c r="D6" t="b">
        <f>B6='Tranche-Outcome_Analysis (ICE1)'!C9</f>
        <v>1</v>
      </c>
      <c r="F6" t="s">
        <v>116</v>
      </c>
      <c r="G6" s="28">
        <v>0.99990000000000001</v>
      </c>
      <c r="I6" t="s">
        <v>128</v>
      </c>
      <c r="J6">
        <v>0.91579796892864296</v>
      </c>
      <c r="L6" t="s">
        <v>168</v>
      </c>
      <c r="M6" s="28">
        <v>0.86609365895004498</v>
      </c>
      <c r="P6" s="39"/>
      <c r="Q6" s="40"/>
    </row>
    <row r="7" spans="2:17">
      <c r="B7" t="s">
        <v>53</v>
      </c>
      <c r="C7" s="28">
        <v>0.91125963055787595</v>
      </c>
      <c r="D7" t="b">
        <f>B7='Tranche-Outcome_Analysis (ICE1)'!C10</f>
        <v>1</v>
      </c>
      <c r="I7" t="s">
        <v>129</v>
      </c>
      <c r="J7">
        <v>0.93045653533458395</v>
      </c>
      <c r="L7" t="s">
        <v>169</v>
      </c>
      <c r="M7" s="28">
        <v>0.85415579937581199</v>
      </c>
      <c r="P7" s="39"/>
      <c r="Q7" s="40"/>
    </row>
    <row r="8" spans="2:17">
      <c r="B8" t="s">
        <v>54</v>
      </c>
      <c r="C8" s="28">
        <v>0.91810074111292495</v>
      </c>
      <c r="D8" t="b">
        <f>B8='Tranche-Outcome_Analysis (ICE1)'!C11</f>
        <v>1</v>
      </c>
      <c r="I8" t="s">
        <v>130</v>
      </c>
      <c r="J8">
        <v>0.93624643937391705</v>
      </c>
      <c r="L8" t="s">
        <v>170</v>
      </c>
      <c r="M8" s="28">
        <v>0.86608770288645998</v>
      </c>
      <c r="P8" s="39"/>
      <c r="Q8" s="40"/>
    </row>
    <row r="9" spans="2:17">
      <c r="B9" t="s">
        <v>55</v>
      </c>
      <c r="C9" s="28">
        <v>0.92765090681186102</v>
      </c>
      <c r="D9" t="b">
        <f>B9='Tranche-Outcome_Analysis (ICE1)'!C12</f>
        <v>1</v>
      </c>
      <c r="I9" t="s">
        <v>131</v>
      </c>
      <c r="J9">
        <v>0.92541694462975299</v>
      </c>
      <c r="L9" t="s">
        <v>171</v>
      </c>
      <c r="M9" s="28">
        <v>0.87099216657604805</v>
      </c>
      <c r="P9" s="39"/>
      <c r="Q9" s="40"/>
    </row>
    <row r="10" spans="2:17">
      <c r="B10" t="s">
        <v>56</v>
      </c>
      <c r="C10" s="28">
        <v>0.91524137817288098</v>
      </c>
      <c r="D10" t="b">
        <f>B10='Tranche-Outcome_Analysis (ICE1)'!C13</f>
        <v>1</v>
      </c>
      <c r="I10" t="s">
        <v>132</v>
      </c>
      <c r="J10">
        <v>0.92871068364959697</v>
      </c>
      <c r="L10" t="s">
        <v>172</v>
      </c>
      <c r="M10" s="28">
        <v>0.88908552347188297</v>
      </c>
      <c r="P10" s="39"/>
      <c r="Q10" s="40"/>
    </row>
    <row r="11" spans="2:17">
      <c r="B11" t="s">
        <v>57</v>
      </c>
      <c r="C11" s="28">
        <v>0.91822278152147396</v>
      </c>
      <c r="D11" t="b">
        <f>B11='Tranche-Outcome_Analysis (ICE1)'!C14</f>
        <v>1</v>
      </c>
      <c r="I11" t="s">
        <v>133</v>
      </c>
      <c r="J11">
        <v>0.91533763568479098</v>
      </c>
      <c r="L11" t="s">
        <v>173</v>
      </c>
      <c r="M11" s="28">
        <v>0.79467572925516805</v>
      </c>
      <c r="P11" s="39"/>
      <c r="Q11" s="40"/>
    </row>
    <row r="12" spans="2:17">
      <c r="B12" t="s">
        <v>58</v>
      </c>
      <c r="C12" s="28">
        <v>0.90675907326974203</v>
      </c>
      <c r="D12" t="b">
        <f>B12='Tranche-Outcome_Analysis (ICE1)'!C15</f>
        <v>1</v>
      </c>
      <c r="I12" t="s">
        <v>134</v>
      </c>
      <c r="J12">
        <v>0.89124172276899505</v>
      </c>
      <c r="L12" t="s">
        <v>174</v>
      </c>
      <c r="M12" s="28">
        <v>0.36585365853658502</v>
      </c>
      <c r="P12" s="39"/>
      <c r="Q12" s="40"/>
    </row>
    <row r="13" spans="2:17">
      <c r="B13" t="s">
        <v>59</v>
      </c>
      <c r="C13" s="28">
        <v>0.88463222416812604</v>
      </c>
      <c r="D13" t="b">
        <f>B13='Tranche-Outcome_Analysis (ICE1)'!C16</f>
        <v>1</v>
      </c>
      <c r="I13" t="s">
        <v>135</v>
      </c>
      <c r="J13">
        <v>0.86932972241029105</v>
      </c>
      <c r="L13" t="s">
        <v>175</v>
      </c>
      <c r="M13" s="28">
        <v>0.95339136742836395</v>
      </c>
      <c r="P13" s="39"/>
      <c r="Q13" s="40"/>
    </row>
    <row r="14" spans="2:17">
      <c r="B14" t="s">
        <v>60</v>
      </c>
      <c r="C14" s="28">
        <v>0.89544527532290896</v>
      </c>
      <c r="D14" t="b">
        <f>B14='Tranche-Outcome_Analysis (ICE1)'!C17</f>
        <v>1</v>
      </c>
      <c r="I14" t="s">
        <v>136</v>
      </c>
      <c r="J14">
        <v>0.90640949161529705</v>
      </c>
      <c r="L14" t="s">
        <v>176</v>
      </c>
      <c r="M14" s="28">
        <v>0.93260098771685396</v>
      </c>
      <c r="P14" s="39"/>
      <c r="Q14" s="40"/>
    </row>
    <row r="15" spans="2:17">
      <c r="B15" t="s">
        <v>61</v>
      </c>
      <c r="C15" s="28">
        <v>0.90607047108387595</v>
      </c>
      <c r="D15" t="b">
        <f>B15='Tranche-Outcome_Analysis (ICE1)'!C18</f>
        <v>1</v>
      </c>
      <c r="I15" t="s">
        <v>137</v>
      </c>
      <c r="J15">
        <v>0.92510715396368204</v>
      </c>
      <c r="L15" t="s">
        <v>177</v>
      </c>
      <c r="M15" s="28">
        <v>0.90303415813243404</v>
      </c>
      <c r="P15" s="39"/>
      <c r="Q15" s="40"/>
    </row>
    <row r="16" spans="2:17">
      <c r="B16" t="s">
        <v>62</v>
      </c>
      <c r="C16" s="28">
        <v>0.90881493785440104</v>
      </c>
      <c r="D16" t="b">
        <f>B16='Tranche-Outcome_Analysis (ICE1)'!C19</f>
        <v>1</v>
      </c>
      <c r="I16" t="s">
        <v>138</v>
      </c>
      <c r="J16">
        <v>0.91761272643154501</v>
      </c>
      <c r="L16" t="s">
        <v>178</v>
      </c>
      <c r="M16" s="28">
        <v>0.91335881805971597</v>
      </c>
      <c r="P16" s="39"/>
      <c r="Q16" s="40"/>
    </row>
    <row r="17" spans="2:17">
      <c r="B17" t="s">
        <v>63</v>
      </c>
      <c r="C17" s="28">
        <v>0.91125963055787595</v>
      </c>
      <c r="D17" t="b">
        <f>B17='Tranche-Outcome_Analysis (ICE1)'!C20</f>
        <v>1</v>
      </c>
      <c r="I17" t="s">
        <v>139</v>
      </c>
      <c r="J17">
        <v>0.92647455673952805</v>
      </c>
      <c r="L17" t="s">
        <v>179</v>
      </c>
      <c r="M17" s="28">
        <v>0.89842010603943301</v>
      </c>
      <c r="P17" s="39"/>
      <c r="Q17" s="40"/>
    </row>
    <row r="18" spans="2:17">
      <c r="B18" t="s">
        <v>64</v>
      </c>
      <c r="C18" s="28">
        <v>0.91810074111292495</v>
      </c>
      <c r="D18" t="b">
        <f>B18='Tranche-Outcome_Analysis (ICE1)'!C21</f>
        <v>1</v>
      </c>
      <c r="I18" t="s">
        <v>140</v>
      </c>
      <c r="J18">
        <v>0.92418850023555499</v>
      </c>
      <c r="L18" t="s">
        <v>180</v>
      </c>
      <c r="M18" s="28">
        <v>0.88619674341054999</v>
      </c>
      <c r="P18" s="39"/>
      <c r="Q18" s="40"/>
    </row>
    <row r="19" spans="2:17">
      <c r="B19" t="s">
        <v>65</v>
      </c>
      <c r="C19" s="28">
        <v>0.92765090681186102</v>
      </c>
      <c r="D19" t="b">
        <f>B19='Tranche-Outcome_Analysis (ICE1)'!C22</f>
        <v>1</v>
      </c>
      <c r="I19" t="s">
        <v>141</v>
      </c>
      <c r="J19">
        <v>0.92128811099187002</v>
      </c>
      <c r="L19" t="s">
        <v>181</v>
      </c>
      <c r="M19" s="28">
        <v>0.87228303362001502</v>
      </c>
      <c r="P19" s="39"/>
      <c r="Q19" s="40"/>
    </row>
    <row r="20" spans="2:17">
      <c r="B20" t="s">
        <v>66</v>
      </c>
      <c r="C20" s="28">
        <v>0.91524137817288098</v>
      </c>
      <c r="D20" t="b">
        <f>B20='Tranche-Outcome_Analysis (ICE1)'!C23</f>
        <v>1</v>
      </c>
      <c r="I20" t="s">
        <v>142</v>
      </c>
      <c r="J20">
        <v>0.91342940244849702</v>
      </c>
      <c r="L20" t="s">
        <v>182</v>
      </c>
      <c r="M20" s="28">
        <v>0.89164190393862397</v>
      </c>
      <c r="P20" s="39"/>
      <c r="Q20" s="40"/>
    </row>
    <row r="21" spans="2:17">
      <c r="B21" t="s">
        <v>67</v>
      </c>
      <c r="C21" s="28">
        <v>0.91822278152147396</v>
      </c>
      <c r="D21" t="b">
        <f>B21='Tranche-Outcome_Analysis (ICE1)'!C24</f>
        <v>1</v>
      </c>
      <c r="I21" t="s">
        <v>143</v>
      </c>
      <c r="J21">
        <v>0.90351165012252299</v>
      </c>
      <c r="L21" t="s">
        <v>183</v>
      </c>
      <c r="M21" s="28">
        <v>0.91659823906307103</v>
      </c>
      <c r="P21" s="39"/>
      <c r="Q21" s="40"/>
    </row>
    <row r="22" spans="2:17">
      <c r="B22" t="s">
        <v>68</v>
      </c>
      <c r="C22" s="28">
        <v>0.90675907326974203</v>
      </c>
      <c r="D22" t="b">
        <f>B22='Tranche-Outcome_Analysis (ICE1)'!C25</f>
        <v>1</v>
      </c>
      <c r="I22" t="s">
        <v>144</v>
      </c>
      <c r="J22">
        <v>0.79781699234398895</v>
      </c>
      <c r="L22" t="s">
        <v>184</v>
      </c>
      <c r="M22" s="28">
        <v>0.89909382940978999</v>
      </c>
      <c r="P22" s="39"/>
      <c r="Q22" s="40"/>
    </row>
    <row r="23" spans="2:17">
      <c r="B23" t="s">
        <v>69</v>
      </c>
      <c r="C23" s="33">
        <v>0.88463222416812604</v>
      </c>
      <c r="D23" t="b">
        <f>B23='Tranche-Outcome_Analysis (ICE1)'!C26</f>
        <v>1</v>
      </c>
      <c r="L23" t="s">
        <v>185</v>
      </c>
      <c r="M23" s="28">
        <v>0.95694121850991598</v>
      </c>
      <c r="P23" s="39"/>
      <c r="Q23" s="41"/>
    </row>
    <row r="24" spans="2:17">
      <c r="B24" t="s">
        <v>70</v>
      </c>
      <c r="C24" s="33">
        <v>0.89544527532290896</v>
      </c>
      <c r="D24" t="b">
        <f>B24='Tranche-Outcome_Analysis (ICE1)'!C27</f>
        <v>1</v>
      </c>
      <c r="L24" t="s">
        <v>158</v>
      </c>
      <c r="M24" s="28">
        <v>0.79844830494181096</v>
      </c>
      <c r="P24" s="39"/>
      <c r="Q24" s="41"/>
    </row>
    <row r="25" spans="2:17">
      <c r="B25" t="s">
        <v>71</v>
      </c>
      <c r="C25" s="33">
        <v>0.90607047108387595</v>
      </c>
      <c r="D25" t="b">
        <f>B25='Tranche-Outcome_Analysis (ICE1)'!C28</f>
        <v>1</v>
      </c>
      <c r="L25" t="s">
        <v>163</v>
      </c>
      <c r="M25" s="28">
        <v>0.82099278979478596</v>
      </c>
      <c r="P25" s="39"/>
      <c r="Q25" s="41"/>
    </row>
    <row r="26" spans="2:17">
      <c r="B26" t="s">
        <v>72</v>
      </c>
      <c r="C26" s="33">
        <v>0.90881493785440104</v>
      </c>
      <c r="D26" t="b">
        <f>B26='Tranche-Outcome_Analysis (ICE1)'!C29</f>
        <v>1</v>
      </c>
      <c r="L26" t="s">
        <v>164</v>
      </c>
      <c r="M26" s="28">
        <v>0.42682926829268197</v>
      </c>
      <c r="P26" s="39"/>
      <c r="Q26" s="41"/>
    </row>
    <row r="27" spans="2:17">
      <c r="B27" t="s">
        <v>73</v>
      </c>
      <c r="C27" s="33">
        <v>0.91125963055787595</v>
      </c>
      <c r="D27" t="b">
        <f>B27='Tranche-Outcome_Analysis (ICE1)'!C30</f>
        <v>1</v>
      </c>
      <c r="P27" s="39"/>
      <c r="Q27" s="41"/>
    </row>
    <row r="28" spans="2:17">
      <c r="B28" t="s">
        <v>74</v>
      </c>
      <c r="C28" s="33">
        <v>0.91810074111292495</v>
      </c>
      <c r="D28" t="b">
        <f>B28='Tranche-Outcome_Analysis (ICE1)'!C31</f>
        <v>1</v>
      </c>
      <c r="P28" s="39"/>
      <c r="Q28" s="41"/>
    </row>
    <row r="29" spans="2:17">
      <c r="B29" t="s">
        <v>75</v>
      </c>
      <c r="C29" s="33">
        <v>0.92765090681186102</v>
      </c>
      <c r="D29" t="b">
        <f>B29='Tranche-Outcome_Analysis (ICE1)'!C32</f>
        <v>1</v>
      </c>
      <c r="P29" s="39"/>
      <c r="Q29" s="41"/>
    </row>
    <row r="30" spans="2:17">
      <c r="B30" t="s">
        <v>76</v>
      </c>
      <c r="C30" s="33">
        <v>0.91524137817288098</v>
      </c>
      <c r="D30" t="b">
        <f>B30='Tranche-Outcome_Analysis (ICE1)'!C33</f>
        <v>1</v>
      </c>
      <c r="P30" s="39"/>
      <c r="Q30" s="41"/>
    </row>
    <row r="31" spans="2:17">
      <c r="B31" t="s">
        <v>77</v>
      </c>
      <c r="C31" s="33">
        <v>0.91822278152147396</v>
      </c>
      <c r="D31" t="b">
        <f>B31='Tranche-Outcome_Analysis (ICE1)'!C34</f>
        <v>1</v>
      </c>
      <c r="P31" s="39"/>
      <c r="Q31" s="41"/>
    </row>
    <row r="32" spans="2:17">
      <c r="B32" t="s">
        <v>78</v>
      </c>
      <c r="C32" s="33">
        <v>0.90675907326974203</v>
      </c>
      <c r="D32" t="b">
        <f>B32='Tranche-Outcome_Analysis (ICE1)'!C35</f>
        <v>1</v>
      </c>
      <c r="P32" s="39"/>
      <c r="Q32" s="41"/>
    </row>
    <row r="33" spans="2:17">
      <c r="B33" t="s">
        <v>79</v>
      </c>
      <c r="C33" s="33">
        <v>0.90961186592439758</v>
      </c>
      <c r="D33" t="b">
        <f>B33='Tranche-Outcome_Analysis (ICE1)'!C36</f>
        <v>1</v>
      </c>
      <c r="P33" s="39"/>
      <c r="Q33" s="41"/>
    </row>
    <row r="34" spans="2:17">
      <c r="B34" t="s">
        <v>80</v>
      </c>
      <c r="C34" s="33">
        <v>0.90961186592439758</v>
      </c>
      <c r="D34" t="b">
        <f>B34='Tranche-Outcome_Analysis (ICE1)'!C37</f>
        <v>1</v>
      </c>
      <c r="P34" s="39"/>
      <c r="Q34" s="41"/>
    </row>
    <row r="35" spans="2:17">
      <c r="B35" t="s">
        <v>81</v>
      </c>
      <c r="C35" s="33">
        <v>0.90961186592439758</v>
      </c>
      <c r="D35" t="b">
        <f>B35='Tranche-Outcome_Analysis (ICE1)'!C38</f>
        <v>1</v>
      </c>
      <c r="P35" s="39"/>
      <c r="Q35" s="41"/>
    </row>
    <row r="36" spans="2:17">
      <c r="B36" t="s">
        <v>82</v>
      </c>
      <c r="C36" s="33">
        <v>0.90961186592439758</v>
      </c>
      <c r="D36" t="b">
        <f>B36='Tranche-Outcome_Analysis (ICE1)'!C39</f>
        <v>1</v>
      </c>
      <c r="P36" s="39"/>
      <c r="Q36" s="41"/>
    </row>
    <row r="37" spans="2:17">
      <c r="B37" t="s">
        <v>83</v>
      </c>
      <c r="C37" s="33">
        <v>0.89515443468404643</v>
      </c>
      <c r="D37" t="b">
        <f>B37='Tranche-Outcome_Analysis (ICE1)'!C40</f>
        <v>1</v>
      </c>
      <c r="P37" s="39"/>
      <c r="Q37" s="41"/>
    </row>
    <row r="38" spans="2:17">
      <c r="B38" t="s">
        <v>84</v>
      </c>
      <c r="C38" s="28">
        <v>0.74285714285714199</v>
      </c>
      <c r="D38" t="b">
        <f>B38='Tranche-Outcome_Analysis (ICE1)'!C41</f>
        <v>1</v>
      </c>
      <c r="P38" s="39"/>
      <c r="Q38" s="40"/>
    </row>
    <row r="39" spans="2:17">
      <c r="B39" t="s">
        <v>85</v>
      </c>
      <c r="C39" s="28">
        <v>0.86619315884167802</v>
      </c>
      <c r="D39" t="b">
        <f>B39='Tranche-Outcome_Analysis (ICE1)'!C42</f>
        <v>1</v>
      </c>
      <c r="P39" s="39"/>
      <c r="Q39" s="40"/>
    </row>
    <row r="40" spans="2:17">
      <c r="B40" t="s">
        <v>86</v>
      </c>
      <c r="C40" s="28">
        <v>0.81512605042016795</v>
      </c>
      <c r="D40" t="b">
        <f>B40='Tranche-Outcome_Analysis (ICE1)'!C43</f>
        <v>1</v>
      </c>
      <c r="P40" s="39"/>
      <c r="Q40" s="40"/>
    </row>
    <row r="41" spans="2:17">
      <c r="B41" t="s">
        <v>87</v>
      </c>
      <c r="C41" s="28">
        <v>0.86714727085478804</v>
      </c>
      <c r="D41" t="b">
        <f>B41='Tranche-Outcome_Analysis (ICE1)'!C44</f>
        <v>1</v>
      </c>
      <c r="P41" s="39"/>
      <c r="Q41" s="40"/>
    </row>
    <row r="42" spans="2:17">
      <c r="B42" t="s">
        <v>88</v>
      </c>
      <c r="C42" s="28">
        <v>0.83802816901408395</v>
      </c>
      <c r="D42" t="b">
        <f>B42='Tranche-Outcome_Analysis (ICE1)'!C45</f>
        <v>1</v>
      </c>
      <c r="P42" s="39"/>
      <c r="Q42" s="40"/>
    </row>
    <row r="43" spans="2:17">
      <c r="B43" t="s">
        <v>89</v>
      </c>
      <c r="C43" s="28">
        <v>0.79531722054380605</v>
      </c>
      <c r="D43" t="b">
        <f>B43='Tranche-Outcome_Analysis (ICE1)'!C46</f>
        <v>1</v>
      </c>
      <c r="P43" s="39"/>
      <c r="Q43" s="40"/>
    </row>
    <row r="44" spans="2:17">
      <c r="B44" t="s">
        <v>90</v>
      </c>
      <c r="C44" s="28">
        <v>0.87982261640798198</v>
      </c>
      <c r="D44" t="b">
        <f>B44='Tranche-Outcome_Analysis (ICE1)'!C47</f>
        <v>1</v>
      </c>
      <c r="P44" s="39"/>
      <c r="Q44" s="40"/>
    </row>
    <row r="45" spans="2:17">
      <c r="B45" t="s">
        <v>91</v>
      </c>
      <c r="C45" s="28">
        <v>0.89011075327939604</v>
      </c>
      <c r="D45" t="b">
        <f>B45='Tranche-Outcome_Analysis (ICE1)'!C48</f>
        <v>1</v>
      </c>
      <c r="P45" s="39"/>
      <c r="Q45" s="40"/>
    </row>
    <row r="46" spans="2:17">
      <c r="B46" t="s">
        <v>92</v>
      </c>
      <c r="C46" s="28">
        <v>0.90405620716794899</v>
      </c>
      <c r="D46" t="b">
        <f>B46='Tranche-Outcome_Analysis (ICE1)'!C49</f>
        <v>1</v>
      </c>
      <c r="P46" s="39"/>
      <c r="Q46" s="40"/>
    </row>
    <row r="47" spans="2:17">
      <c r="B47" t="s">
        <v>93</v>
      </c>
      <c r="C47" s="28">
        <v>0.91095155874108202</v>
      </c>
      <c r="D47" t="b">
        <f>B47='Tranche-Outcome_Analysis (ICE1)'!C50</f>
        <v>1</v>
      </c>
      <c r="P47" s="39"/>
      <c r="Q47" s="40"/>
    </row>
    <row r="48" spans="2:17">
      <c r="B48" t="s">
        <v>94</v>
      </c>
      <c r="C48" s="28">
        <v>0.88113422885309445</v>
      </c>
      <c r="D48" t="b">
        <f>B48='Tranche-Outcome_Analysis (ICE1)'!C51</f>
        <v>1</v>
      </c>
      <c r="P48" s="39"/>
      <c r="Q48" s="40"/>
    </row>
    <row r="49" spans="2:17">
      <c r="B49" t="s">
        <v>95</v>
      </c>
      <c r="C49" s="28">
        <v>0.88113422885309445</v>
      </c>
      <c r="D49" t="b">
        <f>B49='Tranche-Outcome_Analysis (ICE1)'!C52</f>
        <v>1</v>
      </c>
      <c r="P49" s="39"/>
      <c r="Q49" s="40"/>
    </row>
    <row r="50" spans="2:17">
      <c r="B50" t="s">
        <v>96</v>
      </c>
      <c r="C50" s="33">
        <v>0.88327985558066646</v>
      </c>
      <c r="D50" t="b">
        <f>B50='Tranche-Outcome_Analysis (ICE1)'!C53</f>
        <v>1</v>
      </c>
      <c r="P50" s="39"/>
      <c r="Q50" s="41"/>
    </row>
    <row r="51" spans="2:17">
      <c r="B51" t="s">
        <v>97</v>
      </c>
      <c r="C51" s="33">
        <v>0.88327985558066646</v>
      </c>
      <c r="D51" t="b">
        <f>B51='Tranche-Outcome_Analysis (ICE1)'!C54</f>
        <v>1</v>
      </c>
      <c r="P51" s="39"/>
      <c r="Q51" s="41"/>
    </row>
    <row r="52" spans="2:17">
      <c r="B52" t="s">
        <v>98</v>
      </c>
      <c r="C52" s="33">
        <v>0.88741218867824878</v>
      </c>
      <c r="D52" t="b">
        <f>B52='Tranche-Outcome_Analysis (ICE1)'!C55</f>
        <v>1</v>
      </c>
      <c r="P52" s="39"/>
      <c r="Q52" s="41"/>
    </row>
  </sheetData>
  <sortState xmlns:xlrd2="http://schemas.microsoft.com/office/spreadsheetml/2017/richdata2" ref="P3:Q52">
    <sortCondition ref="P3:P52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539728992A12D439CA9822FC5EB3D0C" ma:contentTypeVersion="17" ma:contentTypeDescription="Create a new document." ma:contentTypeScope="" ma:versionID="a09739e2abdaecbb4b56bb44ef19535b">
  <xsd:schema xmlns:xsd="http://www.w3.org/2001/XMLSchema" xmlns:xs="http://www.w3.org/2001/XMLSchema" xmlns:p="http://schemas.microsoft.com/office/2006/metadata/properties" xmlns:ns2="e0cce852-5f9c-445c-9e4f-940f14a227d8" xmlns:ns3="978b82e6-668a-48b7-921e-d900dc474158" targetNamespace="http://schemas.microsoft.com/office/2006/metadata/properties" ma:root="true" ma:fieldsID="6b252453ca052b0218e3e7d88dbdb829" ns2:_="" ns3:_="">
    <xsd:import namespace="e0cce852-5f9c-445c-9e4f-940f14a227d8"/>
    <xsd:import namespace="978b82e6-668a-48b7-921e-d900dc474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ObjectDetectorVersions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cce852-5f9c-445c-9e4f-940f14a227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b06c99b3-cd83-43e5-b4c1-d62f316c1e3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b82e6-668a-48b7-921e-d900dc474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a0296066-7861-4770-8ab1-48a1d4628ec8}" ma:internalName="TaxCatchAll" ma:showField="CatchAllData" ma:web="978b82e6-668a-48b7-921e-d900dc474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8b82e6-668a-48b7-921e-d900dc474158" xsi:nil="true"/>
    <lcf76f155ced4ddcb4097134ff3c332f xmlns="e0cce852-5f9c-445c-9e4f-940f14a227d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041F3B1-9E63-4BB2-B7BC-B239170D2A6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E540128-486B-40E9-827E-EFCA0282DE1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0cce852-5f9c-445c-9e4f-940f14a227d8"/>
    <ds:schemaRef ds:uri="978b82e6-668a-48b7-921e-d900dc4741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0D447AB-120C-40DF-A30B-E366290689D2}">
  <ds:schemaRefs>
    <ds:schemaRef ds:uri="http://purl.org/dc/elements/1.1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978b82e6-668a-48b7-921e-d900dc474158"/>
    <ds:schemaRef ds:uri="e0cce852-5f9c-445c-9e4f-940f14a227d8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Metadata/LabelInfo.xml><?xml version="1.0" encoding="utf-8"?>
<clbl:labelList xmlns:clbl="http://schemas.microsoft.com/office/2020/mipLabelMetadata">
  <clbl:label id="{746d2a3f-4d51-44da-b226-f025675a294d}" enabled="1" method="Privileged" siteId="{44ae661a-ece6-41aa-bc96-7c2c85a08941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Tranche-Outcome_Analysis (ICE1)</vt:lpstr>
      <vt:lpstr>Tranche-Outcome_Analysis (ICE2)</vt:lpstr>
      <vt:lpstr>LookupResPercents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Oum, Yumi</dc:creator>
  <cp:keywords/>
  <dc:description/>
  <cp:lastModifiedBy>Chong, Yanping</cp:lastModifiedBy>
  <cp:revision/>
  <dcterms:created xsi:type="dcterms:W3CDTF">2021-10-31T08:29:19Z</dcterms:created>
  <dcterms:modified xsi:type="dcterms:W3CDTF">2025-07-02T15:37:03Z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0x0101004539728992A12D439CA9822FC5EB3D0C</vt:lpwstr>
  </property>
  <property fmtid="{D5CDD505-2E9C-101B-9397-08002B2CF9AE}" pid="3" name="pgeRecordCategory">
    <vt:lpwstr/>
  </property>
  <property fmtid="{D5CDD505-2E9C-101B-9397-08002B2CF9AE}" pid="4" name="MediaServiceImageTags">
    <vt:lpwstr/>
  </property>
  <property fmtid="{D5CDD505-2E9C-101B-9397-08002B2CF9AE}" pid="5" name="pgeInformationSecurityClassification">
    <vt:lpwstr>Confidential</vt:lpwstr>
  </property>
</Properties>
</file>