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pge.sharepoint.com/sites/WildfireMitigationPlan/Discovery/2022 WMP Discovery/OEIS/009/Final Sent/"/>
    </mc:Choice>
  </mc:AlternateContent>
  <xr:revisionPtr revIDLastSave="26" documentId="13_ncr:1_{A5D6D6BF-25AC-4F6C-AE8A-D6B91662B832}" xr6:coauthVersionLast="47" xr6:coauthVersionMax="47" xr10:uidLastSave="{6981D37C-046E-4A41-AC8C-E92FDD095DFA}"/>
  <bookViews>
    <workbookView xWindow="-120" yWindow="-120" windowWidth="24240" windowHeight="13140" xr2:uid="{030DFF65-DD37-421E-93FB-48AFE4C29146}"/>
  </bookViews>
  <sheets>
    <sheet name="Sheet1" sheetId="1" r:id="rId1"/>
  </sheets>
  <definedNames>
    <definedName name="_xlnm._FilterDatabase" localSheetId="0" hidden="1">Sheet1!$A$3:$G$37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7" i="1" l="1"/>
  <c r="B37" i="1"/>
  <c r="F37" i="1" l="1"/>
  <c r="F39" i="1" s="1"/>
</calcChain>
</file>

<file path=xl/sharedStrings.xml><?xml version="1.0" encoding="utf-8"?>
<sst xmlns="http://schemas.openxmlformats.org/spreadsheetml/2006/main" count="64" uniqueCount="58">
  <si>
    <t>PGE Initiative #</t>
  </si>
  <si>
    <t>7.3.3.1</t>
  </si>
  <si>
    <t>7.3.3.2-D</t>
  </si>
  <si>
    <t>7.3.3.2-T</t>
  </si>
  <si>
    <t>7.3.3.3</t>
  </si>
  <si>
    <t>7.3.3.4</t>
  </si>
  <si>
    <t>7.3.3.5</t>
  </si>
  <si>
    <t>7.3.3.6</t>
  </si>
  <si>
    <t>7.3.3.7</t>
  </si>
  <si>
    <t>7.3.3.8.1</t>
  </si>
  <si>
    <t>7.3.3.8.2</t>
  </si>
  <si>
    <t>7.3.3.8.3</t>
  </si>
  <si>
    <t>7.3.3.9.1</t>
  </si>
  <si>
    <t>7.3.3.9.2</t>
  </si>
  <si>
    <t>7.3.3.10</t>
  </si>
  <si>
    <t>7.3.3.11.1</t>
  </si>
  <si>
    <t>7.3.3.11.2</t>
  </si>
  <si>
    <t>7.3.3.11.3</t>
  </si>
  <si>
    <t>7.3.3.12.1</t>
  </si>
  <si>
    <t>7.3.3.12.2</t>
  </si>
  <si>
    <t>7.3.3.12.3</t>
  </si>
  <si>
    <t>7.3.3.12.4</t>
  </si>
  <si>
    <t>7.3.3.13</t>
  </si>
  <si>
    <t>7.3.3.14</t>
  </si>
  <si>
    <t>7.3.3.15</t>
  </si>
  <si>
    <t>7.3.3.16</t>
  </si>
  <si>
    <t>7.3.3.17.1</t>
  </si>
  <si>
    <t>7.3.3.17.2</t>
  </si>
  <si>
    <t>7.3.3.17.3</t>
  </si>
  <si>
    <t>7.3.3.17.4</t>
  </si>
  <si>
    <t>7.3.3.17.5</t>
  </si>
  <si>
    <t>7.3.3.17.6</t>
  </si>
  <si>
    <t>7.3.3.11.4</t>
  </si>
  <si>
    <t>7.3.3.12.5</t>
  </si>
  <si>
    <t>2022
Total</t>
  </si>
  <si>
    <t>2022 WMP</t>
  </si>
  <si>
    <t>7.3.3 Total</t>
  </si>
  <si>
    <t>Fixed Power Solutions - new for 2022 WMP</t>
  </si>
  <si>
    <t>Power Gen work - new for 2022 WMP</t>
  </si>
  <si>
    <t>Mainly driven by 1) MAT code realignment to include MAT codes 2BA, 2BF, and 2BP, in addition to the previously included MAT codes 2AA and 2AF, and 2) unit increase</t>
  </si>
  <si>
    <t>Mainly driven by 1) MAT code realignment to include MAT codes 2AC and 2AA, in addition to the previously include MAT codes 2AA, 2AB, and 2AF, 2) unit increase</t>
  </si>
  <si>
    <t>Mainly driven by 1) MAT code realignment to include MAT 07C, in addition to the previously include MAT codes 07D and GAD, 2) unit increase</t>
  </si>
  <si>
    <t>Mainly driven by forecasted unit and work increase in Non-Exempt Fuse program</t>
  </si>
  <si>
    <t>Mainly driven by increased unit/work volume</t>
  </si>
  <si>
    <t xml:space="preserve"> The change mainly due to (1) MAT code realignment to remove MAT codes 54A, 68B, 68C, and leave MAT code 2AA; and (2) the adjustment/removal of substation main work center MAT codes for substation transformers leaving the focus on distribution overhead transformer work.
</t>
  </si>
  <si>
    <t>Surge Arrestors - change mainly driven by  increased forecast due to deferred units that trickle into 2022.</t>
  </si>
  <si>
    <t>Mainly due to lower temporary generation rental after re-assessment of PSPS event needs (e.g., 2022 PSPS season do not expect need for substation temporary generation)</t>
  </si>
  <si>
    <t>2021 WMP pulled in forecast for entire MAT codes, while 2022 WMP pulled in forecast only for targeted transmission hardening work.</t>
  </si>
  <si>
    <t>($ thousands)</t>
  </si>
  <si>
    <t>Change</t>
  </si>
  <si>
    <t>check</t>
  </si>
  <si>
    <t>Updated mapping of MAT codes and forecast to align to the 2022 WMP narrative; removed MATs 64C and 65F</t>
  </si>
  <si>
    <t xml:space="preserve">Mainly driven by change in forecasted work and unit mix.  2021 WMP forecast assumed more Overhead Hardening miles versus Underground miles, while the 2022 WMP forecast has been updated to shift more work toward Underground work.  Underground costs per mile are higher than Overhead Hardening costs per mile. </t>
  </si>
  <si>
    <t>The Calistoga REFCL pilot demonstration was stalled due to the failure of the substation REFCL equipment. PG&amp;E plans to repair and rebuild the REFCL installation at Calistoga to complete additional pilot evaluation. No forecast/budget is set for this work at this time.</t>
  </si>
  <si>
    <t>Mainly due to inclusion of Line Elimination Incentive Program (LEIP) forecast in the 2022 WMP; which was not forecast/included in the 2021 WMP due to new evolving nature at the time.</t>
  </si>
  <si>
    <t>Comments - Items with more than $10M change, up or down</t>
  </si>
  <si>
    <t>2021 WMP (Revised)</t>
  </si>
  <si>
    <t xml:space="preserve"> The 2022 WMP included the full MAT code costs for Butte Rebuild, including management and other program related costs, while the 2021 WMP had only included direct costs of the construction of rebuild mileage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</si>
</sst>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3" formatCode="_(* #,##0.00_);_(* \(#,##0.00\);_(* &quot;-&quot;??_);_(@_)"/>
    <numFmt numFmtId="164" formatCode="_(* #,##0_);_(* \(#,##0\);_(* &quot;-&quot;??_);_(@_)"/>
  </numFmts>
  <fonts count="5" x14ac:knownFonts="1">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sz val="11"/>
      <color rgb="FFFF0000"/>
      <name val="Calibri"/>
      <family val="2"/>
      <scheme val="minor"/>
    </font>
  </fonts>
  <fills count="2">
    <fill>
      <patternFill patternType="none"/>
    </fill>
    <fill>
      <patternFill patternType="gray125"/>
    </fill>
  </fills>
  <borders count="3">
    <border>
      <left/>
      <right/>
      <top/>
      <bottom/>
      <diagonal/>
    </border>
    <border>
      <left/>
      <right/>
      <top/>
      <bottom style="medium">
        <color auto="1"/>
      </bottom>
      <diagonal/>
    </border>
    <border>
      <left/>
      <right/>
      <top/>
      <bottom style="thin">
        <color indexed="64"/>
      </bottom>
      <diagonal/>
    </border>
  </borders>
  <cellStyleXfs count="2">
    <xf numFmtId="0" fontId="0" fillId="0" borderId="0"/>
    <xf numFmtId="43" fontId="3" fillId="0" borderId="0" applyFont="0" applyFill="0" applyBorder="0" applyAlignment="0" applyProtection="0"/>
  </cellStyleXfs>
  <cellXfs count="16">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0" fillId="0" borderId="0" xfId="0" applyAlignment="1">
      <alignment vertical="center"/>
    </xf>
    <xf numFmtId="6" fontId="0" fillId="0" borderId="0" xfId="0" applyNumberFormat="1" applyAlignment="1">
      <alignment horizontal="center" vertical="center"/>
    </xf>
    <xf numFmtId="0" fontId="0" fillId="0" borderId="0" xfId="0" applyAlignment="1">
      <alignment vertical="center" wrapText="1"/>
    </xf>
    <xf numFmtId="0" fontId="2" fillId="0" borderId="0" xfId="0" applyFont="1" applyAlignment="1">
      <alignment vertical="center"/>
    </xf>
    <xf numFmtId="6" fontId="1" fillId="0" borderId="0" xfId="0" applyNumberFormat="1" applyFont="1" applyAlignment="1">
      <alignment vertical="center"/>
    </xf>
    <xf numFmtId="6" fontId="0" fillId="0" borderId="2" xfId="0" applyNumberFormat="1" applyBorder="1" applyAlignment="1">
      <alignment horizontal="center" vertical="center"/>
    </xf>
    <xf numFmtId="6" fontId="0" fillId="0" borderId="0" xfId="0" applyNumberFormat="1" applyFill="1" applyAlignment="1">
      <alignment horizontal="center" vertical="center"/>
    </xf>
    <xf numFmtId="164" fontId="4" fillId="0" borderId="0" xfId="1" applyNumberFormat="1" applyFont="1" applyAlignment="1">
      <alignment vertical="center"/>
    </xf>
    <xf numFmtId="0" fontId="4" fillId="0" borderId="0" xfId="0" applyFont="1" applyAlignment="1">
      <alignment vertical="center"/>
    </xf>
    <xf numFmtId="0" fontId="1" fillId="0" borderId="0"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920B6-3C30-4642-9F3D-6085063A900C}">
  <dimension ref="A1:G39"/>
  <sheetViews>
    <sheetView tabSelected="1" topLeftCell="A25" zoomScale="90" zoomScaleNormal="90" workbookViewId="0">
      <selection activeCell="F29" activeCellId="1" sqref="F34 F29"/>
    </sheetView>
  </sheetViews>
  <sheetFormatPr defaultRowHeight="15" x14ac:dyDescent="0.25"/>
  <cols>
    <col min="1" max="1" width="16.140625" style="6" customWidth="1"/>
    <col min="2" max="2" width="13.140625" style="6" customWidth="1"/>
    <col min="3" max="3" width="2.85546875" style="6" customWidth="1"/>
    <col min="4" max="4" width="13.140625" style="6" customWidth="1"/>
    <col min="5" max="5" width="2.85546875" style="6" customWidth="1"/>
    <col min="6" max="6" width="12.140625" style="6" customWidth="1"/>
    <col min="7" max="7" width="75.5703125" style="6" customWidth="1"/>
    <col min="8" max="16384" width="9.140625" style="6"/>
  </cols>
  <sheetData>
    <row r="1" spans="1:7" s="1" customFormat="1" x14ac:dyDescent="0.25">
      <c r="B1" s="1" t="s">
        <v>48</v>
      </c>
      <c r="D1" s="1" t="s">
        <v>48</v>
      </c>
      <c r="F1" s="1" t="s">
        <v>48</v>
      </c>
    </row>
    <row r="2" spans="1:7" s="2" customFormat="1" ht="60" customHeight="1" x14ac:dyDescent="0.25">
      <c r="B2" s="2" t="s">
        <v>35</v>
      </c>
      <c r="D2" s="3" t="s">
        <v>56</v>
      </c>
      <c r="F2" s="3" t="s">
        <v>49</v>
      </c>
    </row>
    <row r="3" spans="1:7" ht="30.75" thickBot="1" x14ac:dyDescent="0.3">
      <c r="A3" s="1" t="s">
        <v>0</v>
      </c>
      <c r="B3" s="4" t="s">
        <v>34</v>
      </c>
      <c r="C3" s="5"/>
      <c r="D3" s="4" t="s">
        <v>34</v>
      </c>
      <c r="E3" s="5"/>
      <c r="F3" s="4" t="s">
        <v>34</v>
      </c>
      <c r="G3" s="15" t="s">
        <v>55</v>
      </c>
    </row>
    <row r="4" spans="1:7" x14ac:dyDescent="0.25">
      <c r="A4" s="6" t="s">
        <v>1</v>
      </c>
      <c r="B4" s="7">
        <v>12918.472047855466</v>
      </c>
      <c r="C4" s="7"/>
      <c r="D4" s="7">
        <v>7873.3894738132776</v>
      </c>
      <c r="E4" s="7"/>
      <c r="F4" s="7">
        <v>5045.0825740421888</v>
      </c>
    </row>
    <row r="5" spans="1:7" x14ac:dyDescent="0.25">
      <c r="A5" s="6" t="s">
        <v>2</v>
      </c>
      <c r="B5" s="7">
        <v>2585.9803424000006</v>
      </c>
      <c r="C5" s="7"/>
      <c r="D5" s="7">
        <v>3182.3764208938092</v>
      </c>
      <c r="E5" s="7"/>
      <c r="F5" s="7">
        <v>-596.39607849380832</v>
      </c>
    </row>
    <row r="6" spans="1:7" ht="30" x14ac:dyDescent="0.25">
      <c r="A6" s="9" t="s">
        <v>3</v>
      </c>
      <c r="B6" s="7">
        <v>2444.5316005822638</v>
      </c>
      <c r="C6" s="7"/>
      <c r="D6" s="7">
        <v>34865.818780022593</v>
      </c>
      <c r="E6" s="7"/>
      <c r="F6" s="7">
        <v>-32421.287179440329</v>
      </c>
      <c r="G6" s="8" t="s">
        <v>51</v>
      </c>
    </row>
    <row r="7" spans="1:7" x14ac:dyDescent="0.25">
      <c r="A7" s="6" t="s">
        <v>4</v>
      </c>
      <c r="B7" s="7">
        <v>0</v>
      </c>
      <c r="C7" s="7"/>
      <c r="D7" s="7">
        <v>0</v>
      </c>
      <c r="E7" s="7"/>
      <c r="F7" s="7">
        <v>0</v>
      </c>
    </row>
    <row r="8" spans="1:7" ht="45" x14ac:dyDescent="0.25">
      <c r="A8" s="6" t="s">
        <v>5</v>
      </c>
      <c r="B8" s="7">
        <v>53399.615184670976</v>
      </c>
      <c r="C8" s="7"/>
      <c r="D8" s="7">
        <v>16554.230622117237</v>
      </c>
      <c r="E8" s="7"/>
      <c r="F8" s="7">
        <v>36845.384562553736</v>
      </c>
      <c r="G8" s="8" t="s">
        <v>39</v>
      </c>
    </row>
    <row r="9" spans="1:7" ht="30" x14ac:dyDescent="0.25">
      <c r="A9" s="6" t="s">
        <v>6</v>
      </c>
      <c r="B9" s="7">
        <v>74355.330475458992</v>
      </c>
      <c r="C9" s="7"/>
      <c r="D9" s="7">
        <v>48121.602553725148</v>
      </c>
      <c r="E9" s="7"/>
      <c r="F9" s="7">
        <v>26233.727921733844</v>
      </c>
      <c r="G9" s="8" t="s">
        <v>40</v>
      </c>
    </row>
    <row r="10" spans="1:7" ht="30" x14ac:dyDescent="0.25">
      <c r="A10" s="6" t="s">
        <v>7</v>
      </c>
      <c r="B10" s="7">
        <v>422630.20710705896</v>
      </c>
      <c r="C10" s="7"/>
      <c r="D10" s="7">
        <v>359795.32211116032</v>
      </c>
      <c r="E10" s="7"/>
      <c r="F10" s="7">
        <v>62834.884995898617</v>
      </c>
      <c r="G10" s="8" t="s">
        <v>41</v>
      </c>
    </row>
    <row r="11" spans="1:7" x14ac:dyDescent="0.25">
      <c r="A11" s="6" t="s">
        <v>8</v>
      </c>
      <c r="B11" s="7">
        <v>35000</v>
      </c>
      <c r="C11" s="7"/>
      <c r="D11" s="7">
        <v>15433.472551640001</v>
      </c>
      <c r="E11" s="7"/>
      <c r="F11" s="7">
        <v>19566.527448360001</v>
      </c>
      <c r="G11" s="8" t="s">
        <v>42</v>
      </c>
    </row>
    <row r="12" spans="1:7" x14ac:dyDescent="0.25">
      <c r="A12" s="6" t="s">
        <v>9</v>
      </c>
      <c r="B12" s="7">
        <v>10452.198872550001</v>
      </c>
      <c r="C12" s="7"/>
      <c r="D12" s="7">
        <v>17623.06158960866</v>
      </c>
      <c r="E12" s="7"/>
      <c r="F12" s="7">
        <v>-7170.8627170586587</v>
      </c>
    </row>
    <row r="13" spans="1:7" x14ac:dyDescent="0.25">
      <c r="A13" s="6" t="s">
        <v>10</v>
      </c>
      <c r="B13" s="7">
        <v>54247.760800000011</v>
      </c>
      <c r="C13" s="7"/>
      <c r="D13" s="7">
        <v>48155.641999999993</v>
      </c>
      <c r="E13" s="7"/>
      <c r="F13" s="7">
        <v>6092.1188000000184</v>
      </c>
    </row>
    <row r="14" spans="1:7" x14ac:dyDescent="0.25">
      <c r="A14" s="6" t="s">
        <v>11</v>
      </c>
      <c r="B14" s="7">
        <v>10452.198872550001</v>
      </c>
      <c r="C14" s="7"/>
      <c r="D14" s="7">
        <v>3356.7736361159386</v>
      </c>
      <c r="E14" s="7"/>
      <c r="F14" s="7">
        <v>7095.4252364340628</v>
      </c>
    </row>
    <row r="15" spans="1:7" x14ac:dyDescent="0.25">
      <c r="A15" s="6" t="s">
        <v>12</v>
      </c>
      <c r="B15" s="7">
        <v>15598.724261776</v>
      </c>
      <c r="C15" s="7"/>
      <c r="D15" s="7">
        <v>15696.106223488669</v>
      </c>
      <c r="E15" s="7"/>
      <c r="F15" s="7">
        <v>-97.381961712668527</v>
      </c>
    </row>
    <row r="16" spans="1:7" x14ac:dyDescent="0.25">
      <c r="A16" s="6" t="s">
        <v>13</v>
      </c>
      <c r="B16" s="7">
        <v>4399.9999999999991</v>
      </c>
      <c r="C16" s="7"/>
      <c r="D16" s="7">
        <v>2772.5252519999999</v>
      </c>
      <c r="E16" s="7"/>
      <c r="F16" s="7">
        <v>1627.4747479999992</v>
      </c>
    </row>
    <row r="17" spans="1:7" x14ac:dyDescent="0.25">
      <c r="A17" s="6" t="s">
        <v>14</v>
      </c>
      <c r="B17" s="7">
        <v>17731.523648442315</v>
      </c>
      <c r="C17" s="7"/>
      <c r="D17" s="7">
        <v>618.7650941433634</v>
      </c>
      <c r="E17" s="7"/>
      <c r="F17" s="7">
        <v>17112.758554298951</v>
      </c>
      <c r="G17" s="8" t="s">
        <v>43</v>
      </c>
    </row>
    <row r="18" spans="1:7" ht="45" x14ac:dyDescent="0.25">
      <c r="A18" s="6" t="s">
        <v>15</v>
      </c>
      <c r="B18" s="7">
        <v>136014.48935877802</v>
      </c>
      <c r="C18" s="7"/>
      <c r="D18" s="7">
        <v>180643.27893333844</v>
      </c>
      <c r="E18" s="7"/>
      <c r="F18" s="7">
        <v>-44628.789574560426</v>
      </c>
      <c r="G18" s="8" t="s">
        <v>46</v>
      </c>
    </row>
    <row r="19" spans="1:7" x14ac:dyDescent="0.25">
      <c r="A19" s="6" t="s">
        <v>16</v>
      </c>
      <c r="B19" s="7">
        <v>681</v>
      </c>
      <c r="C19" s="7"/>
      <c r="D19" s="7">
        <v>0</v>
      </c>
      <c r="E19" s="7"/>
      <c r="F19" s="7">
        <v>681</v>
      </c>
    </row>
    <row r="20" spans="1:7" x14ac:dyDescent="0.25">
      <c r="A20" s="6" t="s">
        <v>17</v>
      </c>
      <c r="B20" s="7">
        <v>18000</v>
      </c>
      <c r="C20" s="7"/>
      <c r="D20" s="7">
        <v>22302.163000000004</v>
      </c>
      <c r="E20" s="7"/>
      <c r="F20" s="7">
        <v>-4302.1630000000032</v>
      </c>
    </row>
    <row r="21" spans="1:7" x14ac:dyDescent="0.25">
      <c r="A21" s="6" t="s">
        <v>18</v>
      </c>
      <c r="B21" s="7">
        <v>976.91134748910019</v>
      </c>
      <c r="C21" s="7"/>
      <c r="D21" s="7">
        <v>10216.217784788694</v>
      </c>
      <c r="E21" s="7"/>
      <c r="F21" s="7">
        <v>-9239.3064372995941</v>
      </c>
    </row>
    <row r="22" spans="1:7" x14ac:dyDescent="0.25">
      <c r="A22" s="6" t="s">
        <v>19</v>
      </c>
      <c r="B22" s="7">
        <v>504.14282653846152</v>
      </c>
      <c r="C22" s="7"/>
      <c r="D22" s="7">
        <v>5086.7830222011398</v>
      </c>
      <c r="E22" s="7"/>
      <c r="F22" s="7">
        <v>-4582.6401956626787</v>
      </c>
    </row>
    <row r="23" spans="1:7" x14ac:dyDescent="0.25">
      <c r="A23" s="6" t="s">
        <v>20</v>
      </c>
      <c r="B23" s="7">
        <v>540030.18819204217</v>
      </c>
      <c r="C23" s="7"/>
      <c r="D23" s="7">
        <v>390444.78725477384</v>
      </c>
      <c r="E23" s="7"/>
      <c r="F23" s="7">
        <v>149585.40093726834</v>
      </c>
      <c r="G23" s="8" t="s">
        <v>43</v>
      </c>
    </row>
    <row r="24" spans="1:7" x14ac:dyDescent="0.25">
      <c r="A24" s="6" t="s">
        <v>21</v>
      </c>
      <c r="B24" s="7">
        <v>290245.26945594279</v>
      </c>
      <c r="C24" s="7"/>
      <c r="D24" s="7">
        <v>297273.1319545529</v>
      </c>
      <c r="E24" s="7"/>
      <c r="F24" s="7">
        <v>-7027.8624986101277</v>
      </c>
    </row>
    <row r="25" spans="1:7" x14ac:dyDescent="0.25">
      <c r="A25" s="6" t="s">
        <v>22</v>
      </c>
      <c r="B25" s="7">
        <v>9390.6509999999998</v>
      </c>
      <c r="C25" s="7"/>
      <c r="D25" s="7">
        <v>8209</v>
      </c>
      <c r="E25" s="7"/>
      <c r="F25" s="7">
        <v>1181.6509999999998</v>
      </c>
    </row>
    <row r="26" spans="1:7" ht="75" x14ac:dyDescent="0.25">
      <c r="A26" s="6" t="s">
        <v>23</v>
      </c>
      <c r="B26" s="7">
        <v>23820.260029680609</v>
      </c>
      <c r="C26" s="7"/>
      <c r="D26" s="7">
        <v>94841.810947071586</v>
      </c>
      <c r="E26" s="7"/>
      <c r="F26" s="7">
        <v>-71021.550917390967</v>
      </c>
      <c r="G26" s="8" t="s">
        <v>44</v>
      </c>
    </row>
    <row r="27" spans="1:7" x14ac:dyDescent="0.25">
      <c r="A27" s="6" t="s">
        <v>24</v>
      </c>
      <c r="B27" s="7">
        <v>205242.23249999998</v>
      </c>
      <c r="C27" s="7"/>
      <c r="D27" s="7">
        <v>115146.99999999999</v>
      </c>
      <c r="E27" s="7"/>
      <c r="F27" s="7">
        <v>90095.232500000013</v>
      </c>
      <c r="G27" s="8" t="s">
        <v>43</v>
      </c>
    </row>
    <row r="28" spans="1:7" x14ac:dyDescent="0.25">
      <c r="A28" s="6" t="s">
        <v>25</v>
      </c>
      <c r="B28" s="7">
        <v>0</v>
      </c>
      <c r="C28" s="7"/>
      <c r="D28" s="7">
        <v>0</v>
      </c>
      <c r="E28" s="7"/>
      <c r="F28" s="7">
        <v>0</v>
      </c>
    </row>
    <row r="29" spans="1:7" ht="75" x14ac:dyDescent="0.25">
      <c r="A29" s="6" t="s">
        <v>26</v>
      </c>
      <c r="B29" s="12">
        <v>977250</v>
      </c>
      <c r="C29" s="12"/>
      <c r="D29" s="12">
        <v>872319.99999999988</v>
      </c>
      <c r="E29" s="12"/>
      <c r="F29" s="12">
        <v>104930.00000000012</v>
      </c>
      <c r="G29" s="8" t="s">
        <v>52</v>
      </c>
    </row>
    <row r="30" spans="1:7" ht="30" x14ac:dyDescent="0.25">
      <c r="A30" s="6" t="s">
        <v>27</v>
      </c>
      <c r="B30" s="12">
        <v>19050.875950000001</v>
      </c>
      <c r="C30" s="12"/>
      <c r="D30" s="12">
        <v>276057.47169224219</v>
      </c>
      <c r="E30" s="12"/>
      <c r="F30" s="12">
        <v>-257006.59574224218</v>
      </c>
      <c r="G30" s="8" t="s">
        <v>47</v>
      </c>
    </row>
    <row r="31" spans="1:7" ht="30" x14ac:dyDescent="0.25">
      <c r="A31" s="6" t="s">
        <v>28</v>
      </c>
      <c r="B31" s="7">
        <v>33172.115782385008</v>
      </c>
      <c r="C31" s="7"/>
      <c r="D31" s="7">
        <v>16853.5704475524</v>
      </c>
      <c r="E31" s="7"/>
      <c r="F31" s="7">
        <v>16318.545334832608</v>
      </c>
      <c r="G31" s="8" t="s">
        <v>45</v>
      </c>
    </row>
    <row r="32" spans="1:7" ht="60" x14ac:dyDescent="0.25">
      <c r="A32" s="6" t="s">
        <v>29</v>
      </c>
      <c r="B32" s="7">
        <v>0</v>
      </c>
      <c r="C32" s="7"/>
      <c r="D32" s="7">
        <v>16924.991999999998</v>
      </c>
      <c r="E32" s="7"/>
      <c r="F32" s="7">
        <v>-16924.991999999998</v>
      </c>
      <c r="G32" s="8" t="s">
        <v>53</v>
      </c>
    </row>
    <row r="33" spans="1:7" ht="45" x14ac:dyDescent="0.25">
      <c r="A33" s="6" t="s">
        <v>30</v>
      </c>
      <c r="B33" s="7">
        <v>14824.2289</v>
      </c>
      <c r="C33" s="7"/>
      <c r="D33" s="7">
        <v>1422.6458791350638</v>
      </c>
      <c r="E33" s="7"/>
      <c r="F33" s="7">
        <v>13401.583020864937</v>
      </c>
      <c r="G33" s="8" t="s">
        <v>54</v>
      </c>
    </row>
    <row r="34" spans="1:7" ht="45" x14ac:dyDescent="0.25">
      <c r="A34" s="6" t="s">
        <v>31</v>
      </c>
      <c r="B34" s="7">
        <v>138750</v>
      </c>
      <c r="C34" s="7"/>
      <c r="D34" s="7">
        <v>55429.466400000005</v>
      </c>
      <c r="E34" s="7"/>
      <c r="F34" s="7">
        <v>83320.533599999995</v>
      </c>
      <c r="G34" s="8" t="s">
        <v>57</v>
      </c>
    </row>
    <row r="35" spans="1:7" ht="24" customHeight="1" x14ac:dyDescent="0.25">
      <c r="A35" s="6" t="s">
        <v>32</v>
      </c>
      <c r="B35" s="7">
        <v>7800</v>
      </c>
      <c r="C35" s="7"/>
      <c r="D35" s="7">
        <v>0</v>
      </c>
      <c r="E35" s="7"/>
      <c r="F35" s="7">
        <v>7800</v>
      </c>
      <c r="G35" s="8" t="s">
        <v>37</v>
      </c>
    </row>
    <row r="36" spans="1:7" ht="24" customHeight="1" x14ac:dyDescent="0.25">
      <c r="A36" s="6" t="s">
        <v>33</v>
      </c>
      <c r="B36" s="11">
        <v>2839.3903333333328</v>
      </c>
      <c r="C36" s="7"/>
      <c r="D36" s="11">
        <v>0</v>
      </c>
      <c r="E36" s="7"/>
      <c r="F36" s="11">
        <v>2839.3903333333328</v>
      </c>
      <c r="G36" s="8" t="s">
        <v>38</v>
      </c>
    </row>
    <row r="37" spans="1:7" s="1" customFormat="1" x14ac:dyDescent="0.25">
      <c r="A37" s="1" t="s">
        <v>36</v>
      </c>
      <c r="B37" s="10">
        <f>SUM(B4:B36)</f>
        <v>3134808.2988895345</v>
      </c>
      <c r="D37" s="10">
        <f t="shared" ref="D37" si="0">SUM(D4:D36)</f>
        <v>2937221.405624385</v>
      </c>
      <c r="F37" s="10">
        <f t="shared" ref="F37" si="1">SUM(F4:F36)</f>
        <v>197586.89326514932</v>
      </c>
    </row>
    <row r="39" spans="1:7" x14ac:dyDescent="0.25">
      <c r="D39" s="14" t="s">
        <v>50</v>
      </c>
      <c r="F39" s="13">
        <f>B37-D37-F37</f>
        <v>2.3283064365386963E-10</v>
      </c>
    </row>
  </sheetData>
  <autoFilter ref="A3:G37" xr:uid="{384920B6-3C30-4642-9F3D-6085063A900C}"/>
  <pageMargins left="0.7" right="0.7" top="0.75" bottom="0.75" header="0.3" footer="0.3"/>
  <pageSetup orientation="portrait" r:id="rId1"/>
  <headerFooter>
    <oddHeader>&amp;RWMP-Discovery2022_DR_OEIS_009-Q02Atch01</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3" ma:contentTypeDescription="Create a new document." ma:contentTypeScope="" ma:versionID="05c87295d00aa7eb301d488c90ef74ee">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d5767d6c71412ce046ea4f304021c8c1"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D0C0D6-9123-42A6-9649-21F48DA44942}">
  <ds:schemaRefs>
    <ds:schemaRef ds:uri="http://purl.org/dc/terms/"/>
    <ds:schemaRef ds:uri="978b82e6-668a-48b7-921e-d900dc474158"/>
    <ds:schemaRef ds:uri="http://schemas.microsoft.com/office/2006/documentManagement/types"/>
    <ds:schemaRef ds:uri="http://schemas.microsoft.com/office/infopath/2007/PartnerControls"/>
    <ds:schemaRef ds:uri="e0cce852-5f9c-445c-9e4f-940f14a227d8"/>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DEAA2E8-D4B8-4412-852E-E9CA00B7C5C8}">
  <ds:schemaRefs>
    <ds:schemaRef ds:uri="http://schemas.microsoft.com/sharepoint/v3/contenttype/forms"/>
  </ds:schemaRefs>
</ds:datastoreItem>
</file>

<file path=customXml/itemProps3.xml><?xml version="1.0" encoding="utf-8"?>
<ds:datastoreItem xmlns:ds="http://schemas.openxmlformats.org/officeDocument/2006/customXml" ds:itemID="{3B51DF2D-9DDE-445A-95D6-502CF9DF29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 Jack</dc:creator>
  <cp:lastModifiedBy>Pender, Matt (he/him/his)</cp:lastModifiedBy>
  <dcterms:created xsi:type="dcterms:W3CDTF">2022-04-12T00:33:37Z</dcterms:created>
  <dcterms:modified xsi:type="dcterms:W3CDTF">2022-04-13T22:40:51Z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MediaServiceImageTags">
    <vt:lpwstr/>
  </property>
</Properties>
</file>