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2 WMP Discovery/CalAdvocates/017/"/>
    </mc:Choice>
  </mc:AlternateContent>
  <xr:revisionPtr revIDLastSave="34" documentId="8_{2D8242AC-7707-4C88-AAFB-19D3374A68CF}" xr6:coauthVersionLast="47" xr6:coauthVersionMax="47" xr10:uidLastSave="{8E3DEA90-78FD-44AC-B828-CB9678FEDD59}"/>
  <bookViews>
    <workbookView xWindow="2340" yWindow="360" windowWidth="15375" windowHeight="9855" xr2:uid="{7D34966E-B0EE-4F45-8F41-6D5221452585}"/>
  </bookViews>
  <sheets>
    <sheet name="Sheet1" sheetId="1" r:id="rId1"/>
    <sheet name="Sheet2" sheetId="2" r:id="rId2"/>
  </sheets>
  <definedNames>
    <definedName name="_xlnm._FilterDatabase" localSheetId="0" hidden="1">Sheet1!$B$3:$R$3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2" l="1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2" i="2"/>
</calcChain>
</file>

<file path=xl/sharedStrings.xml><?xml version="1.0" encoding="utf-8"?>
<sst xmlns="http://schemas.openxmlformats.org/spreadsheetml/2006/main" count="936" uniqueCount="55">
  <si>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</si>
  <si>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</si>
  <si>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</si>
  <si>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</si>
  <si>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</si>
  <si>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</si>
  <si>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</si>
  <si>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</si>
  <si>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</si>
  <si>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</si>
  <si>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</si>
  <si>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</si>
  <si>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</si>
  <si>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</si>
  <si>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</si>
  <si>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</si>
  <si>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</si>
  <si>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Order</t>
  </si>
  <si>
    <t>Circuit</t>
  </si>
  <si>
    <t>CPZ (entirely)</t>
  </si>
  <si>
    <t>CPZ (partially)</t>
  </si>
  <si>
    <t>Circuit Voltage</t>
  </si>
  <si>
    <t>County</t>
  </si>
  <si>
    <t>Start Date</t>
  </si>
  <si>
    <t>Completion Date</t>
  </si>
  <si>
    <t>Circuit Miles</t>
  </si>
  <si>
    <t>Total Trenching Miles</t>
  </si>
  <si>
    <t>Life Cycle Costs (electric)</t>
  </si>
  <si>
    <t>Life Cycle Costs (non-electric)</t>
  </si>
  <si>
    <t>Rule 20A Project</t>
  </si>
  <si>
    <t>WMP Project</t>
  </si>
  <si>
    <t>Post Fire Project</t>
  </si>
  <si>
    <t>Telecom Participation</t>
  </si>
  <si>
    <t>Gas Participation</t>
  </si>
  <si>
    <t>Paradise 1106</t>
  </si>
  <si>
    <t>12kV</t>
  </si>
  <si>
    <t>Butte</t>
  </si>
  <si>
    <t>No</t>
  </si>
  <si>
    <t>Yes</t>
  </si>
  <si>
    <t>Notre Dame 1103</t>
  </si>
  <si>
    <t>Paradise 1105</t>
  </si>
  <si>
    <t>Paradise 1104</t>
  </si>
  <si>
    <t>Paradise 1103</t>
  </si>
  <si>
    <t>Paradise 1104, Paradise 1105</t>
  </si>
  <si>
    <t>Camp Evers 2106, Paradise 1104</t>
  </si>
  <si>
    <t>Paradise 1105, Paradise 1104</t>
  </si>
  <si>
    <t>Paradise 1106, Paradise 1104</t>
  </si>
  <si>
    <t>Paradise 1103, Buck's Creek 1102, Buck's Creek 1101</t>
  </si>
  <si>
    <t>Elec</t>
  </si>
  <si>
    <t>Total</t>
  </si>
  <si>
    <t>Gas</t>
  </si>
  <si>
    <t>Electric Order</t>
  </si>
  <si>
    <t>TeleCom Status</t>
  </si>
  <si>
    <t>Not Incl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</si>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</sst>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wrapText="1"/>
    </xf>
    <xf numFmtId="14" fontId="0" fillId="0" borderId="0" xfId="0" applyNumberFormat="1"/>
    <xf numFmtId="2" fontId="0" fillId="0" borderId="0" xfId="0" applyNumberFormat="1" applyAlignment="1">
      <alignment horizontal="center"/>
    </xf>
    <xf numFmtId="164" fontId="0" fillId="0" borderId="0" xfId="1" applyNumberFormat="1" applyFont="1"/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A8591-F013-4D00-9E5D-5A8279F7352E}">
  <dimension ref="B2:R105"/>
  <sheetViews>
    <sheetView tabSelected="1" topLeftCell="A75" workbookViewId="0">
      <selection activeCell="C81" sqref="C81:C105"/>
    </sheetView>
  </sheetViews>
  <sheetFormatPr defaultRowHeight="15" x14ac:dyDescent="0.25"/>
  <cols>
    <col min="2" max="2" width="19.42578125" style="3" customWidth="1"/>
    <col min="3" max="3" width="29.140625" style="3" bestFit="1" customWidth="1"/>
    <col min="4" max="4" width="9.140625" style="3"/>
    <col min="5" max="5" width="10" style="3" customWidth="1"/>
    <col min="6" max="7" width="9.140625" style="3"/>
    <col min="8" max="8" width="10.7109375" style="3" bestFit="1" customWidth="1"/>
    <col min="9" max="9" width="13.5703125" style="3" customWidth="1"/>
    <col min="10" max="10" width="9.140625" style="3"/>
    <col min="11" max="11" width="10.85546875" style="3" customWidth="1"/>
    <col min="12" max="12" width="15.28515625" style="3" bestFit="1" customWidth="1"/>
    <col min="13" max="13" width="14.28515625" style="3" bestFit="1" customWidth="1"/>
    <col min="14" max="16" width="9.140625" style="3"/>
    <col min="17" max="17" width="13.42578125" style="3" customWidth="1"/>
    <col min="18" max="18" width="13.5703125" style="3" customWidth="1"/>
  </cols>
  <sheetData>
    <row r="2" spans="2:18" x14ac:dyDescent="0.25">
      <c r="B2" s="3" t="s">
        <v>0</v>
      </c>
      <c r="C2" s="3" t="s">
        <v>1</v>
      </c>
      <c r="D2" s="4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</row>
    <row r="3" spans="2:18" s="1" customFormat="1" ht="45" x14ac:dyDescent="0.25">
      <c r="B3" s="5" t="s">
        <v>17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 t="s">
        <v>23</v>
      </c>
      <c r="I3" s="5" t="s">
        <v>24</v>
      </c>
      <c r="J3" s="5" t="s">
        <v>25</v>
      </c>
      <c r="K3" s="5" t="s">
        <v>26</v>
      </c>
      <c r="L3" s="5" t="s">
        <v>27</v>
      </c>
      <c r="M3" s="5" t="s">
        <v>28</v>
      </c>
      <c r="N3" s="5" t="s">
        <v>29</v>
      </c>
      <c r="O3" s="5" t="s">
        <v>30</v>
      </c>
      <c r="P3" s="5" t="s">
        <v>31</v>
      </c>
      <c r="Q3" s="5" t="s">
        <v>32</v>
      </c>
      <c r="R3" s="5" t="s">
        <v>33</v>
      </c>
    </row>
    <row r="4" spans="2:18" x14ac:dyDescent="0.25">
      <c r="B4">
        <v>35091907</v>
      </c>
      <c r="C4" t="s">
        <v>34</v>
      </c>
      <c r="D4"/>
      <c r="E4"/>
      <c r="F4" t="s">
        <v>35</v>
      </c>
      <c r="G4" t="s">
        <v>36</v>
      </c>
      <c r="H4" s="6">
        <v>43711</v>
      </c>
      <c r="I4" s="6">
        <v>43835</v>
      </c>
      <c r="J4" s="7">
        <v>0.40132575757575756</v>
      </c>
      <c r="K4" s="7">
        <v>1.1931818181818181</v>
      </c>
      <c r="L4" s="8">
        <v>2025348.3</v>
      </c>
      <c r="M4" s="8">
        <v>621298.69999999995</v>
      </c>
      <c r="N4" t="s">
        <v>37</v>
      </c>
      <c r="O4" t="s">
        <v>38</v>
      </c>
      <c r="P4" t="s">
        <v>38</v>
      </c>
      <c r="Q4" t="s">
        <v>37</v>
      </c>
      <c r="R4" t="s">
        <v>38</v>
      </c>
    </row>
    <row r="5" spans="2:18" x14ac:dyDescent="0.25">
      <c r="B5">
        <v>35112876</v>
      </c>
      <c r="C5" t="s">
        <v>34</v>
      </c>
      <c r="D5"/>
      <c r="E5"/>
      <c r="F5" t="s">
        <v>35</v>
      </c>
      <c r="G5" t="s">
        <v>36</v>
      </c>
      <c r="H5" s="6">
        <v>43677</v>
      </c>
      <c r="I5" s="6">
        <v>43851</v>
      </c>
      <c r="J5" s="7">
        <v>1.3831439393939393</v>
      </c>
      <c r="K5" s="7">
        <v>1.9850378787878789</v>
      </c>
      <c r="L5" s="8">
        <v>636268.6</v>
      </c>
      <c r="M5" s="8">
        <v>448596.29999999993</v>
      </c>
      <c r="N5" t="s">
        <v>37</v>
      </c>
      <c r="O5" t="s">
        <v>38</v>
      </c>
      <c r="P5" t="s">
        <v>38</v>
      </c>
      <c r="Q5" t="s">
        <v>37</v>
      </c>
      <c r="R5" t="s">
        <v>38</v>
      </c>
    </row>
    <row r="6" spans="2:18" x14ac:dyDescent="0.25">
      <c r="B6">
        <v>35112090</v>
      </c>
      <c r="C6" t="s">
        <v>34</v>
      </c>
      <c r="D6"/>
      <c r="E6"/>
      <c r="F6" t="s">
        <v>35</v>
      </c>
      <c r="G6" t="s">
        <v>36</v>
      </c>
      <c r="H6" s="6">
        <v>43731</v>
      </c>
      <c r="I6" s="6">
        <v>43861</v>
      </c>
      <c r="J6" s="7">
        <v>0.78939393939393943</v>
      </c>
      <c r="K6" s="7">
        <v>1.3975378787878787</v>
      </c>
      <c r="L6" s="8">
        <v>1488688.5</v>
      </c>
      <c r="M6" s="8">
        <v>245597</v>
      </c>
      <c r="N6" t="s">
        <v>37</v>
      </c>
      <c r="O6" t="s">
        <v>38</v>
      </c>
      <c r="P6" t="s">
        <v>38</v>
      </c>
      <c r="Q6" t="s">
        <v>37</v>
      </c>
      <c r="R6" t="s">
        <v>38</v>
      </c>
    </row>
    <row r="7" spans="2:18" x14ac:dyDescent="0.25">
      <c r="B7">
        <v>35120949</v>
      </c>
      <c r="C7" t="s">
        <v>39</v>
      </c>
      <c r="D7"/>
      <c r="E7"/>
      <c r="F7" t="s">
        <v>35</v>
      </c>
      <c r="G7" t="s">
        <v>36</v>
      </c>
      <c r="H7" s="6">
        <v>43682</v>
      </c>
      <c r="I7" s="6">
        <v>43862</v>
      </c>
      <c r="J7" s="7">
        <v>1.9899621212121212</v>
      </c>
      <c r="K7" s="7">
        <v>0</v>
      </c>
      <c r="L7" s="8">
        <v>12284765.199999999</v>
      </c>
      <c r="M7" s="8">
        <v>0</v>
      </c>
      <c r="N7" t="s">
        <v>37</v>
      </c>
      <c r="O7" t="s">
        <v>38</v>
      </c>
      <c r="P7" t="s">
        <v>38</v>
      </c>
      <c r="Q7" t="s">
        <v>37</v>
      </c>
      <c r="R7" t="s">
        <v>37</v>
      </c>
    </row>
    <row r="8" spans="2:18" x14ac:dyDescent="0.25">
      <c r="B8">
        <v>35103940</v>
      </c>
      <c r="C8" t="s">
        <v>34</v>
      </c>
      <c r="D8"/>
      <c r="E8"/>
      <c r="F8" t="s">
        <v>35</v>
      </c>
      <c r="G8" t="s">
        <v>36</v>
      </c>
      <c r="H8" s="6">
        <v>43755</v>
      </c>
      <c r="I8" s="6">
        <v>43868</v>
      </c>
      <c r="J8" s="7">
        <v>0.82651515151515154</v>
      </c>
      <c r="K8" s="7">
        <v>1.3507575757575758</v>
      </c>
      <c r="L8" s="8">
        <v>1133773</v>
      </c>
      <c r="M8" s="8">
        <v>481471.19999999995</v>
      </c>
      <c r="N8" t="s">
        <v>37</v>
      </c>
      <c r="O8" t="s">
        <v>38</v>
      </c>
      <c r="P8" t="s">
        <v>38</v>
      </c>
      <c r="Q8" t="s">
        <v>37</v>
      </c>
      <c r="R8" t="s">
        <v>38</v>
      </c>
    </row>
    <row r="9" spans="2:18" x14ac:dyDescent="0.25">
      <c r="B9">
        <v>35099654</v>
      </c>
      <c r="C9" t="s">
        <v>34</v>
      </c>
      <c r="D9"/>
      <c r="E9"/>
      <c r="F9" t="s">
        <v>35</v>
      </c>
      <c r="G9" t="s">
        <v>36</v>
      </c>
      <c r="H9" s="6">
        <v>43654</v>
      </c>
      <c r="I9" s="6">
        <v>43875</v>
      </c>
      <c r="J9" s="7">
        <v>1.0236742424242424</v>
      </c>
      <c r="K9" s="7">
        <v>1.9672348484848485</v>
      </c>
      <c r="L9" s="8">
        <v>1732070.5</v>
      </c>
      <c r="M9" s="8">
        <v>2333611.6</v>
      </c>
      <c r="N9" t="s">
        <v>37</v>
      </c>
      <c r="O9" t="s">
        <v>38</v>
      </c>
      <c r="P9" t="s">
        <v>38</v>
      </c>
      <c r="Q9" t="s">
        <v>37</v>
      </c>
      <c r="R9" t="s">
        <v>38</v>
      </c>
    </row>
    <row r="10" spans="2:18" x14ac:dyDescent="0.25">
      <c r="B10">
        <v>35109832</v>
      </c>
      <c r="C10" t="s">
        <v>40</v>
      </c>
      <c r="D10"/>
      <c r="E10"/>
      <c r="F10" t="s">
        <v>35</v>
      </c>
      <c r="G10" t="s">
        <v>36</v>
      </c>
      <c r="H10" s="6">
        <v>43711</v>
      </c>
      <c r="I10" s="6">
        <v>43889</v>
      </c>
      <c r="J10" s="7">
        <v>0.6958333333333333</v>
      </c>
      <c r="K10" s="7">
        <v>1.3981060606060607</v>
      </c>
      <c r="L10" s="8">
        <v>2798721.5</v>
      </c>
      <c r="M10" s="8">
        <v>938284.10000000009</v>
      </c>
      <c r="N10" t="s">
        <v>37</v>
      </c>
      <c r="O10" t="s">
        <v>38</v>
      </c>
      <c r="P10" t="s">
        <v>38</v>
      </c>
      <c r="Q10" t="s">
        <v>37</v>
      </c>
      <c r="R10" t="s">
        <v>38</v>
      </c>
    </row>
    <row r="11" spans="2:18" x14ac:dyDescent="0.25">
      <c r="B11">
        <v>35101876</v>
      </c>
      <c r="C11" t="s">
        <v>34</v>
      </c>
      <c r="D11"/>
      <c r="E11"/>
      <c r="F11" t="s">
        <v>35</v>
      </c>
      <c r="G11" t="s">
        <v>36</v>
      </c>
      <c r="H11" s="6">
        <v>43689</v>
      </c>
      <c r="I11" s="6">
        <v>43901</v>
      </c>
      <c r="J11" s="7">
        <v>0.72045454545454546</v>
      </c>
      <c r="K11" s="7">
        <v>1.084659090909091</v>
      </c>
      <c r="L11" s="8">
        <v>1473980.7999999998</v>
      </c>
      <c r="M11" s="8">
        <v>622232.70000000019</v>
      </c>
      <c r="N11" t="s">
        <v>37</v>
      </c>
      <c r="O11" t="s">
        <v>38</v>
      </c>
      <c r="P11" t="s">
        <v>38</v>
      </c>
      <c r="Q11" t="s">
        <v>37</v>
      </c>
      <c r="R11" t="s">
        <v>38</v>
      </c>
    </row>
    <row r="12" spans="2:18" x14ac:dyDescent="0.25">
      <c r="B12">
        <v>35094034</v>
      </c>
      <c r="C12" t="s">
        <v>40</v>
      </c>
      <c r="D12"/>
      <c r="E12"/>
      <c r="F12" t="s">
        <v>35</v>
      </c>
      <c r="G12" t="s">
        <v>36</v>
      </c>
      <c r="H12" s="6">
        <v>43616</v>
      </c>
      <c r="I12" s="6">
        <v>43903</v>
      </c>
      <c r="J12" s="7">
        <v>0.18958333333333333</v>
      </c>
      <c r="K12" s="7">
        <v>0.50984848484848488</v>
      </c>
      <c r="L12" s="8">
        <v>540854</v>
      </c>
      <c r="M12" s="8">
        <v>0</v>
      </c>
      <c r="N12" t="s">
        <v>37</v>
      </c>
      <c r="O12" t="s">
        <v>38</v>
      </c>
      <c r="P12" t="s">
        <v>38</v>
      </c>
      <c r="Q12" t="s">
        <v>37</v>
      </c>
      <c r="R12" t="s">
        <v>37</v>
      </c>
    </row>
    <row r="13" spans="2:18" x14ac:dyDescent="0.25">
      <c r="B13">
        <v>35101743</v>
      </c>
      <c r="C13" t="s">
        <v>40</v>
      </c>
      <c r="D13"/>
      <c r="E13"/>
      <c r="F13" t="s">
        <v>35</v>
      </c>
      <c r="G13" t="s">
        <v>36</v>
      </c>
      <c r="H13" s="6">
        <v>43664</v>
      </c>
      <c r="I13" s="6">
        <v>43903</v>
      </c>
      <c r="J13" s="7">
        <v>0.27556818181818182</v>
      </c>
      <c r="K13" s="7">
        <v>0.42140151515151514</v>
      </c>
      <c r="L13" s="8">
        <v>577519.5</v>
      </c>
      <c r="M13" s="8">
        <v>0</v>
      </c>
      <c r="N13" t="s">
        <v>37</v>
      </c>
      <c r="O13" t="s">
        <v>38</v>
      </c>
      <c r="P13" t="s">
        <v>38</v>
      </c>
      <c r="Q13" t="s">
        <v>37</v>
      </c>
      <c r="R13" t="s">
        <v>37</v>
      </c>
    </row>
    <row r="14" spans="2:18" x14ac:dyDescent="0.25">
      <c r="B14">
        <v>35112182</v>
      </c>
      <c r="C14" t="s">
        <v>40</v>
      </c>
      <c r="D14"/>
      <c r="E14"/>
      <c r="F14" t="s">
        <v>35</v>
      </c>
      <c r="G14" t="s">
        <v>36</v>
      </c>
      <c r="H14" s="6">
        <v>43682</v>
      </c>
      <c r="I14" s="6">
        <v>43903</v>
      </c>
      <c r="J14" s="7">
        <v>0.65303030303030307</v>
      </c>
      <c r="K14" s="7">
        <v>0.97651515151515156</v>
      </c>
      <c r="L14" s="8">
        <v>1237919.2</v>
      </c>
      <c r="M14" s="8">
        <v>0</v>
      </c>
      <c r="N14" t="s">
        <v>37</v>
      </c>
      <c r="O14" t="s">
        <v>38</v>
      </c>
      <c r="P14" t="s">
        <v>38</v>
      </c>
      <c r="Q14" t="s">
        <v>37</v>
      </c>
      <c r="R14" t="s">
        <v>37</v>
      </c>
    </row>
    <row r="15" spans="2:18" x14ac:dyDescent="0.25">
      <c r="B15">
        <v>35112089</v>
      </c>
      <c r="C15" t="s">
        <v>34</v>
      </c>
      <c r="D15"/>
      <c r="E15"/>
      <c r="F15" t="s">
        <v>35</v>
      </c>
      <c r="G15" t="s">
        <v>36</v>
      </c>
      <c r="H15" s="6">
        <v>43759</v>
      </c>
      <c r="I15" s="6">
        <v>43903</v>
      </c>
      <c r="J15" s="7">
        <v>1.302840909090909</v>
      </c>
      <c r="K15" s="7">
        <v>1.4502840909090908</v>
      </c>
      <c r="L15" s="8">
        <v>2084562.1</v>
      </c>
      <c r="M15" s="8">
        <v>977857.60000000009</v>
      </c>
      <c r="N15" t="s">
        <v>37</v>
      </c>
      <c r="O15" t="s">
        <v>38</v>
      </c>
      <c r="P15" t="s">
        <v>38</v>
      </c>
      <c r="Q15" t="s">
        <v>37</v>
      </c>
      <c r="R15" t="s">
        <v>38</v>
      </c>
    </row>
    <row r="16" spans="2:18" x14ac:dyDescent="0.25">
      <c r="B16">
        <v>35105717</v>
      </c>
      <c r="C16" t="s">
        <v>41</v>
      </c>
      <c r="D16"/>
      <c r="E16"/>
      <c r="F16" t="s">
        <v>35</v>
      </c>
      <c r="G16" t="s">
        <v>36</v>
      </c>
      <c r="H16" s="6">
        <v>43748</v>
      </c>
      <c r="I16" s="6">
        <v>43907</v>
      </c>
      <c r="J16" s="7">
        <v>0.34090909090909088</v>
      </c>
      <c r="K16" s="7">
        <v>0.90113636363636362</v>
      </c>
      <c r="L16" s="8">
        <v>1097685.8</v>
      </c>
      <c r="M16" s="8">
        <v>444372.30000000005</v>
      </c>
      <c r="N16" t="s">
        <v>37</v>
      </c>
      <c r="O16" t="s">
        <v>38</v>
      </c>
      <c r="P16" t="s">
        <v>38</v>
      </c>
      <c r="Q16" t="s">
        <v>37</v>
      </c>
      <c r="R16" t="s">
        <v>38</v>
      </c>
    </row>
    <row r="17" spans="2:18" x14ac:dyDescent="0.25">
      <c r="B17">
        <v>35101875</v>
      </c>
      <c r="C17" t="s">
        <v>34</v>
      </c>
      <c r="D17"/>
      <c r="E17"/>
      <c r="F17" t="s">
        <v>35</v>
      </c>
      <c r="G17" t="s">
        <v>36</v>
      </c>
      <c r="H17" s="6">
        <v>43718</v>
      </c>
      <c r="I17" s="6">
        <v>43909</v>
      </c>
      <c r="J17" s="7">
        <v>0.90833333333333333</v>
      </c>
      <c r="K17" s="7">
        <v>1.687121212121212</v>
      </c>
      <c r="L17" s="8">
        <v>1842439.8</v>
      </c>
      <c r="M17" s="8">
        <v>339226.59999999986</v>
      </c>
      <c r="N17" t="s">
        <v>37</v>
      </c>
      <c r="O17" t="s">
        <v>38</v>
      </c>
      <c r="P17" t="s">
        <v>38</v>
      </c>
      <c r="Q17" t="s">
        <v>37</v>
      </c>
      <c r="R17" t="s">
        <v>38</v>
      </c>
    </row>
    <row r="18" spans="2:18" x14ac:dyDescent="0.25">
      <c r="B18">
        <v>74010581</v>
      </c>
      <c r="C18" t="s">
        <v>42</v>
      </c>
      <c r="D18"/>
      <c r="E18"/>
      <c r="F18" t="s">
        <v>35</v>
      </c>
      <c r="G18" t="s">
        <v>36</v>
      </c>
      <c r="H18" s="6">
        <v>43654</v>
      </c>
      <c r="I18" s="6">
        <v>43910</v>
      </c>
      <c r="J18" s="7">
        <v>1.6140151515151515</v>
      </c>
      <c r="K18" s="7">
        <v>1.9295454545454545</v>
      </c>
      <c r="L18" s="8">
        <v>4129714.8</v>
      </c>
      <c r="M18"/>
      <c r="N18" t="s">
        <v>38</v>
      </c>
      <c r="O18" t="s">
        <v>38</v>
      </c>
      <c r="P18" t="s">
        <v>38</v>
      </c>
      <c r="Q18" t="s">
        <v>37</v>
      </c>
      <c r="R18" t="s">
        <v>37</v>
      </c>
    </row>
    <row r="19" spans="2:18" x14ac:dyDescent="0.25">
      <c r="B19">
        <v>35095246</v>
      </c>
      <c r="C19" t="s">
        <v>41</v>
      </c>
      <c r="D19"/>
      <c r="E19"/>
      <c r="F19" t="s">
        <v>35</v>
      </c>
      <c r="G19" t="s">
        <v>36</v>
      </c>
      <c r="H19" s="6">
        <v>43594</v>
      </c>
      <c r="I19" s="6">
        <v>43911</v>
      </c>
      <c r="J19" s="7">
        <v>5.5492424242424246E-2</v>
      </c>
      <c r="K19" s="7">
        <v>0.13901515151515151</v>
      </c>
      <c r="L19" s="8">
        <v>145546</v>
      </c>
      <c r="M19" s="8">
        <v>0</v>
      </c>
      <c r="N19" t="s">
        <v>37</v>
      </c>
      <c r="O19" t="s">
        <v>38</v>
      </c>
      <c r="P19" t="s">
        <v>38</v>
      </c>
      <c r="Q19" t="s">
        <v>37</v>
      </c>
      <c r="R19" t="s">
        <v>37</v>
      </c>
    </row>
    <row r="20" spans="2:18" x14ac:dyDescent="0.25">
      <c r="B20">
        <v>35101031</v>
      </c>
      <c r="C20" t="s">
        <v>42</v>
      </c>
      <c r="D20"/>
      <c r="E20"/>
      <c r="F20" t="s">
        <v>35</v>
      </c>
      <c r="G20" t="s">
        <v>36</v>
      </c>
      <c r="H20" s="6">
        <v>43615</v>
      </c>
      <c r="I20" s="6">
        <v>43911</v>
      </c>
      <c r="J20" s="7">
        <v>0.50132575757575759</v>
      </c>
      <c r="K20" s="7">
        <v>0.43238636363636362</v>
      </c>
      <c r="L20" s="8">
        <v>1216910.8</v>
      </c>
      <c r="M20" s="8">
        <v>0</v>
      </c>
      <c r="N20" t="s">
        <v>37</v>
      </c>
      <c r="O20" t="s">
        <v>38</v>
      </c>
      <c r="P20" t="s">
        <v>38</v>
      </c>
      <c r="Q20" t="s">
        <v>37</v>
      </c>
      <c r="R20" t="s">
        <v>37</v>
      </c>
    </row>
    <row r="21" spans="2:18" x14ac:dyDescent="0.25">
      <c r="B21">
        <v>35105654</v>
      </c>
      <c r="C21" t="s">
        <v>41</v>
      </c>
      <c r="D21"/>
      <c r="E21"/>
      <c r="F21" t="s">
        <v>35</v>
      </c>
      <c r="G21" t="s">
        <v>36</v>
      </c>
      <c r="H21" s="6">
        <v>43742</v>
      </c>
      <c r="I21" s="6">
        <v>43922</v>
      </c>
      <c r="J21" s="7">
        <v>1.0047348484848484</v>
      </c>
      <c r="K21" s="7">
        <v>1.259090909090909</v>
      </c>
      <c r="L21" s="8">
        <v>1019582.5</v>
      </c>
      <c r="M21" s="8">
        <v>386481.89999999991</v>
      </c>
      <c r="N21" t="s">
        <v>37</v>
      </c>
      <c r="O21" t="s">
        <v>38</v>
      </c>
      <c r="P21" t="s">
        <v>38</v>
      </c>
      <c r="Q21" t="s">
        <v>37</v>
      </c>
      <c r="R21" t="s">
        <v>38</v>
      </c>
    </row>
    <row r="22" spans="2:18" x14ac:dyDescent="0.25">
      <c r="B22">
        <v>35105644</v>
      </c>
      <c r="C22" t="s">
        <v>40</v>
      </c>
      <c r="D22"/>
      <c r="E22"/>
      <c r="F22" t="s">
        <v>35</v>
      </c>
      <c r="G22" t="s">
        <v>36</v>
      </c>
      <c r="H22" s="6">
        <v>43731</v>
      </c>
      <c r="I22" s="6">
        <v>43927</v>
      </c>
      <c r="J22" s="7">
        <v>0.56534090909090906</v>
      </c>
      <c r="K22" s="7">
        <v>1.0024621212121212</v>
      </c>
      <c r="L22" s="8">
        <v>2112094.4</v>
      </c>
      <c r="M22" s="8">
        <v>481891.39999999991</v>
      </c>
      <c r="N22" t="s">
        <v>37</v>
      </c>
      <c r="O22" t="s">
        <v>38</v>
      </c>
      <c r="P22" t="s">
        <v>38</v>
      </c>
      <c r="Q22" t="s">
        <v>37</v>
      </c>
      <c r="R22" t="s">
        <v>38</v>
      </c>
    </row>
    <row r="23" spans="2:18" x14ac:dyDescent="0.25">
      <c r="B23">
        <v>35110372</v>
      </c>
      <c r="C23" t="s">
        <v>40</v>
      </c>
      <c r="D23"/>
      <c r="E23"/>
      <c r="F23" t="s">
        <v>35</v>
      </c>
      <c r="G23" t="s">
        <v>36</v>
      </c>
      <c r="H23" s="6">
        <v>43784</v>
      </c>
      <c r="I23" s="6">
        <v>43931</v>
      </c>
      <c r="J23" s="7">
        <v>0.24090909090909091</v>
      </c>
      <c r="K23" s="7">
        <v>0.4543560606060606</v>
      </c>
      <c r="L23" s="8">
        <v>1083918.8</v>
      </c>
      <c r="M23" s="8">
        <v>140973.59999999986</v>
      </c>
      <c r="N23" t="s">
        <v>37</v>
      </c>
      <c r="O23" t="s">
        <v>38</v>
      </c>
      <c r="P23" t="s">
        <v>38</v>
      </c>
      <c r="Q23" t="s">
        <v>37</v>
      </c>
      <c r="R23" t="s">
        <v>38</v>
      </c>
    </row>
    <row r="24" spans="2:18" x14ac:dyDescent="0.25">
      <c r="B24">
        <v>35101877</v>
      </c>
      <c r="C24" t="s">
        <v>34</v>
      </c>
      <c r="D24"/>
      <c r="E24"/>
      <c r="F24" t="s">
        <v>35</v>
      </c>
      <c r="G24" t="s">
        <v>36</v>
      </c>
      <c r="H24" s="6">
        <v>43711</v>
      </c>
      <c r="I24" s="6">
        <v>43936</v>
      </c>
      <c r="J24" s="7">
        <v>0.34090909090909088</v>
      </c>
      <c r="K24" s="7">
        <v>2.062878787878788</v>
      </c>
      <c r="L24" s="8">
        <v>2902676.1999999997</v>
      </c>
      <c r="M24" s="8">
        <v>835929.20000000019</v>
      </c>
      <c r="N24" t="s">
        <v>37</v>
      </c>
      <c r="O24" t="s">
        <v>38</v>
      </c>
      <c r="P24" t="s">
        <v>38</v>
      </c>
      <c r="Q24" t="s">
        <v>37</v>
      </c>
      <c r="R24" t="s">
        <v>38</v>
      </c>
    </row>
    <row r="25" spans="2:18" x14ac:dyDescent="0.25">
      <c r="B25">
        <v>35110369</v>
      </c>
      <c r="C25" t="s">
        <v>40</v>
      </c>
      <c r="D25"/>
      <c r="E25"/>
      <c r="F25" t="s">
        <v>35</v>
      </c>
      <c r="G25" t="s">
        <v>36</v>
      </c>
      <c r="H25" s="6">
        <v>43787</v>
      </c>
      <c r="I25" s="6">
        <v>43936</v>
      </c>
      <c r="J25" s="7">
        <v>0.73939393939393938</v>
      </c>
      <c r="K25" s="7">
        <v>1.1960227272727273</v>
      </c>
      <c r="L25" s="8">
        <v>1763219.7</v>
      </c>
      <c r="M25" s="8">
        <v>255875</v>
      </c>
      <c r="N25" t="s">
        <v>37</v>
      </c>
      <c r="O25" t="s">
        <v>38</v>
      </c>
      <c r="P25" t="s">
        <v>38</v>
      </c>
      <c r="Q25" t="s">
        <v>37</v>
      </c>
      <c r="R25" t="s">
        <v>38</v>
      </c>
    </row>
    <row r="26" spans="2:18" x14ac:dyDescent="0.25">
      <c r="B26">
        <v>35112092</v>
      </c>
      <c r="C26" t="s">
        <v>41</v>
      </c>
      <c r="D26"/>
      <c r="E26"/>
      <c r="F26" t="s">
        <v>35</v>
      </c>
      <c r="G26" t="s">
        <v>36</v>
      </c>
      <c r="H26" s="6">
        <v>43749</v>
      </c>
      <c r="I26" s="6">
        <v>43937</v>
      </c>
      <c r="J26" s="7">
        <v>1.0797348484848486</v>
      </c>
      <c r="K26" s="7">
        <v>1.5965909090909092</v>
      </c>
      <c r="L26" s="8">
        <v>1601109.1</v>
      </c>
      <c r="M26" s="8">
        <v>1119371.1000000001</v>
      </c>
      <c r="N26" t="s">
        <v>37</v>
      </c>
      <c r="O26" t="s">
        <v>38</v>
      </c>
      <c r="P26" t="s">
        <v>38</v>
      </c>
      <c r="Q26" t="s">
        <v>37</v>
      </c>
      <c r="R26" t="s">
        <v>38</v>
      </c>
    </row>
    <row r="27" spans="2:18" x14ac:dyDescent="0.25">
      <c r="B27">
        <v>35112091</v>
      </c>
      <c r="C27" t="s">
        <v>34</v>
      </c>
      <c r="D27"/>
      <c r="E27"/>
      <c r="F27" t="s">
        <v>35</v>
      </c>
      <c r="G27" t="s">
        <v>36</v>
      </c>
      <c r="H27" s="6">
        <v>43761</v>
      </c>
      <c r="I27" s="6">
        <v>43938</v>
      </c>
      <c r="J27" s="7">
        <v>0.63446969696969702</v>
      </c>
      <c r="K27" s="7">
        <v>1.0071969696969696</v>
      </c>
      <c r="L27" s="8">
        <v>1232736.8999999999</v>
      </c>
      <c r="M27" s="8">
        <v>359439.10000000009</v>
      </c>
      <c r="N27" t="s">
        <v>37</v>
      </c>
      <c r="O27" t="s">
        <v>38</v>
      </c>
      <c r="P27" t="s">
        <v>38</v>
      </c>
      <c r="Q27" t="s">
        <v>37</v>
      </c>
      <c r="R27" t="s">
        <v>38</v>
      </c>
    </row>
    <row r="28" spans="2:18" x14ac:dyDescent="0.25">
      <c r="B28">
        <v>35105649</v>
      </c>
      <c r="C28" t="s">
        <v>41</v>
      </c>
      <c r="D28"/>
      <c r="E28"/>
      <c r="F28" t="s">
        <v>35</v>
      </c>
      <c r="G28" t="s">
        <v>36</v>
      </c>
      <c r="H28" s="6">
        <v>43766</v>
      </c>
      <c r="I28" s="6">
        <v>43938</v>
      </c>
      <c r="J28" s="7">
        <v>0.99261363636363631</v>
      </c>
      <c r="K28" s="7">
        <v>1.7598484848484848</v>
      </c>
      <c r="L28" s="8">
        <v>2311008.0999999996</v>
      </c>
      <c r="M28" s="8">
        <v>461013.30000000028</v>
      </c>
      <c r="N28" t="s">
        <v>37</v>
      </c>
      <c r="O28" t="s">
        <v>38</v>
      </c>
      <c r="P28" t="s">
        <v>38</v>
      </c>
      <c r="Q28" t="s">
        <v>37</v>
      </c>
      <c r="R28" t="s">
        <v>38</v>
      </c>
    </row>
    <row r="29" spans="2:18" x14ac:dyDescent="0.25">
      <c r="B29">
        <v>35105647</v>
      </c>
      <c r="C29" t="s">
        <v>41</v>
      </c>
      <c r="D29"/>
      <c r="E29"/>
      <c r="F29" t="s">
        <v>35</v>
      </c>
      <c r="G29" t="s">
        <v>36</v>
      </c>
      <c r="H29" s="6">
        <v>43711</v>
      </c>
      <c r="I29" s="6">
        <v>43945</v>
      </c>
      <c r="J29" s="7">
        <v>0.95359848484848486</v>
      </c>
      <c r="K29" s="7">
        <v>1.1433712121212121</v>
      </c>
      <c r="L29" s="8">
        <v>2421383.2999999998</v>
      </c>
      <c r="M29" s="8">
        <v>563679.30000000028</v>
      </c>
      <c r="N29" t="s">
        <v>37</v>
      </c>
      <c r="O29" t="s">
        <v>38</v>
      </c>
      <c r="P29" t="s">
        <v>38</v>
      </c>
      <c r="Q29" t="s">
        <v>37</v>
      </c>
      <c r="R29" t="s">
        <v>38</v>
      </c>
    </row>
    <row r="30" spans="2:18" x14ac:dyDescent="0.25">
      <c r="B30">
        <v>35110377</v>
      </c>
      <c r="C30" t="s">
        <v>40</v>
      </c>
      <c r="D30"/>
      <c r="E30"/>
      <c r="F30" t="s">
        <v>35</v>
      </c>
      <c r="G30" t="s">
        <v>36</v>
      </c>
      <c r="H30" s="6">
        <v>43731</v>
      </c>
      <c r="I30" s="6">
        <v>43951</v>
      </c>
      <c r="J30" s="7">
        <v>1.8471590909090909</v>
      </c>
      <c r="K30" s="7">
        <v>2.1918560606060606</v>
      </c>
      <c r="L30" s="8">
        <v>4320018.4000000004</v>
      </c>
      <c r="M30" s="8">
        <v>672700.5</v>
      </c>
      <c r="N30" t="s">
        <v>37</v>
      </c>
      <c r="O30" t="s">
        <v>38</v>
      </c>
      <c r="P30" t="s">
        <v>38</v>
      </c>
      <c r="Q30" t="s">
        <v>37</v>
      </c>
      <c r="R30" t="s">
        <v>38</v>
      </c>
    </row>
    <row r="31" spans="2:18" x14ac:dyDescent="0.25">
      <c r="B31">
        <v>35112249</v>
      </c>
      <c r="C31" t="s">
        <v>42</v>
      </c>
      <c r="D31"/>
      <c r="E31"/>
      <c r="F31" t="s">
        <v>35</v>
      </c>
      <c r="G31" t="s">
        <v>36</v>
      </c>
      <c r="H31" s="6">
        <v>43768</v>
      </c>
      <c r="I31" s="6">
        <v>43966</v>
      </c>
      <c r="J31" s="7">
        <v>1.8706439393939394</v>
      </c>
      <c r="K31" s="7">
        <v>1.7725378787878787</v>
      </c>
      <c r="L31" s="8">
        <v>4279116.1000000006</v>
      </c>
      <c r="M31" s="8">
        <v>1322660.6999999993</v>
      </c>
      <c r="N31" t="s">
        <v>37</v>
      </c>
      <c r="O31" t="s">
        <v>38</v>
      </c>
      <c r="P31" t="s">
        <v>38</v>
      </c>
      <c r="Q31" t="s">
        <v>37</v>
      </c>
      <c r="R31" t="s">
        <v>38</v>
      </c>
    </row>
    <row r="32" spans="2:18" x14ac:dyDescent="0.25">
      <c r="B32">
        <v>35112128</v>
      </c>
      <c r="C32" t="s">
        <v>34</v>
      </c>
      <c r="D32"/>
      <c r="E32"/>
      <c r="F32" t="s">
        <v>35</v>
      </c>
      <c r="G32" t="s">
        <v>36</v>
      </c>
      <c r="H32" s="6">
        <v>43787</v>
      </c>
      <c r="I32" s="6">
        <v>43966</v>
      </c>
      <c r="J32" s="7">
        <v>0.63068181818181823</v>
      </c>
      <c r="K32" s="7">
        <v>1.2528409090909092</v>
      </c>
      <c r="L32" s="8">
        <v>2007141.8</v>
      </c>
      <c r="M32" s="8">
        <v>468324.69999999995</v>
      </c>
      <c r="N32" t="s">
        <v>37</v>
      </c>
      <c r="O32" t="s">
        <v>38</v>
      </c>
      <c r="P32" t="s">
        <v>38</v>
      </c>
      <c r="Q32" t="s">
        <v>37</v>
      </c>
      <c r="R32" t="s">
        <v>38</v>
      </c>
    </row>
    <row r="33" spans="2:18" x14ac:dyDescent="0.25">
      <c r="B33">
        <v>35110376</v>
      </c>
      <c r="C33" t="s">
        <v>43</v>
      </c>
      <c r="D33"/>
      <c r="E33"/>
      <c r="F33" t="s">
        <v>35</v>
      </c>
      <c r="G33" t="s">
        <v>36</v>
      </c>
      <c r="H33" s="6">
        <v>43859</v>
      </c>
      <c r="I33" s="6">
        <v>43998.708333333336</v>
      </c>
      <c r="J33" s="7">
        <v>1.0606060606060606</v>
      </c>
      <c r="K33" s="7">
        <v>1.3738636363636363</v>
      </c>
      <c r="L33" s="8">
        <v>1910565.8</v>
      </c>
      <c r="M33" s="8">
        <v>573929.09999999986</v>
      </c>
      <c r="N33" t="s">
        <v>37</v>
      </c>
      <c r="O33" t="s">
        <v>38</v>
      </c>
      <c r="P33" t="s">
        <v>38</v>
      </c>
      <c r="Q33" t="s">
        <v>37</v>
      </c>
      <c r="R33" t="s">
        <v>38</v>
      </c>
    </row>
    <row r="34" spans="2:18" x14ac:dyDescent="0.25">
      <c r="B34">
        <v>35105655</v>
      </c>
      <c r="C34" t="s">
        <v>41</v>
      </c>
      <c r="D34"/>
      <c r="E34"/>
      <c r="F34" t="s">
        <v>35</v>
      </c>
      <c r="G34" t="s">
        <v>36</v>
      </c>
      <c r="H34" s="6">
        <v>43857</v>
      </c>
      <c r="I34" s="6">
        <v>44057.708333333336</v>
      </c>
      <c r="J34" s="7">
        <v>1.3132575757575757</v>
      </c>
      <c r="K34" s="7">
        <v>1.7583333333333333</v>
      </c>
      <c r="L34" s="8">
        <v>1655052.1</v>
      </c>
      <c r="M34" s="8">
        <v>647369.39999999991</v>
      </c>
      <c r="N34" t="s">
        <v>37</v>
      </c>
      <c r="O34" t="s">
        <v>38</v>
      </c>
      <c r="P34" t="s">
        <v>38</v>
      </c>
      <c r="Q34" t="s">
        <v>37</v>
      </c>
      <c r="R34" t="s">
        <v>38</v>
      </c>
    </row>
    <row r="35" spans="2:18" x14ac:dyDescent="0.25">
      <c r="B35">
        <v>35137332</v>
      </c>
      <c r="C35" t="s">
        <v>44</v>
      </c>
      <c r="D35"/>
      <c r="E35"/>
      <c r="F35" t="s">
        <v>35</v>
      </c>
      <c r="G35" t="s">
        <v>36</v>
      </c>
      <c r="H35" s="6">
        <v>43927</v>
      </c>
      <c r="I35" s="6">
        <v>44107</v>
      </c>
      <c r="J35" s="7">
        <v>2.7856060606060606</v>
      </c>
      <c r="K35" s="7">
        <v>2.1920454545454544</v>
      </c>
      <c r="L35" s="8">
        <v>5299323</v>
      </c>
      <c r="M35" s="8">
        <v>1391371.4000000004</v>
      </c>
      <c r="N35" t="s">
        <v>37</v>
      </c>
      <c r="O35" t="s">
        <v>38</v>
      </c>
      <c r="P35" t="s">
        <v>38</v>
      </c>
      <c r="Q35" t="s">
        <v>37</v>
      </c>
      <c r="R35" t="s">
        <v>38</v>
      </c>
    </row>
    <row r="36" spans="2:18" x14ac:dyDescent="0.25">
      <c r="B36">
        <v>35118663</v>
      </c>
      <c r="C36" t="s">
        <v>34</v>
      </c>
      <c r="D36"/>
      <c r="E36"/>
      <c r="F36" t="s">
        <v>35</v>
      </c>
      <c r="G36" t="s">
        <v>36</v>
      </c>
      <c r="H36" s="6">
        <v>44018</v>
      </c>
      <c r="I36" s="6">
        <v>44160</v>
      </c>
      <c r="J36" s="7">
        <v>1.022348484848485</v>
      </c>
      <c r="K36" s="7">
        <v>1.2848484848484849</v>
      </c>
      <c r="L36" s="8">
        <v>2083218</v>
      </c>
      <c r="M36" s="8">
        <v>405888.29999999981</v>
      </c>
      <c r="N36" t="s">
        <v>37</v>
      </c>
      <c r="O36" t="s">
        <v>38</v>
      </c>
      <c r="P36" t="s">
        <v>38</v>
      </c>
      <c r="Q36" t="s">
        <v>37</v>
      </c>
      <c r="R36" t="s">
        <v>38</v>
      </c>
    </row>
    <row r="37" spans="2:18" x14ac:dyDescent="0.25">
      <c r="B37">
        <v>35132419</v>
      </c>
      <c r="C37" t="s">
        <v>45</v>
      </c>
      <c r="D37"/>
      <c r="E37"/>
      <c r="F37" t="s">
        <v>35</v>
      </c>
      <c r="G37" t="s">
        <v>36</v>
      </c>
      <c r="H37" s="6">
        <v>43943</v>
      </c>
      <c r="I37" s="6">
        <v>44170</v>
      </c>
      <c r="J37" s="7">
        <v>2.6382575757575757</v>
      </c>
      <c r="K37" s="7">
        <v>4.2971590909090907</v>
      </c>
      <c r="L37" s="8">
        <v>5795333.1000000006</v>
      </c>
      <c r="M37" s="8">
        <v>2531774.2999999998</v>
      </c>
      <c r="N37" t="s">
        <v>37</v>
      </c>
      <c r="O37" t="s">
        <v>38</v>
      </c>
      <c r="P37" t="s">
        <v>38</v>
      </c>
      <c r="Q37" t="s">
        <v>37</v>
      </c>
      <c r="R37" t="s">
        <v>38</v>
      </c>
    </row>
    <row r="38" spans="2:18" x14ac:dyDescent="0.25">
      <c r="B38">
        <v>35110373</v>
      </c>
      <c r="C38" t="s">
        <v>43</v>
      </c>
      <c r="D38"/>
      <c r="E38"/>
      <c r="F38" t="s">
        <v>35</v>
      </c>
      <c r="G38" t="s">
        <v>36</v>
      </c>
      <c r="H38" s="6">
        <v>44019</v>
      </c>
      <c r="I38" s="6">
        <v>44177</v>
      </c>
      <c r="J38" s="7">
        <v>1.1897727272727272</v>
      </c>
      <c r="K38" s="7">
        <v>1.7642045454545454</v>
      </c>
      <c r="L38" s="8">
        <v>2709438.0999999996</v>
      </c>
      <c r="M38" s="8">
        <v>73796.400000000373</v>
      </c>
      <c r="N38" t="s">
        <v>37</v>
      </c>
      <c r="O38" t="s">
        <v>38</v>
      </c>
      <c r="P38" t="s">
        <v>38</v>
      </c>
      <c r="Q38" t="s">
        <v>37</v>
      </c>
      <c r="R38" t="s">
        <v>38</v>
      </c>
    </row>
    <row r="39" spans="2:18" x14ac:dyDescent="0.25">
      <c r="B39">
        <v>35112220</v>
      </c>
      <c r="C39" t="s">
        <v>42</v>
      </c>
      <c r="D39"/>
      <c r="E39"/>
      <c r="F39" t="s">
        <v>35</v>
      </c>
      <c r="G39" t="s">
        <v>36</v>
      </c>
      <c r="H39" s="6">
        <v>44013</v>
      </c>
      <c r="I39" s="6">
        <v>44239</v>
      </c>
      <c r="J39" s="7">
        <v>1.4772727272727273</v>
      </c>
      <c r="K39" s="7">
        <v>2.6231060606060606</v>
      </c>
      <c r="L39" s="8">
        <v>3174181.5</v>
      </c>
      <c r="M39" s="8">
        <v>806336.10000000009</v>
      </c>
      <c r="N39" t="s">
        <v>37</v>
      </c>
      <c r="O39" t="s">
        <v>38</v>
      </c>
      <c r="P39" t="s">
        <v>38</v>
      </c>
      <c r="Q39" t="s">
        <v>37</v>
      </c>
      <c r="R39" t="s">
        <v>38</v>
      </c>
    </row>
    <row r="40" spans="2:18" x14ac:dyDescent="0.25">
      <c r="B40">
        <v>35127542</v>
      </c>
      <c r="C40" s="9" t="s">
        <v>46</v>
      </c>
      <c r="D40"/>
      <c r="E40"/>
      <c r="F40" t="s">
        <v>35</v>
      </c>
      <c r="G40" t="s">
        <v>36</v>
      </c>
      <c r="H40" s="6">
        <v>43983</v>
      </c>
      <c r="I40" s="6">
        <v>44274</v>
      </c>
      <c r="J40" s="7">
        <v>4.333333333333333</v>
      </c>
      <c r="K40" s="7">
        <v>4.9651515151515149</v>
      </c>
      <c r="L40" s="8">
        <v>7311327.8000000007</v>
      </c>
      <c r="M40" s="8">
        <v>2326453.6999999993</v>
      </c>
      <c r="N40" t="s">
        <v>37</v>
      </c>
      <c r="O40" t="s">
        <v>38</v>
      </c>
      <c r="P40" t="s">
        <v>38</v>
      </c>
      <c r="Q40" t="s">
        <v>37</v>
      </c>
      <c r="R40" t="s">
        <v>38</v>
      </c>
    </row>
    <row r="41" spans="2:18" x14ac:dyDescent="0.25">
      <c r="B41">
        <v>35126754</v>
      </c>
      <c r="C41" s="9" t="s">
        <v>42</v>
      </c>
      <c r="D41"/>
      <c r="E41"/>
      <c r="F41" t="s">
        <v>35</v>
      </c>
      <c r="G41" t="s">
        <v>36</v>
      </c>
      <c r="H41" s="6">
        <v>44025</v>
      </c>
      <c r="I41" s="6">
        <v>44316</v>
      </c>
      <c r="J41" s="7">
        <v>2.3814393939393939</v>
      </c>
      <c r="K41" s="7">
        <v>4.1589015151515154</v>
      </c>
      <c r="L41" s="8">
        <v>4651412.4000000004</v>
      </c>
      <c r="M41" s="8">
        <v>1338701.1999999993</v>
      </c>
      <c r="N41" t="s">
        <v>37</v>
      </c>
      <c r="O41" t="s">
        <v>38</v>
      </c>
      <c r="P41" t="s">
        <v>38</v>
      </c>
      <c r="Q41" t="s">
        <v>37</v>
      </c>
      <c r="R41" t="s">
        <v>38</v>
      </c>
    </row>
    <row r="42" spans="2:18" x14ac:dyDescent="0.25">
      <c r="B42">
        <v>35127553</v>
      </c>
      <c r="C42" s="9" t="s">
        <v>41</v>
      </c>
      <c r="D42"/>
      <c r="E42"/>
      <c r="F42" t="s">
        <v>35</v>
      </c>
      <c r="G42" t="s">
        <v>36</v>
      </c>
      <c r="H42" s="6">
        <v>44034</v>
      </c>
      <c r="I42" s="6">
        <v>44256</v>
      </c>
      <c r="J42" s="7">
        <v>1.6979166666666667</v>
      </c>
      <c r="K42" s="7">
        <v>3.0827651515151517</v>
      </c>
      <c r="L42" s="8">
        <v>3653399.3</v>
      </c>
      <c r="M42" s="8">
        <v>1500220.4000000004</v>
      </c>
      <c r="N42" t="s">
        <v>37</v>
      </c>
      <c r="O42" t="s">
        <v>38</v>
      </c>
      <c r="P42" t="s">
        <v>38</v>
      </c>
      <c r="Q42" t="s">
        <v>37</v>
      </c>
      <c r="R42" t="s">
        <v>38</v>
      </c>
    </row>
    <row r="43" spans="2:18" x14ac:dyDescent="0.25">
      <c r="B43">
        <v>35127541</v>
      </c>
      <c r="C43" s="9" t="s">
        <v>41</v>
      </c>
      <c r="D43"/>
      <c r="E43"/>
      <c r="F43" t="s">
        <v>35</v>
      </c>
      <c r="G43" t="s">
        <v>36</v>
      </c>
      <c r="H43" s="6">
        <v>44039</v>
      </c>
      <c r="I43" s="6">
        <v>44453</v>
      </c>
      <c r="J43" s="7">
        <v>2.602651515151515</v>
      </c>
      <c r="K43" s="7">
        <v>4.5768939393939396</v>
      </c>
      <c r="L43" s="8">
        <v>4739817</v>
      </c>
      <c r="M43" s="8">
        <v>1452859</v>
      </c>
      <c r="N43" t="s">
        <v>37</v>
      </c>
      <c r="O43" t="s">
        <v>38</v>
      </c>
      <c r="P43" t="s">
        <v>38</v>
      </c>
      <c r="Q43" t="s">
        <v>37</v>
      </c>
      <c r="R43" t="s">
        <v>38</v>
      </c>
    </row>
    <row r="44" spans="2:18" x14ac:dyDescent="0.25">
      <c r="B44">
        <v>35127546</v>
      </c>
      <c r="C44" s="9" t="s">
        <v>42</v>
      </c>
      <c r="D44"/>
      <c r="E44"/>
      <c r="F44" t="s">
        <v>35</v>
      </c>
      <c r="G44" t="s">
        <v>36</v>
      </c>
      <c r="H44" s="6">
        <v>44039</v>
      </c>
      <c r="I44" s="6">
        <v>44322</v>
      </c>
      <c r="J44" s="7">
        <v>4.5481060606060604</v>
      </c>
      <c r="K44" s="7">
        <v>5.3613636363636363</v>
      </c>
      <c r="L44" s="8">
        <v>7485672.8999999994</v>
      </c>
      <c r="M44" s="8">
        <v>1508288.4000000013</v>
      </c>
      <c r="N44" t="s">
        <v>37</v>
      </c>
      <c r="O44" t="s">
        <v>38</v>
      </c>
      <c r="P44" t="s">
        <v>38</v>
      </c>
      <c r="Q44" t="s">
        <v>37</v>
      </c>
      <c r="R44" t="s">
        <v>38</v>
      </c>
    </row>
    <row r="45" spans="2:18" x14ac:dyDescent="0.25">
      <c r="B45">
        <v>35105646</v>
      </c>
      <c r="C45" s="9" t="s">
        <v>41</v>
      </c>
      <c r="D45"/>
      <c r="E45"/>
      <c r="F45" t="s">
        <v>35</v>
      </c>
      <c r="G45" t="s">
        <v>36</v>
      </c>
      <c r="H45" s="6">
        <v>44046</v>
      </c>
      <c r="I45" s="6">
        <v>44270</v>
      </c>
      <c r="J45" s="7">
        <v>1.384280303030303</v>
      </c>
      <c r="K45" s="7">
        <v>1.8009469696969698</v>
      </c>
      <c r="L45" s="8">
        <v>2571019</v>
      </c>
      <c r="M45" s="8">
        <v>941289.39999999991</v>
      </c>
      <c r="N45" t="s">
        <v>37</v>
      </c>
      <c r="O45" t="s">
        <v>38</v>
      </c>
      <c r="P45" t="s">
        <v>38</v>
      </c>
      <c r="Q45" t="s">
        <v>37</v>
      </c>
      <c r="R45" t="s">
        <v>38</v>
      </c>
    </row>
    <row r="46" spans="2:18" x14ac:dyDescent="0.25">
      <c r="B46">
        <v>35170663</v>
      </c>
      <c r="C46" s="9" t="s">
        <v>47</v>
      </c>
      <c r="D46"/>
      <c r="E46"/>
      <c r="F46" t="s">
        <v>35</v>
      </c>
      <c r="G46" t="s">
        <v>36</v>
      </c>
      <c r="H46" s="6">
        <v>44116</v>
      </c>
      <c r="I46" s="6">
        <v>44517</v>
      </c>
      <c r="J46" s="7">
        <v>3.2229166666666669</v>
      </c>
      <c r="K46" s="7">
        <v>3.4140151515151516</v>
      </c>
      <c r="L46" s="8">
        <v>9599256.6999999993</v>
      </c>
      <c r="M46" s="8">
        <v>45178.10000000149</v>
      </c>
      <c r="N46" t="s">
        <v>37</v>
      </c>
      <c r="O46" t="s">
        <v>38</v>
      </c>
      <c r="P46" t="s">
        <v>38</v>
      </c>
      <c r="Q46" t="s">
        <v>37</v>
      </c>
      <c r="R46" t="s">
        <v>37</v>
      </c>
    </row>
    <row r="47" spans="2:18" x14ac:dyDescent="0.25">
      <c r="B47">
        <v>35132170</v>
      </c>
      <c r="C47" s="9" t="s">
        <v>41</v>
      </c>
      <c r="D47"/>
      <c r="E47"/>
      <c r="F47" t="s">
        <v>35</v>
      </c>
      <c r="G47" t="s">
        <v>36</v>
      </c>
      <c r="H47" s="6">
        <v>44151</v>
      </c>
      <c r="I47" s="6">
        <v>44368</v>
      </c>
      <c r="J47" s="7">
        <v>1.9437500000000001</v>
      </c>
      <c r="K47" s="7">
        <v>3.1803030303030302</v>
      </c>
      <c r="L47" s="8">
        <v>5957458.1000000006</v>
      </c>
      <c r="M47" s="8">
        <v>2229603.3999999994</v>
      </c>
      <c r="N47" t="s">
        <v>37</v>
      </c>
      <c r="O47" t="s">
        <v>38</v>
      </c>
      <c r="P47" t="s">
        <v>38</v>
      </c>
      <c r="Q47" t="s">
        <v>37</v>
      </c>
      <c r="R47" t="s">
        <v>38</v>
      </c>
    </row>
    <row r="48" spans="2:18" x14ac:dyDescent="0.25">
      <c r="B48">
        <v>35159697</v>
      </c>
      <c r="C48" s="9" t="s">
        <v>41</v>
      </c>
      <c r="D48"/>
      <c r="E48"/>
      <c r="F48" t="s">
        <v>35</v>
      </c>
      <c r="G48" t="s">
        <v>36</v>
      </c>
      <c r="H48" s="6">
        <v>44186</v>
      </c>
      <c r="I48" s="6">
        <v>44467</v>
      </c>
      <c r="J48" s="7">
        <v>1.9981060606060606</v>
      </c>
      <c r="K48" s="7">
        <v>2.4179924242424242</v>
      </c>
      <c r="L48" s="8">
        <v>3515029.1</v>
      </c>
      <c r="M48" s="8">
        <v>1262569.8999999999</v>
      </c>
      <c r="N48" t="s">
        <v>37</v>
      </c>
      <c r="O48" t="s">
        <v>38</v>
      </c>
      <c r="P48" t="s">
        <v>38</v>
      </c>
      <c r="Q48" t="s">
        <v>37</v>
      </c>
      <c r="R48" t="s">
        <v>38</v>
      </c>
    </row>
    <row r="49" spans="2:18" x14ac:dyDescent="0.25">
      <c r="B49">
        <v>35159693</v>
      </c>
      <c r="C49" s="9" t="s">
        <v>41</v>
      </c>
      <c r="D49"/>
      <c r="E49"/>
      <c r="F49" t="s">
        <v>35</v>
      </c>
      <c r="G49" t="s">
        <v>36</v>
      </c>
      <c r="H49" s="6">
        <v>44263</v>
      </c>
      <c r="I49" s="6">
        <v>44431</v>
      </c>
      <c r="J49" s="7">
        <v>2.7253787878787881</v>
      </c>
      <c r="K49" s="7">
        <v>3.5950757575757577</v>
      </c>
      <c r="L49" s="8">
        <v>4621328.5999999996</v>
      </c>
      <c r="M49" s="8">
        <v>2750663.9000000004</v>
      </c>
      <c r="N49" t="s">
        <v>37</v>
      </c>
      <c r="O49" t="s">
        <v>38</v>
      </c>
      <c r="P49" t="s">
        <v>38</v>
      </c>
      <c r="Q49" t="s">
        <v>38</v>
      </c>
      <c r="R49" t="s">
        <v>38</v>
      </c>
    </row>
    <row r="50" spans="2:18" x14ac:dyDescent="0.25">
      <c r="B50">
        <v>35159685</v>
      </c>
      <c r="C50" s="9" t="s">
        <v>40</v>
      </c>
      <c r="D50"/>
      <c r="E50"/>
      <c r="F50" t="s">
        <v>35</v>
      </c>
      <c r="G50" t="s">
        <v>36</v>
      </c>
      <c r="H50" s="6">
        <v>44354</v>
      </c>
      <c r="I50" s="6">
        <v>44596</v>
      </c>
      <c r="J50" s="7">
        <v>1.3208333333333333</v>
      </c>
      <c r="K50" s="7">
        <v>1.5539772727272727</v>
      </c>
      <c r="L50" s="8">
        <v>2899179.1</v>
      </c>
      <c r="M50" s="8">
        <v>1034039.2999999998</v>
      </c>
      <c r="N50" t="s">
        <v>37</v>
      </c>
      <c r="O50" t="s">
        <v>38</v>
      </c>
      <c r="P50" t="s">
        <v>38</v>
      </c>
      <c r="Q50" t="s">
        <v>38</v>
      </c>
      <c r="R50" t="s">
        <v>38</v>
      </c>
    </row>
    <row r="51" spans="2:18" x14ac:dyDescent="0.25">
      <c r="B51">
        <v>35177253</v>
      </c>
      <c r="C51" s="9" t="s">
        <v>41</v>
      </c>
      <c r="D51"/>
      <c r="E51"/>
      <c r="F51" t="s">
        <v>35</v>
      </c>
      <c r="G51" t="s">
        <v>36</v>
      </c>
      <c r="H51" s="6">
        <v>44403</v>
      </c>
      <c r="I51" s="6">
        <v>44543</v>
      </c>
      <c r="J51" s="7">
        <v>1.5638257575757575</v>
      </c>
      <c r="K51" s="7">
        <v>1.624810606060606</v>
      </c>
      <c r="L51" s="8">
        <v>3181610.4</v>
      </c>
      <c r="M51" s="8">
        <v>446821.70000000019</v>
      </c>
      <c r="N51" t="s">
        <v>37</v>
      </c>
      <c r="O51" t="s">
        <v>38</v>
      </c>
      <c r="P51" t="s">
        <v>38</v>
      </c>
      <c r="Q51" t="s">
        <v>38</v>
      </c>
      <c r="R51" t="s">
        <v>38</v>
      </c>
    </row>
    <row r="52" spans="2:18" x14ac:dyDescent="0.25">
      <c r="B52">
        <v>35170561</v>
      </c>
      <c r="C52" t="s">
        <v>41</v>
      </c>
      <c r="D52"/>
      <c r="E52"/>
      <c r="F52" t="s">
        <v>35</v>
      </c>
      <c r="G52" t="s">
        <v>36</v>
      </c>
      <c r="H52" s="6">
        <v>44094</v>
      </c>
      <c r="I52" s="6">
        <v>44084</v>
      </c>
      <c r="J52" s="7">
        <v>0.11003787878787878</v>
      </c>
      <c r="K52" s="7">
        <v>0.22708333333333333</v>
      </c>
      <c r="L52" s="8">
        <v>235132.9</v>
      </c>
      <c r="M52" s="8">
        <v>179413.80000000002</v>
      </c>
      <c r="N52" t="s">
        <v>37</v>
      </c>
      <c r="O52" t="s">
        <v>38</v>
      </c>
      <c r="P52" t="s">
        <v>38</v>
      </c>
      <c r="Q52" t="s">
        <v>37</v>
      </c>
      <c r="R52" t="s">
        <v>38</v>
      </c>
    </row>
    <row r="53" spans="2:18" x14ac:dyDescent="0.25">
      <c r="B53">
        <v>35174095</v>
      </c>
      <c r="C53" t="s">
        <v>41</v>
      </c>
      <c r="D53"/>
      <c r="E53"/>
      <c r="F53" t="s">
        <v>35</v>
      </c>
      <c r="G53" t="s">
        <v>36</v>
      </c>
      <c r="H53" s="6">
        <v>44001</v>
      </c>
      <c r="I53" s="6">
        <v>44005</v>
      </c>
      <c r="J53" s="7">
        <v>0.24848484848484848</v>
      </c>
      <c r="K53" s="7">
        <v>0.43636363636363634</v>
      </c>
      <c r="L53" s="8">
        <v>399484</v>
      </c>
      <c r="M53" s="8">
        <v>183558</v>
      </c>
      <c r="N53" t="s">
        <v>37</v>
      </c>
      <c r="O53" t="s">
        <v>38</v>
      </c>
      <c r="P53" t="s">
        <v>38</v>
      </c>
      <c r="Q53" t="s">
        <v>37</v>
      </c>
      <c r="R53" t="s">
        <v>38</v>
      </c>
    </row>
    <row r="54" spans="2:18" x14ac:dyDescent="0.25">
      <c r="B54">
        <v>35174783</v>
      </c>
      <c r="C54" t="s">
        <v>41</v>
      </c>
      <c r="D54"/>
      <c r="E54"/>
      <c r="F54" t="s">
        <v>35</v>
      </c>
      <c r="G54" t="s">
        <v>36</v>
      </c>
      <c r="H54" s="6">
        <v>44068</v>
      </c>
      <c r="I54" s="6">
        <v>44069</v>
      </c>
      <c r="J54" s="7">
        <v>4.5643939393939396E-2</v>
      </c>
      <c r="K54" s="7">
        <v>9.5265151515151511E-2</v>
      </c>
      <c r="L54" s="8">
        <v>90874.9</v>
      </c>
      <c r="M54" s="8">
        <v>0</v>
      </c>
      <c r="N54" t="s">
        <v>37</v>
      </c>
      <c r="O54" t="s">
        <v>38</v>
      </c>
      <c r="P54" t="s">
        <v>38</v>
      </c>
      <c r="Q54" t="s">
        <v>37</v>
      </c>
      <c r="R54" t="s">
        <v>37</v>
      </c>
    </row>
    <row r="55" spans="2:18" x14ac:dyDescent="0.25">
      <c r="B55">
        <v>35175487</v>
      </c>
      <c r="C55" t="s">
        <v>34</v>
      </c>
      <c r="D55"/>
      <c r="E55"/>
      <c r="F55" t="s">
        <v>35</v>
      </c>
      <c r="G55" t="s">
        <v>36</v>
      </c>
      <c r="H55" s="6">
        <v>44029</v>
      </c>
      <c r="I55" s="6">
        <v>44053</v>
      </c>
      <c r="J55" s="7">
        <v>8.6363636363636365E-2</v>
      </c>
      <c r="K55" s="7">
        <v>0.21666666666666667</v>
      </c>
      <c r="L55" s="8">
        <v>252454.1</v>
      </c>
      <c r="M55" s="8">
        <v>150508.19999999998</v>
      </c>
      <c r="N55" t="s">
        <v>37</v>
      </c>
      <c r="O55" t="s">
        <v>38</v>
      </c>
      <c r="P55" t="s">
        <v>38</v>
      </c>
      <c r="Q55" t="s">
        <v>37</v>
      </c>
      <c r="R55" t="s">
        <v>38</v>
      </c>
    </row>
    <row r="56" spans="2:18" x14ac:dyDescent="0.25">
      <c r="B56">
        <v>35177086</v>
      </c>
      <c r="C56" t="s">
        <v>42</v>
      </c>
      <c r="D56"/>
      <c r="E56"/>
      <c r="F56" t="s">
        <v>35</v>
      </c>
      <c r="G56" t="s">
        <v>36</v>
      </c>
      <c r="H56" s="6">
        <v>44039</v>
      </c>
      <c r="I56" s="6">
        <v>44039</v>
      </c>
      <c r="J56" s="7">
        <v>3.0492424242424241E-2</v>
      </c>
      <c r="K56" s="7">
        <v>0.10113636363636364</v>
      </c>
      <c r="L56" s="8">
        <v>128806.1</v>
      </c>
      <c r="M56" s="8">
        <v>61841.699999999983</v>
      </c>
      <c r="N56" t="s">
        <v>37</v>
      </c>
      <c r="O56" t="s">
        <v>38</v>
      </c>
      <c r="P56" t="s">
        <v>38</v>
      </c>
      <c r="Q56" t="s">
        <v>37</v>
      </c>
      <c r="R56" t="s">
        <v>38</v>
      </c>
    </row>
    <row r="57" spans="2:18" x14ac:dyDescent="0.25">
      <c r="B57">
        <v>35177866</v>
      </c>
      <c r="C57" t="s">
        <v>41</v>
      </c>
      <c r="D57"/>
      <c r="E57"/>
      <c r="F57" t="s">
        <v>35</v>
      </c>
      <c r="G57" t="s">
        <v>36</v>
      </c>
      <c r="H57" s="6">
        <v>44043</v>
      </c>
      <c r="I57" s="6">
        <v>44149</v>
      </c>
      <c r="J57" s="7">
        <v>5.7954545454545453E-2</v>
      </c>
      <c r="K57" s="7">
        <v>0.13390151515151516</v>
      </c>
      <c r="L57" s="8">
        <v>163096.1</v>
      </c>
      <c r="M57" s="8">
        <v>75114.399999999994</v>
      </c>
      <c r="N57" t="s">
        <v>37</v>
      </c>
      <c r="O57" t="s">
        <v>38</v>
      </c>
      <c r="P57" t="s">
        <v>38</v>
      </c>
      <c r="Q57" t="s">
        <v>37</v>
      </c>
      <c r="R57" t="s">
        <v>38</v>
      </c>
    </row>
    <row r="58" spans="2:18" x14ac:dyDescent="0.25">
      <c r="B58">
        <v>35178338</v>
      </c>
      <c r="C58" t="s">
        <v>41</v>
      </c>
      <c r="D58"/>
      <c r="E58"/>
      <c r="F58" t="s">
        <v>35</v>
      </c>
      <c r="G58" t="s">
        <v>36</v>
      </c>
      <c r="H58" s="6">
        <v>44037</v>
      </c>
      <c r="I58" s="6">
        <v>44064</v>
      </c>
      <c r="J58" s="7">
        <v>5.246212121212121E-2</v>
      </c>
      <c r="K58" s="7">
        <v>0.14393939393939395</v>
      </c>
      <c r="L58" s="8">
        <v>126170.2</v>
      </c>
      <c r="M58" s="8">
        <v>54855.599999999991</v>
      </c>
      <c r="N58" t="s">
        <v>37</v>
      </c>
      <c r="O58" t="s">
        <v>38</v>
      </c>
      <c r="P58" t="s">
        <v>38</v>
      </c>
      <c r="Q58" t="s">
        <v>37</v>
      </c>
      <c r="R58" t="s">
        <v>38</v>
      </c>
    </row>
    <row r="59" spans="2:18" x14ac:dyDescent="0.25">
      <c r="B59">
        <v>35179069</v>
      </c>
      <c r="C59" t="s">
        <v>42</v>
      </c>
      <c r="D59"/>
      <c r="E59"/>
      <c r="F59" t="s">
        <v>35</v>
      </c>
      <c r="G59" t="s">
        <v>36</v>
      </c>
      <c r="H59" s="6">
        <v>44057</v>
      </c>
      <c r="I59" s="6">
        <v>44078</v>
      </c>
      <c r="J59" s="7">
        <v>0.13920454545454544</v>
      </c>
      <c r="K59" s="7">
        <v>0.22859848484848486</v>
      </c>
      <c r="L59" s="8">
        <v>194773.4</v>
      </c>
      <c r="M59" s="8">
        <v>56394.399999999994</v>
      </c>
      <c r="N59" t="s">
        <v>37</v>
      </c>
      <c r="O59" t="s">
        <v>38</v>
      </c>
      <c r="P59" t="s">
        <v>38</v>
      </c>
      <c r="Q59" t="s">
        <v>37</v>
      </c>
      <c r="R59" t="s">
        <v>38</v>
      </c>
    </row>
    <row r="60" spans="2:18" x14ac:dyDescent="0.25">
      <c r="B60">
        <v>35179328</v>
      </c>
      <c r="C60" t="s">
        <v>42</v>
      </c>
      <c r="D60"/>
      <c r="E60"/>
      <c r="F60" t="s">
        <v>35</v>
      </c>
      <c r="G60" t="s">
        <v>36</v>
      </c>
      <c r="H60" s="6">
        <v>44145</v>
      </c>
      <c r="I60" s="6">
        <v>44183</v>
      </c>
      <c r="J60" s="7">
        <v>7.9734848484848492E-2</v>
      </c>
      <c r="K60" s="7">
        <v>0.10473484848484849</v>
      </c>
      <c r="L60" s="8">
        <v>138623.4</v>
      </c>
      <c r="M60" s="8">
        <v>99081.800000000017</v>
      </c>
      <c r="N60" t="s">
        <v>37</v>
      </c>
      <c r="O60" t="s">
        <v>38</v>
      </c>
      <c r="P60" t="s">
        <v>38</v>
      </c>
      <c r="Q60" t="s">
        <v>37</v>
      </c>
      <c r="R60" t="s">
        <v>38</v>
      </c>
    </row>
    <row r="61" spans="2:18" x14ac:dyDescent="0.25">
      <c r="B61">
        <v>35180088</v>
      </c>
      <c r="C61" t="s">
        <v>41</v>
      </c>
      <c r="D61"/>
      <c r="E61"/>
      <c r="F61" t="s">
        <v>35</v>
      </c>
      <c r="G61" t="s">
        <v>36</v>
      </c>
      <c r="H61" s="6">
        <v>44139</v>
      </c>
      <c r="I61" s="6">
        <v>44155</v>
      </c>
      <c r="J61" s="7">
        <v>2.803030303030303E-2</v>
      </c>
      <c r="K61" s="7">
        <v>0.10416666666666667</v>
      </c>
      <c r="L61" s="8">
        <v>131240.9</v>
      </c>
      <c r="M61" s="8">
        <v>103279.6</v>
      </c>
      <c r="N61" t="s">
        <v>37</v>
      </c>
      <c r="O61" t="s">
        <v>38</v>
      </c>
      <c r="P61" t="s">
        <v>38</v>
      </c>
      <c r="Q61" t="s">
        <v>37</v>
      </c>
      <c r="R61" t="s">
        <v>38</v>
      </c>
    </row>
    <row r="62" spans="2:18" x14ac:dyDescent="0.25">
      <c r="B62">
        <v>35181318</v>
      </c>
      <c r="C62" t="s">
        <v>34</v>
      </c>
      <c r="D62"/>
      <c r="E62"/>
      <c r="F62" t="s">
        <v>35</v>
      </c>
      <c r="G62" t="s">
        <v>36</v>
      </c>
      <c r="H62" s="6">
        <v>44139</v>
      </c>
      <c r="I62" s="6">
        <v>44183</v>
      </c>
      <c r="J62" s="7">
        <v>4.8106060606060604E-2</v>
      </c>
      <c r="K62" s="7">
        <v>0.11363636363636363</v>
      </c>
      <c r="L62" s="8">
        <v>144456.5</v>
      </c>
      <c r="M62" s="8">
        <v>84241.299999999988</v>
      </c>
      <c r="N62" t="s">
        <v>37</v>
      </c>
      <c r="O62" t="s">
        <v>38</v>
      </c>
      <c r="P62" t="s">
        <v>38</v>
      </c>
      <c r="Q62" t="s">
        <v>37</v>
      </c>
      <c r="R62" t="s">
        <v>38</v>
      </c>
    </row>
    <row r="63" spans="2:18" x14ac:dyDescent="0.25">
      <c r="B63">
        <v>35181319</v>
      </c>
      <c r="C63" t="s">
        <v>40</v>
      </c>
      <c r="D63"/>
      <c r="E63"/>
      <c r="F63" t="s">
        <v>35</v>
      </c>
      <c r="G63" t="s">
        <v>36</v>
      </c>
      <c r="H63" s="6">
        <v>44092</v>
      </c>
      <c r="I63" s="6">
        <v>44120</v>
      </c>
      <c r="J63" s="7">
        <v>0.10113636363636364</v>
      </c>
      <c r="K63" s="7">
        <v>9.0909090909090912E-2</v>
      </c>
      <c r="L63" s="8">
        <v>113378.4</v>
      </c>
      <c r="M63" s="8">
        <v>73700.600000000006</v>
      </c>
      <c r="N63" t="s">
        <v>37</v>
      </c>
      <c r="O63" t="s">
        <v>38</v>
      </c>
      <c r="P63" t="s">
        <v>38</v>
      </c>
      <c r="Q63" t="s">
        <v>37</v>
      </c>
      <c r="R63" t="s">
        <v>38</v>
      </c>
    </row>
    <row r="64" spans="2:18" x14ac:dyDescent="0.25">
      <c r="B64">
        <v>35181934</v>
      </c>
      <c r="C64" t="s">
        <v>41</v>
      </c>
      <c r="D64"/>
      <c r="E64"/>
      <c r="F64" t="s">
        <v>35</v>
      </c>
      <c r="G64" t="s">
        <v>36</v>
      </c>
      <c r="H64" s="6">
        <v>44099</v>
      </c>
      <c r="I64" s="6">
        <v>44142</v>
      </c>
      <c r="J64" s="7">
        <v>3.9772727272727272E-2</v>
      </c>
      <c r="K64" s="7">
        <v>8.9204545454545453E-2</v>
      </c>
      <c r="L64" s="8">
        <v>112537.1</v>
      </c>
      <c r="M64" s="8">
        <v>45427.600000000006</v>
      </c>
      <c r="N64" t="s">
        <v>37</v>
      </c>
      <c r="O64" t="s">
        <v>38</v>
      </c>
      <c r="P64" t="s">
        <v>38</v>
      </c>
      <c r="Q64" t="s">
        <v>37</v>
      </c>
      <c r="R64" t="s">
        <v>38</v>
      </c>
    </row>
    <row r="65" spans="2:18" x14ac:dyDescent="0.25">
      <c r="B65">
        <v>35181936</v>
      </c>
      <c r="C65" t="s">
        <v>41</v>
      </c>
      <c r="D65"/>
      <c r="E65"/>
      <c r="F65" t="s">
        <v>35</v>
      </c>
      <c r="G65" t="s">
        <v>36</v>
      </c>
      <c r="H65" s="6">
        <v>44076</v>
      </c>
      <c r="I65" s="6">
        <v>44088</v>
      </c>
      <c r="J65" s="7">
        <v>0.10890151515151515</v>
      </c>
      <c r="K65" s="7">
        <v>0.26022727272727275</v>
      </c>
      <c r="L65" s="8">
        <v>273540.59999999998</v>
      </c>
      <c r="M65" s="8">
        <v>146006.60000000003</v>
      </c>
      <c r="N65" t="s">
        <v>37</v>
      </c>
      <c r="O65" t="s">
        <v>38</v>
      </c>
      <c r="P65" t="s">
        <v>38</v>
      </c>
      <c r="Q65" t="s">
        <v>37</v>
      </c>
      <c r="R65" t="s">
        <v>38</v>
      </c>
    </row>
    <row r="66" spans="2:18" x14ac:dyDescent="0.25">
      <c r="B66">
        <v>35182208</v>
      </c>
      <c r="C66" t="s">
        <v>40</v>
      </c>
      <c r="D66"/>
      <c r="E66"/>
      <c r="F66" t="s">
        <v>35</v>
      </c>
      <c r="G66" t="s">
        <v>36</v>
      </c>
      <c r="H66" s="6">
        <v>44124</v>
      </c>
      <c r="I66" s="6">
        <v>44168</v>
      </c>
      <c r="J66" s="7">
        <v>0.21893939393939393</v>
      </c>
      <c r="K66" s="7">
        <v>0.37765151515151513</v>
      </c>
      <c r="L66" s="8">
        <v>459065.7</v>
      </c>
      <c r="M66" s="8">
        <v>80065.700000000012</v>
      </c>
      <c r="N66" t="s">
        <v>37</v>
      </c>
      <c r="O66" t="s">
        <v>38</v>
      </c>
      <c r="P66" t="s">
        <v>38</v>
      </c>
      <c r="Q66" t="s">
        <v>37</v>
      </c>
      <c r="R66" t="s">
        <v>38</v>
      </c>
    </row>
    <row r="67" spans="2:18" x14ac:dyDescent="0.25">
      <c r="B67">
        <v>35182209</v>
      </c>
      <c r="C67" t="s">
        <v>41</v>
      </c>
      <c r="D67"/>
      <c r="E67"/>
      <c r="F67" t="s">
        <v>35</v>
      </c>
      <c r="G67" t="s">
        <v>36</v>
      </c>
      <c r="H67" s="6">
        <v>44075</v>
      </c>
      <c r="I67" s="6">
        <v>44099</v>
      </c>
      <c r="J67" s="7">
        <v>6.6287878787878785E-2</v>
      </c>
      <c r="K67" s="7">
        <v>0.13617424242424242</v>
      </c>
      <c r="L67" s="8">
        <v>109264.2</v>
      </c>
      <c r="M67" s="8">
        <v>75283.099999999991</v>
      </c>
      <c r="N67" t="s">
        <v>37</v>
      </c>
      <c r="O67" t="s">
        <v>38</v>
      </c>
      <c r="P67" t="s">
        <v>38</v>
      </c>
      <c r="Q67" t="s">
        <v>37</v>
      </c>
      <c r="R67" t="s">
        <v>38</v>
      </c>
    </row>
    <row r="68" spans="2:18" x14ac:dyDescent="0.25">
      <c r="B68">
        <v>35182210</v>
      </c>
      <c r="C68" t="s">
        <v>41</v>
      </c>
      <c r="D68"/>
      <c r="E68"/>
      <c r="F68" t="s">
        <v>35</v>
      </c>
      <c r="G68" t="s">
        <v>36</v>
      </c>
      <c r="H68" s="6">
        <v>44165</v>
      </c>
      <c r="I68" s="6">
        <v>44183</v>
      </c>
      <c r="J68" s="7">
        <v>5.3030303030303032E-2</v>
      </c>
      <c r="K68" s="7">
        <v>0.10208333333333333</v>
      </c>
      <c r="L68" s="8">
        <v>221023</v>
      </c>
      <c r="M68" s="8">
        <v>86729.400000000023</v>
      </c>
      <c r="N68" t="s">
        <v>37</v>
      </c>
      <c r="O68" t="s">
        <v>38</v>
      </c>
      <c r="P68" t="s">
        <v>38</v>
      </c>
      <c r="Q68" t="s">
        <v>37</v>
      </c>
      <c r="R68" t="s">
        <v>38</v>
      </c>
    </row>
    <row r="69" spans="2:18" x14ac:dyDescent="0.25">
      <c r="B69">
        <v>35183481</v>
      </c>
      <c r="C69" t="s">
        <v>42</v>
      </c>
      <c r="D69"/>
      <c r="E69"/>
      <c r="F69" t="s">
        <v>35</v>
      </c>
      <c r="G69" t="s">
        <v>36</v>
      </c>
      <c r="H69" s="6">
        <v>44068</v>
      </c>
      <c r="I69" s="6">
        <v>44071</v>
      </c>
      <c r="J69" s="7">
        <v>6.2500000000000003E-3</v>
      </c>
      <c r="K69" s="7">
        <v>9.5454545454545459E-2</v>
      </c>
      <c r="L69" s="8">
        <v>115722</v>
      </c>
      <c r="M69" s="8">
        <v>69245.799999999988</v>
      </c>
      <c r="N69" t="s">
        <v>37</v>
      </c>
      <c r="O69" t="s">
        <v>38</v>
      </c>
      <c r="P69" t="s">
        <v>38</v>
      </c>
      <c r="Q69" t="s">
        <v>37</v>
      </c>
      <c r="R69" t="s">
        <v>38</v>
      </c>
    </row>
    <row r="70" spans="2:18" x14ac:dyDescent="0.25">
      <c r="B70">
        <v>35184176</v>
      </c>
      <c r="C70" t="s">
        <v>41</v>
      </c>
      <c r="D70"/>
      <c r="E70"/>
      <c r="F70" t="s">
        <v>35</v>
      </c>
      <c r="G70" t="s">
        <v>36</v>
      </c>
      <c r="H70" s="6">
        <v>44156</v>
      </c>
      <c r="I70" s="6">
        <v>44203</v>
      </c>
      <c r="J70" s="7">
        <v>0.11799242424242425</v>
      </c>
      <c r="K70" s="7">
        <v>0.24564393939393939</v>
      </c>
      <c r="L70" s="8">
        <v>151774.29999999999</v>
      </c>
      <c r="M70" s="8">
        <v>146341.10000000003</v>
      </c>
      <c r="N70" t="s">
        <v>37</v>
      </c>
      <c r="O70" t="s">
        <v>38</v>
      </c>
      <c r="P70" t="s">
        <v>38</v>
      </c>
      <c r="Q70" t="s">
        <v>37</v>
      </c>
      <c r="R70" t="s">
        <v>38</v>
      </c>
    </row>
    <row r="71" spans="2:18" x14ac:dyDescent="0.25">
      <c r="B71">
        <v>35186503</v>
      </c>
      <c r="C71" t="s">
        <v>41</v>
      </c>
      <c r="D71"/>
      <c r="E71"/>
      <c r="F71" t="s">
        <v>35</v>
      </c>
      <c r="G71" t="s">
        <v>36</v>
      </c>
      <c r="H71" s="6">
        <v>44137</v>
      </c>
      <c r="I71" s="6">
        <v>44170</v>
      </c>
      <c r="J71" s="7">
        <v>0.46742424242424241</v>
      </c>
      <c r="K71" s="7">
        <v>0.82499999999999996</v>
      </c>
      <c r="L71" s="8">
        <v>716270.5</v>
      </c>
      <c r="M71" s="8">
        <v>352131.69999999995</v>
      </c>
      <c r="N71" t="s">
        <v>37</v>
      </c>
      <c r="O71" t="s">
        <v>38</v>
      </c>
      <c r="P71" t="s">
        <v>38</v>
      </c>
      <c r="Q71" t="s">
        <v>37</v>
      </c>
      <c r="R71" t="s">
        <v>38</v>
      </c>
    </row>
    <row r="72" spans="2:18" x14ac:dyDescent="0.25">
      <c r="B72">
        <v>35186617</v>
      </c>
      <c r="C72" t="s">
        <v>42</v>
      </c>
      <c r="D72"/>
      <c r="E72"/>
      <c r="F72" t="s">
        <v>35</v>
      </c>
      <c r="G72" t="s">
        <v>36</v>
      </c>
      <c r="H72" s="6">
        <v>44125</v>
      </c>
      <c r="I72" s="6">
        <v>44169</v>
      </c>
      <c r="J72" s="7">
        <v>8.4280303030303025E-2</v>
      </c>
      <c r="K72" s="7">
        <v>0.13825757575757575</v>
      </c>
      <c r="L72" s="8">
        <v>81572.100000000006</v>
      </c>
      <c r="M72" s="8">
        <v>267098.5</v>
      </c>
      <c r="N72" t="s">
        <v>37</v>
      </c>
      <c r="O72" t="s">
        <v>38</v>
      </c>
      <c r="P72" t="s">
        <v>38</v>
      </c>
      <c r="Q72" t="s">
        <v>37</v>
      </c>
      <c r="R72" t="s">
        <v>38</v>
      </c>
    </row>
    <row r="73" spans="2:18" x14ac:dyDescent="0.25">
      <c r="B73">
        <v>35187286</v>
      </c>
      <c r="C73" t="s">
        <v>41</v>
      </c>
      <c r="D73"/>
      <c r="E73"/>
      <c r="F73" t="s">
        <v>35</v>
      </c>
      <c r="G73" t="s">
        <v>36</v>
      </c>
      <c r="H73" s="6">
        <v>44184</v>
      </c>
      <c r="I73" s="6">
        <v>44195</v>
      </c>
      <c r="J73" s="7">
        <v>0.12840909090909092</v>
      </c>
      <c r="K73" s="7">
        <v>0.26912878787878786</v>
      </c>
      <c r="L73" s="8">
        <v>235373</v>
      </c>
      <c r="M73" s="8">
        <v>97812.200000000012</v>
      </c>
      <c r="N73" t="s">
        <v>37</v>
      </c>
      <c r="O73" t="s">
        <v>38</v>
      </c>
      <c r="P73" t="s">
        <v>38</v>
      </c>
      <c r="Q73" t="s">
        <v>37</v>
      </c>
      <c r="R73" t="s">
        <v>38</v>
      </c>
    </row>
    <row r="74" spans="2:18" x14ac:dyDescent="0.25">
      <c r="B74">
        <v>35191076</v>
      </c>
      <c r="C74" t="s">
        <v>40</v>
      </c>
      <c r="D74"/>
      <c r="E74"/>
      <c r="F74" t="s">
        <v>35</v>
      </c>
      <c r="G74" t="s">
        <v>36</v>
      </c>
      <c r="H74" s="6">
        <v>44079</v>
      </c>
      <c r="I74" s="6">
        <v>44078</v>
      </c>
      <c r="J74" s="7">
        <v>8.6174242424242431E-2</v>
      </c>
      <c r="K74" s="7">
        <v>0.11268939393939394</v>
      </c>
      <c r="L74" s="8">
        <v>130688.2</v>
      </c>
      <c r="M74" s="8">
        <v>76289.599999999991</v>
      </c>
      <c r="N74" t="s">
        <v>37</v>
      </c>
      <c r="O74" t="s">
        <v>38</v>
      </c>
      <c r="P74" t="s">
        <v>38</v>
      </c>
      <c r="Q74" t="s">
        <v>37</v>
      </c>
      <c r="R74" t="s">
        <v>38</v>
      </c>
    </row>
    <row r="75" spans="2:18" x14ac:dyDescent="0.25">
      <c r="B75">
        <v>35191566</v>
      </c>
      <c r="C75" t="s">
        <v>40</v>
      </c>
      <c r="D75"/>
      <c r="E75"/>
      <c r="F75" t="s">
        <v>35</v>
      </c>
      <c r="G75" t="s">
        <v>36</v>
      </c>
      <c r="H75" s="6">
        <v>44156</v>
      </c>
      <c r="I75" s="6">
        <v>44173</v>
      </c>
      <c r="J75" s="7">
        <v>1.3068181818181817E-2</v>
      </c>
      <c r="K75" s="7">
        <v>6.25E-2</v>
      </c>
      <c r="L75" s="8">
        <v>108752.7</v>
      </c>
      <c r="M75" s="8">
        <v>78472.000000000015</v>
      </c>
      <c r="N75" t="s">
        <v>37</v>
      </c>
      <c r="O75" t="s">
        <v>38</v>
      </c>
      <c r="P75" t="s">
        <v>38</v>
      </c>
      <c r="Q75" t="s">
        <v>37</v>
      </c>
      <c r="R75" t="s">
        <v>38</v>
      </c>
    </row>
    <row r="76" spans="2:18" x14ac:dyDescent="0.25">
      <c r="B76">
        <v>35193883</v>
      </c>
      <c r="C76" t="s">
        <v>41</v>
      </c>
      <c r="D76"/>
      <c r="E76"/>
      <c r="F76" t="s">
        <v>35</v>
      </c>
      <c r="G76" t="s">
        <v>36</v>
      </c>
      <c r="H76" s="6">
        <v>44159</v>
      </c>
      <c r="I76" s="6">
        <v>44194</v>
      </c>
      <c r="J76" s="7">
        <v>6.6098484848484851E-2</v>
      </c>
      <c r="K76" s="7">
        <v>6.0984848484848482E-2</v>
      </c>
      <c r="L76" s="8">
        <v>236180.8</v>
      </c>
      <c r="M76" s="8">
        <v>0</v>
      </c>
      <c r="N76" t="s">
        <v>37</v>
      </c>
      <c r="O76" t="s">
        <v>38</v>
      </c>
      <c r="P76" t="s">
        <v>38</v>
      </c>
      <c r="Q76" t="s">
        <v>37</v>
      </c>
      <c r="R76" t="s">
        <v>37</v>
      </c>
    </row>
    <row r="77" spans="2:18" x14ac:dyDescent="0.25">
      <c r="B77">
        <v>35194490</v>
      </c>
      <c r="C77" t="s">
        <v>41</v>
      </c>
      <c r="D77"/>
      <c r="E77"/>
      <c r="F77" t="s">
        <v>35</v>
      </c>
      <c r="G77" t="s">
        <v>36</v>
      </c>
      <c r="H77" s="6">
        <v>44172</v>
      </c>
      <c r="I77" s="6">
        <v>44182</v>
      </c>
      <c r="J77" s="7">
        <v>9.8484848484848481E-2</v>
      </c>
      <c r="K77" s="7">
        <v>0.17613636363636365</v>
      </c>
      <c r="L77" s="8">
        <v>241639.7</v>
      </c>
      <c r="M77" s="8">
        <v>89345.899999999965</v>
      </c>
      <c r="N77" t="s">
        <v>37</v>
      </c>
      <c r="O77" t="s">
        <v>38</v>
      </c>
      <c r="P77" t="s">
        <v>38</v>
      </c>
      <c r="Q77" t="s">
        <v>37</v>
      </c>
      <c r="R77" t="s">
        <v>38</v>
      </c>
    </row>
    <row r="78" spans="2:18" x14ac:dyDescent="0.25">
      <c r="B78">
        <v>35200101</v>
      </c>
      <c r="C78" t="s">
        <v>41</v>
      </c>
      <c r="D78"/>
      <c r="E78"/>
      <c r="F78" t="s">
        <v>35</v>
      </c>
      <c r="G78" t="s">
        <v>36</v>
      </c>
      <c r="H78" s="6">
        <v>44184</v>
      </c>
      <c r="I78" s="6">
        <v>44181</v>
      </c>
      <c r="J78" s="7">
        <v>2.4053030303030302E-2</v>
      </c>
      <c r="K78" s="7">
        <v>9.6590909090909088E-2</v>
      </c>
      <c r="L78" s="8">
        <v>99750.6</v>
      </c>
      <c r="M78" s="8">
        <v>81268.399999999994</v>
      </c>
      <c r="N78" t="s">
        <v>37</v>
      </c>
      <c r="O78" t="s">
        <v>38</v>
      </c>
      <c r="P78" t="s">
        <v>38</v>
      </c>
      <c r="Q78" t="s">
        <v>37</v>
      </c>
      <c r="R78" t="s">
        <v>38</v>
      </c>
    </row>
    <row r="79" spans="2:18" x14ac:dyDescent="0.25">
      <c r="B79">
        <v>35207668</v>
      </c>
      <c r="C79" t="s">
        <v>41</v>
      </c>
      <c r="D79"/>
      <c r="E79"/>
      <c r="F79" t="s">
        <v>35</v>
      </c>
      <c r="G79" t="s">
        <v>36</v>
      </c>
      <c r="H79" s="6">
        <v>44175</v>
      </c>
      <c r="I79" s="6">
        <v>44188</v>
      </c>
      <c r="J79" s="7">
        <v>8.2196969696969699E-2</v>
      </c>
      <c r="K79" s="7">
        <v>0.19431818181818181</v>
      </c>
      <c r="L79" s="8">
        <v>225027.3</v>
      </c>
      <c r="M79" s="8">
        <v>124218.79999999999</v>
      </c>
      <c r="N79" t="s">
        <v>37</v>
      </c>
      <c r="O79" t="s">
        <v>38</v>
      </c>
      <c r="P79" t="s">
        <v>38</v>
      </c>
      <c r="Q79" t="s">
        <v>37</v>
      </c>
      <c r="R79" t="s">
        <v>38</v>
      </c>
    </row>
    <row r="80" spans="2:18" x14ac:dyDescent="0.25">
      <c r="B80">
        <v>35207705</v>
      </c>
      <c r="C80" t="s">
        <v>41</v>
      </c>
      <c r="D80"/>
      <c r="E80"/>
      <c r="F80" t="s">
        <v>35</v>
      </c>
      <c r="G80" t="s">
        <v>36</v>
      </c>
      <c r="H80" s="6">
        <v>44240</v>
      </c>
      <c r="I80" s="6">
        <v>44246</v>
      </c>
      <c r="J80" s="7">
        <v>7.6893939393939389E-2</v>
      </c>
      <c r="K80" s="7">
        <v>0.18484848484848485</v>
      </c>
      <c r="L80" s="8">
        <v>200421.5</v>
      </c>
      <c r="M80" s="8">
        <v>132475.29999999999</v>
      </c>
      <c r="N80" t="s">
        <v>37</v>
      </c>
      <c r="O80" t="s">
        <v>38</v>
      </c>
      <c r="P80" t="s">
        <v>38</v>
      </c>
      <c r="Q80" t="s">
        <v>37</v>
      </c>
      <c r="R80" t="s">
        <v>38</v>
      </c>
    </row>
    <row r="81" spans="2:18" x14ac:dyDescent="0.25">
      <c r="B81">
        <v>35179966</v>
      </c>
      <c r="C81" s="9" t="s">
        <v>41</v>
      </c>
      <c r="D81"/>
      <c r="E81"/>
      <c r="F81" t="s">
        <v>35</v>
      </c>
      <c r="G81" t="s">
        <v>36</v>
      </c>
      <c r="H81" s="6">
        <v>44599</v>
      </c>
      <c r="I81" s="6">
        <v>44620</v>
      </c>
      <c r="J81" s="7">
        <v>7.0075757575757569E-2</v>
      </c>
      <c r="K81" s="7">
        <v>6.8560606060606058E-2</v>
      </c>
      <c r="L81" s="8">
        <v>28295.9</v>
      </c>
      <c r="M81" s="8">
        <v>17244</v>
      </c>
      <c r="N81" t="s">
        <v>37</v>
      </c>
      <c r="O81" t="s">
        <v>38</v>
      </c>
      <c r="P81" t="s">
        <v>38</v>
      </c>
      <c r="Q81" t="s">
        <v>37</v>
      </c>
      <c r="R81" t="s">
        <v>37</v>
      </c>
    </row>
    <row r="82" spans="2:18" x14ac:dyDescent="0.25">
      <c r="B82">
        <v>35192583</v>
      </c>
      <c r="C82" s="9" t="s">
        <v>40</v>
      </c>
      <c r="D82"/>
      <c r="E82"/>
      <c r="F82" t="s">
        <v>35</v>
      </c>
      <c r="G82" t="s">
        <v>36</v>
      </c>
      <c r="H82" s="6">
        <v>44319</v>
      </c>
      <c r="I82" s="6">
        <v>44333</v>
      </c>
      <c r="J82" s="7">
        <v>9.6022727272727273E-2</v>
      </c>
      <c r="K82" s="7">
        <v>0.10113636363636364</v>
      </c>
      <c r="L82" s="8">
        <v>196709.5</v>
      </c>
      <c r="M82" s="8">
        <v>0</v>
      </c>
      <c r="N82" t="s">
        <v>37</v>
      </c>
      <c r="O82" t="s">
        <v>38</v>
      </c>
      <c r="P82" t="s">
        <v>38</v>
      </c>
      <c r="Q82" t="s">
        <v>38</v>
      </c>
      <c r="R82" t="s">
        <v>37</v>
      </c>
    </row>
    <row r="83" spans="2:18" x14ac:dyDescent="0.25">
      <c r="B83">
        <v>35199063</v>
      </c>
      <c r="C83" s="9" t="s">
        <v>34</v>
      </c>
      <c r="D83"/>
      <c r="E83"/>
      <c r="F83" t="s">
        <v>35</v>
      </c>
      <c r="G83" t="s">
        <v>36</v>
      </c>
      <c r="H83" s="6">
        <v>44260</v>
      </c>
      <c r="I83" s="6">
        <v>44282</v>
      </c>
      <c r="J83" s="7">
        <v>0.10757575757575757</v>
      </c>
      <c r="K83" s="7">
        <v>0.11950757575757576</v>
      </c>
      <c r="L83" s="8">
        <v>278610.09999999998</v>
      </c>
      <c r="M83" s="8">
        <v>87895.800000000047</v>
      </c>
      <c r="N83" t="s">
        <v>37</v>
      </c>
      <c r="O83" t="s">
        <v>38</v>
      </c>
      <c r="P83" t="s">
        <v>38</v>
      </c>
      <c r="Q83" t="s">
        <v>37</v>
      </c>
      <c r="R83" t="s">
        <v>38</v>
      </c>
    </row>
    <row r="84" spans="2:18" x14ac:dyDescent="0.25">
      <c r="B84">
        <v>35199561</v>
      </c>
      <c r="C84" s="9" t="s">
        <v>41</v>
      </c>
      <c r="D84"/>
      <c r="E84"/>
      <c r="F84" t="s">
        <v>35</v>
      </c>
      <c r="G84" t="s">
        <v>36</v>
      </c>
      <c r="H84" s="6">
        <v>44271</v>
      </c>
      <c r="I84" s="6">
        <v>44315</v>
      </c>
      <c r="J84" s="7">
        <v>0.20397727272727273</v>
      </c>
      <c r="K84" s="7">
        <v>0.16363636363636364</v>
      </c>
      <c r="L84" s="8">
        <v>326381</v>
      </c>
      <c r="M84" s="8">
        <v>79865.099999999977</v>
      </c>
      <c r="N84" t="s">
        <v>37</v>
      </c>
      <c r="O84" t="s">
        <v>38</v>
      </c>
      <c r="P84" t="s">
        <v>38</v>
      </c>
      <c r="Q84" t="s">
        <v>37</v>
      </c>
      <c r="R84" t="s">
        <v>38</v>
      </c>
    </row>
    <row r="85" spans="2:18" x14ac:dyDescent="0.25">
      <c r="B85">
        <v>35200008</v>
      </c>
      <c r="C85" s="9" t="s">
        <v>40</v>
      </c>
      <c r="D85"/>
      <c r="E85"/>
      <c r="F85" t="s">
        <v>35</v>
      </c>
      <c r="G85" t="s">
        <v>36</v>
      </c>
      <c r="H85" s="6">
        <v>44245</v>
      </c>
      <c r="I85" s="6">
        <v>44259</v>
      </c>
      <c r="J85" s="7">
        <v>0.14867424242424243</v>
      </c>
      <c r="K85" s="7">
        <v>0.29109848484848483</v>
      </c>
      <c r="L85" s="8">
        <v>399769.59999999998</v>
      </c>
      <c r="M85" s="8">
        <v>161068.20000000007</v>
      </c>
      <c r="N85" t="s">
        <v>37</v>
      </c>
      <c r="O85" t="s">
        <v>38</v>
      </c>
      <c r="P85" t="s">
        <v>38</v>
      </c>
      <c r="Q85" t="s">
        <v>37</v>
      </c>
      <c r="R85" t="s">
        <v>38</v>
      </c>
    </row>
    <row r="86" spans="2:18" x14ac:dyDescent="0.25">
      <c r="B86">
        <v>35207704</v>
      </c>
      <c r="C86" s="9" t="s">
        <v>41</v>
      </c>
      <c r="D86"/>
      <c r="E86"/>
      <c r="F86" t="s">
        <v>35</v>
      </c>
      <c r="G86" t="s">
        <v>36</v>
      </c>
      <c r="H86" s="6">
        <v>44233</v>
      </c>
      <c r="I86" s="6">
        <v>44267</v>
      </c>
      <c r="J86" s="7">
        <v>0.17897727272727273</v>
      </c>
      <c r="K86" s="7">
        <v>0.28560606060606059</v>
      </c>
      <c r="L86" s="8">
        <v>285246.5</v>
      </c>
      <c r="M86" s="8">
        <v>83692.099999999977</v>
      </c>
      <c r="N86" t="s">
        <v>37</v>
      </c>
      <c r="O86" t="s">
        <v>38</v>
      </c>
      <c r="P86" t="s">
        <v>38</v>
      </c>
      <c r="Q86" t="s">
        <v>37</v>
      </c>
      <c r="R86" t="s">
        <v>38</v>
      </c>
    </row>
    <row r="87" spans="2:18" x14ac:dyDescent="0.25">
      <c r="B87">
        <v>35207706</v>
      </c>
      <c r="C87" s="9" t="s">
        <v>41</v>
      </c>
      <c r="D87"/>
      <c r="E87"/>
      <c r="F87" t="s">
        <v>35</v>
      </c>
      <c r="G87" t="s">
        <v>36</v>
      </c>
      <c r="H87" s="6">
        <v>44279</v>
      </c>
      <c r="I87" s="6">
        <v>44288</v>
      </c>
      <c r="J87" s="7">
        <v>9.5643939393939392E-2</v>
      </c>
      <c r="K87" s="7">
        <v>0.13143939393939394</v>
      </c>
      <c r="L87" s="8">
        <v>190410.5</v>
      </c>
      <c r="M87" s="8">
        <v>77907.200000000012</v>
      </c>
      <c r="N87" t="s">
        <v>37</v>
      </c>
      <c r="O87" t="s">
        <v>38</v>
      </c>
      <c r="P87" t="s">
        <v>38</v>
      </c>
      <c r="Q87" t="s">
        <v>38</v>
      </c>
      <c r="R87" t="s">
        <v>38</v>
      </c>
    </row>
    <row r="88" spans="2:18" x14ac:dyDescent="0.25">
      <c r="B88">
        <v>35207708</v>
      </c>
      <c r="C88" s="9" t="s">
        <v>41</v>
      </c>
      <c r="D88"/>
      <c r="E88"/>
      <c r="F88" t="s">
        <v>35</v>
      </c>
      <c r="G88" t="s">
        <v>36</v>
      </c>
      <c r="H88" s="6">
        <v>44249</v>
      </c>
      <c r="I88" s="6">
        <v>44259</v>
      </c>
      <c r="J88" s="7">
        <v>8.8257575757575757E-2</v>
      </c>
      <c r="K88" s="7">
        <v>0.19943181818181818</v>
      </c>
      <c r="L88" s="8">
        <v>234044.3</v>
      </c>
      <c r="M88" s="8">
        <v>139932.20000000001</v>
      </c>
      <c r="N88" t="s">
        <v>37</v>
      </c>
      <c r="O88" t="s">
        <v>38</v>
      </c>
      <c r="P88" t="s">
        <v>38</v>
      </c>
      <c r="Q88" t="s">
        <v>37</v>
      </c>
      <c r="R88" t="s">
        <v>38</v>
      </c>
    </row>
    <row r="89" spans="2:18" x14ac:dyDescent="0.25">
      <c r="B89">
        <v>35214044</v>
      </c>
      <c r="C89" s="9" t="s">
        <v>41</v>
      </c>
      <c r="D89"/>
      <c r="E89"/>
      <c r="F89" t="s">
        <v>35</v>
      </c>
      <c r="G89" t="s">
        <v>36</v>
      </c>
      <c r="H89" s="6">
        <v>44277</v>
      </c>
      <c r="I89" s="6">
        <v>44292</v>
      </c>
      <c r="J89" s="7">
        <v>0.15643939393939393</v>
      </c>
      <c r="K89" s="7">
        <v>0.23787878787878788</v>
      </c>
      <c r="L89" s="8">
        <v>394960.1</v>
      </c>
      <c r="M89" s="8">
        <v>177464.09999999998</v>
      </c>
      <c r="N89" t="s">
        <v>37</v>
      </c>
      <c r="O89" t="s">
        <v>38</v>
      </c>
      <c r="P89" t="s">
        <v>38</v>
      </c>
      <c r="Q89" t="s">
        <v>37</v>
      </c>
      <c r="R89" t="s">
        <v>38</v>
      </c>
    </row>
    <row r="90" spans="2:18" x14ac:dyDescent="0.25">
      <c r="B90">
        <v>35214203</v>
      </c>
      <c r="C90" s="9" t="s">
        <v>41</v>
      </c>
      <c r="D90"/>
      <c r="E90"/>
      <c r="F90" t="s">
        <v>35</v>
      </c>
      <c r="G90" t="s">
        <v>36</v>
      </c>
      <c r="H90" s="6">
        <v>44292</v>
      </c>
      <c r="I90" s="6">
        <v>44330</v>
      </c>
      <c r="J90" s="7">
        <v>0.17083333333333334</v>
      </c>
      <c r="K90" s="7">
        <v>0.26988636363636365</v>
      </c>
      <c r="L90" s="8">
        <v>355487.3</v>
      </c>
      <c r="M90" s="8">
        <v>320657.7</v>
      </c>
      <c r="N90" t="s">
        <v>37</v>
      </c>
      <c r="O90" t="s">
        <v>38</v>
      </c>
      <c r="P90" t="s">
        <v>38</v>
      </c>
      <c r="Q90" t="s">
        <v>38</v>
      </c>
      <c r="R90" t="s">
        <v>38</v>
      </c>
    </row>
    <row r="91" spans="2:18" x14ac:dyDescent="0.25">
      <c r="B91">
        <v>35217062</v>
      </c>
      <c r="C91" s="9" t="s">
        <v>40</v>
      </c>
      <c r="D91"/>
      <c r="E91"/>
      <c r="F91" t="s">
        <v>35</v>
      </c>
      <c r="G91" t="s">
        <v>36</v>
      </c>
      <c r="H91" s="6">
        <v>44314</v>
      </c>
      <c r="I91" s="6">
        <v>44334</v>
      </c>
      <c r="J91" s="7">
        <v>0</v>
      </c>
      <c r="K91" s="7">
        <v>0.13958333333333334</v>
      </c>
      <c r="L91" s="8">
        <v>166978.20000000001</v>
      </c>
      <c r="M91" s="8">
        <v>81442.799999999988</v>
      </c>
      <c r="N91" t="s">
        <v>37</v>
      </c>
      <c r="O91" t="s">
        <v>38</v>
      </c>
      <c r="P91" t="s">
        <v>38</v>
      </c>
      <c r="Q91" t="s">
        <v>38</v>
      </c>
      <c r="R91" t="s">
        <v>38</v>
      </c>
    </row>
    <row r="92" spans="2:18" x14ac:dyDescent="0.25">
      <c r="B92">
        <v>35217542</v>
      </c>
      <c r="C92" s="9" t="s">
        <v>41</v>
      </c>
      <c r="D92"/>
      <c r="E92"/>
      <c r="F92" t="s">
        <v>35</v>
      </c>
      <c r="G92" t="s">
        <v>36</v>
      </c>
      <c r="H92" s="6">
        <v>44293</v>
      </c>
      <c r="I92" s="6">
        <v>44316</v>
      </c>
      <c r="J92" s="7">
        <v>0.20681818181818182</v>
      </c>
      <c r="K92" s="7">
        <v>0.14791666666666667</v>
      </c>
      <c r="L92" s="8">
        <v>404169.7</v>
      </c>
      <c r="M92" s="8">
        <v>151470.39999999997</v>
      </c>
      <c r="N92" t="s">
        <v>37</v>
      </c>
      <c r="O92" t="s">
        <v>38</v>
      </c>
      <c r="P92" t="s">
        <v>38</v>
      </c>
      <c r="Q92" t="s">
        <v>38</v>
      </c>
      <c r="R92" t="s">
        <v>38</v>
      </c>
    </row>
    <row r="93" spans="2:18" x14ac:dyDescent="0.25">
      <c r="B93">
        <v>35219327</v>
      </c>
      <c r="C93" s="9" t="s">
        <v>41</v>
      </c>
      <c r="D93"/>
      <c r="E93"/>
      <c r="F93" t="s">
        <v>35</v>
      </c>
      <c r="G93" t="s">
        <v>36</v>
      </c>
      <c r="H93" s="6">
        <v>44410</v>
      </c>
      <c r="I93" s="6">
        <v>44424</v>
      </c>
      <c r="J93" s="7">
        <v>4.8106060606060604E-2</v>
      </c>
      <c r="K93" s="7">
        <v>9.583333333333334E-2</v>
      </c>
      <c r="L93" s="8">
        <v>69679.8</v>
      </c>
      <c r="M93" s="8">
        <v>239502.90000000002</v>
      </c>
      <c r="N93" t="s">
        <v>37</v>
      </c>
      <c r="O93" t="s">
        <v>38</v>
      </c>
      <c r="P93" t="s">
        <v>38</v>
      </c>
      <c r="Q93" t="s">
        <v>38</v>
      </c>
      <c r="R93" t="s">
        <v>38</v>
      </c>
    </row>
    <row r="94" spans="2:18" x14ac:dyDescent="0.25">
      <c r="B94">
        <v>35219328</v>
      </c>
      <c r="C94" s="9" t="s">
        <v>41</v>
      </c>
      <c r="D94"/>
      <c r="E94"/>
      <c r="F94" t="s">
        <v>35</v>
      </c>
      <c r="G94" t="s">
        <v>36</v>
      </c>
      <c r="H94" s="6">
        <v>44326</v>
      </c>
      <c r="I94" s="6">
        <v>44413</v>
      </c>
      <c r="J94" s="7">
        <v>0.18257575757575759</v>
      </c>
      <c r="K94" s="7">
        <v>0.31931818181818183</v>
      </c>
      <c r="L94" s="8">
        <v>433394.4</v>
      </c>
      <c r="M94" s="8">
        <v>207542.79999999993</v>
      </c>
      <c r="N94" t="s">
        <v>37</v>
      </c>
      <c r="O94" t="s">
        <v>38</v>
      </c>
      <c r="P94" t="s">
        <v>38</v>
      </c>
      <c r="Q94" t="s">
        <v>38</v>
      </c>
      <c r="R94" t="s">
        <v>38</v>
      </c>
    </row>
    <row r="95" spans="2:18" x14ac:dyDescent="0.25">
      <c r="B95">
        <v>35222240</v>
      </c>
      <c r="C95" s="9" t="s">
        <v>41</v>
      </c>
      <c r="D95"/>
      <c r="E95"/>
      <c r="F95" t="s">
        <v>35</v>
      </c>
      <c r="G95" t="s">
        <v>36</v>
      </c>
      <c r="H95" s="6">
        <v>44326</v>
      </c>
      <c r="I95" s="6">
        <v>44413</v>
      </c>
      <c r="J95" s="7">
        <v>0.38465909090909089</v>
      </c>
      <c r="K95" s="7">
        <v>0.4206439393939394</v>
      </c>
      <c r="L95" s="8">
        <v>432065.9</v>
      </c>
      <c r="M95" s="8">
        <v>853672.49999999988</v>
      </c>
      <c r="N95" t="s">
        <v>37</v>
      </c>
      <c r="O95" t="s">
        <v>38</v>
      </c>
      <c r="P95" t="s">
        <v>38</v>
      </c>
      <c r="Q95" t="s">
        <v>38</v>
      </c>
      <c r="R95" t="s">
        <v>38</v>
      </c>
    </row>
    <row r="96" spans="2:18" x14ac:dyDescent="0.25">
      <c r="B96">
        <v>35222243</v>
      </c>
      <c r="C96" s="9" t="s">
        <v>40</v>
      </c>
      <c r="D96"/>
      <c r="E96"/>
      <c r="F96" t="s">
        <v>35</v>
      </c>
      <c r="G96" t="s">
        <v>36</v>
      </c>
      <c r="H96" s="6">
        <v>44259</v>
      </c>
      <c r="I96" s="6">
        <v>44274</v>
      </c>
      <c r="J96" s="7">
        <v>3.3712121212121214E-2</v>
      </c>
      <c r="K96" s="7">
        <v>9.261363636363637E-2</v>
      </c>
      <c r="L96" s="8">
        <v>150262.29999999999</v>
      </c>
      <c r="M96" s="8">
        <v>91334.400000000023</v>
      </c>
      <c r="N96" t="s">
        <v>37</v>
      </c>
      <c r="O96" t="s">
        <v>38</v>
      </c>
      <c r="P96" t="s">
        <v>38</v>
      </c>
      <c r="Q96" t="s">
        <v>37</v>
      </c>
      <c r="R96" t="s">
        <v>38</v>
      </c>
    </row>
    <row r="97" spans="2:18" x14ac:dyDescent="0.25">
      <c r="B97">
        <v>35224131</v>
      </c>
      <c r="C97" s="9" t="s">
        <v>34</v>
      </c>
      <c r="D97"/>
      <c r="E97"/>
      <c r="F97" t="s">
        <v>35</v>
      </c>
      <c r="G97" t="s">
        <v>36</v>
      </c>
      <c r="H97" s="6">
        <v>44418</v>
      </c>
      <c r="I97" s="6">
        <v>44446</v>
      </c>
      <c r="J97" s="7">
        <v>7.2348484848484843E-2</v>
      </c>
      <c r="K97" s="7">
        <v>0.14109848484848486</v>
      </c>
      <c r="L97" s="8">
        <v>268196.8</v>
      </c>
      <c r="M97" s="8">
        <v>117585.40000000002</v>
      </c>
      <c r="N97" t="s">
        <v>37</v>
      </c>
      <c r="O97" t="s">
        <v>38</v>
      </c>
      <c r="P97" t="s">
        <v>38</v>
      </c>
      <c r="Q97" t="s">
        <v>38</v>
      </c>
      <c r="R97" t="s">
        <v>38</v>
      </c>
    </row>
    <row r="98" spans="2:18" x14ac:dyDescent="0.25">
      <c r="B98">
        <v>35231603</v>
      </c>
      <c r="C98" s="9" t="s">
        <v>41</v>
      </c>
      <c r="D98"/>
      <c r="E98"/>
      <c r="F98" t="s">
        <v>35</v>
      </c>
      <c r="G98" t="s">
        <v>36</v>
      </c>
      <c r="H98" s="6">
        <v>44517</v>
      </c>
      <c r="I98" s="6">
        <v>44579</v>
      </c>
      <c r="J98" s="7">
        <v>5.8712121212121215E-2</v>
      </c>
      <c r="K98" s="7">
        <v>0.12575757575757576</v>
      </c>
      <c r="L98" s="8">
        <v>113594.6</v>
      </c>
      <c r="M98" s="8">
        <v>377519.30000000005</v>
      </c>
      <c r="N98" t="s">
        <v>37</v>
      </c>
      <c r="O98" t="s">
        <v>38</v>
      </c>
      <c r="P98" t="s">
        <v>38</v>
      </c>
      <c r="Q98" t="s">
        <v>38</v>
      </c>
      <c r="R98" t="s">
        <v>38</v>
      </c>
    </row>
    <row r="99" spans="2:18" x14ac:dyDescent="0.25">
      <c r="B99">
        <v>35231834</v>
      </c>
      <c r="C99" s="9" t="s">
        <v>42</v>
      </c>
      <c r="D99"/>
      <c r="E99"/>
      <c r="F99" t="s">
        <v>35</v>
      </c>
      <c r="G99" t="s">
        <v>36</v>
      </c>
      <c r="H99" s="6">
        <v>44453</v>
      </c>
      <c r="I99" s="6">
        <v>44529</v>
      </c>
      <c r="J99" s="7">
        <v>0.16685606060606062</v>
      </c>
      <c r="K99" s="7">
        <v>0.30700757575757576</v>
      </c>
      <c r="L99" s="8">
        <v>115348</v>
      </c>
      <c r="M99" s="8">
        <v>833338.8</v>
      </c>
      <c r="N99" t="s">
        <v>37</v>
      </c>
      <c r="O99" t="s">
        <v>38</v>
      </c>
      <c r="P99" t="s">
        <v>38</v>
      </c>
      <c r="Q99" t="s">
        <v>38</v>
      </c>
      <c r="R99" t="s">
        <v>38</v>
      </c>
    </row>
    <row r="100" spans="2:18" x14ac:dyDescent="0.25">
      <c r="B100">
        <v>35232294</v>
      </c>
      <c r="C100" s="9" t="s">
        <v>40</v>
      </c>
      <c r="D100"/>
      <c r="E100"/>
      <c r="F100" t="s">
        <v>35</v>
      </c>
      <c r="G100" t="s">
        <v>36</v>
      </c>
      <c r="H100" s="6">
        <v>44340</v>
      </c>
      <c r="I100" s="6">
        <v>44351</v>
      </c>
      <c r="J100" s="7">
        <v>5.587121212121212E-2</v>
      </c>
      <c r="K100" s="7">
        <v>0.10549242424242425</v>
      </c>
      <c r="L100" s="8">
        <v>135090.5</v>
      </c>
      <c r="M100" s="8">
        <v>51892.899999999994</v>
      </c>
      <c r="N100" t="s">
        <v>37</v>
      </c>
      <c r="O100" t="s">
        <v>38</v>
      </c>
      <c r="P100" t="s">
        <v>38</v>
      </c>
      <c r="Q100" t="s">
        <v>38</v>
      </c>
      <c r="R100" t="s">
        <v>38</v>
      </c>
    </row>
    <row r="101" spans="2:18" x14ac:dyDescent="0.25">
      <c r="B101">
        <v>35232296</v>
      </c>
      <c r="C101" s="9" t="s">
        <v>41</v>
      </c>
      <c r="D101"/>
      <c r="E101"/>
      <c r="F101" t="s">
        <v>35</v>
      </c>
      <c r="G101" t="s">
        <v>36</v>
      </c>
      <c r="H101" s="6">
        <v>44326</v>
      </c>
      <c r="I101" s="6">
        <v>44413</v>
      </c>
      <c r="J101" s="7">
        <v>0.12556818181818183</v>
      </c>
      <c r="K101" s="7">
        <v>0.11818181818181818</v>
      </c>
      <c r="L101" s="8">
        <v>217968.1</v>
      </c>
      <c r="M101" s="8">
        <v>0</v>
      </c>
      <c r="N101" t="s">
        <v>37</v>
      </c>
      <c r="O101" t="s">
        <v>38</v>
      </c>
      <c r="P101" t="s">
        <v>38</v>
      </c>
      <c r="Q101" t="s">
        <v>38</v>
      </c>
      <c r="R101" t="s">
        <v>37</v>
      </c>
    </row>
    <row r="102" spans="2:18" x14ac:dyDescent="0.25">
      <c r="B102">
        <v>35235217</v>
      </c>
      <c r="C102" s="9" t="s">
        <v>41</v>
      </c>
      <c r="D102"/>
      <c r="E102"/>
      <c r="F102" t="s">
        <v>35</v>
      </c>
      <c r="G102" t="s">
        <v>36</v>
      </c>
      <c r="H102" s="6">
        <v>44389</v>
      </c>
      <c r="I102" s="6">
        <v>44415</v>
      </c>
      <c r="J102" s="7">
        <v>5.4166666666666669E-2</v>
      </c>
      <c r="K102" s="7">
        <v>9.4507575757575762E-2</v>
      </c>
      <c r="L102" s="8">
        <v>297594</v>
      </c>
      <c r="M102" s="8">
        <v>134168.09999999998</v>
      </c>
      <c r="N102" t="s">
        <v>37</v>
      </c>
      <c r="O102" t="s">
        <v>38</v>
      </c>
      <c r="P102" t="s">
        <v>38</v>
      </c>
      <c r="Q102" t="s">
        <v>38</v>
      </c>
      <c r="R102" t="s">
        <v>38</v>
      </c>
    </row>
    <row r="103" spans="2:18" x14ac:dyDescent="0.25">
      <c r="B103">
        <v>35240411</v>
      </c>
      <c r="C103" s="9" t="s">
        <v>41</v>
      </c>
      <c r="D103"/>
      <c r="E103"/>
      <c r="F103" t="s">
        <v>35</v>
      </c>
      <c r="G103" t="s">
        <v>36</v>
      </c>
      <c r="H103" s="6">
        <v>44354</v>
      </c>
      <c r="I103" s="6">
        <v>44358</v>
      </c>
      <c r="J103" s="7">
        <v>0</v>
      </c>
      <c r="K103" s="7">
        <v>5.909090909090909E-2</v>
      </c>
      <c r="L103" s="8">
        <v>59746.8</v>
      </c>
      <c r="M103" s="8">
        <v>29723.399999999994</v>
      </c>
      <c r="N103" t="s">
        <v>37</v>
      </c>
      <c r="O103" t="s">
        <v>38</v>
      </c>
      <c r="P103" t="s">
        <v>38</v>
      </c>
      <c r="Q103" t="s">
        <v>38</v>
      </c>
      <c r="R103" t="s">
        <v>38</v>
      </c>
    </row>
    <row r="104" spans="2:18" x14ac:dyDescent="0.25">
      <c r="B104">
        <v>35245803</v>
      </c>
      <c r="C104" s="9" t="s">
        <v>41</v>
      </c>
      <c r="D104"/>
      <c r="E104"/>
      <c r="F104" t="s">
        <v>35</v>
      </c>
      <c r="G104" t="s">
        <v>36</v>
      </c>
      <c r="H104" s="6">
        <v>44357</v>
      </c>
      <c r="I104" s="6">
        <v>44383</v>
      </c>
      <c r="J104" s="7">
        <v>0.15568181818181817</v>
      </c>
      <c r="K104" s="7">
        <v>0.24412878787878789</v>
      </c>
      <c r="L104" s="8">
        <v>73152.399999999994</v>
      </c>
      <c r="M104" s="8">
        <v>490652.6</v>
      </c>
      <c r="N104" t="s">
        <v>37</v>
      </c>
      <c r="O104" t="s">
        <v>38</v>
      </c>
      <c r="P104" t="s">
        <v>38</v>
      </c>
      <c r="Q104" t="s">
        <v>37</v>
      </c>
      <c r="R104" t="s">
        <v>38</v>
      </c>
    </row>
    <row r="105" spans="2:18" x14ac:dyDescent="0.25">
      <c r="B105">
        <v>35278011</v>
      </c>
      <c r="C105" s="9" t="s">
        <v>41</v>
      </c>
      <c r="D105"/>
      <c r="E105"/>
      <c r="F105" t="s">
        <v>35</v>
      </c>
      <c r="G105" t="s">
        <v>36</v>
      </c>
      <c r="H105" s="6">
        <v>44585</v>
      </c>
      <c r="I105" s="6">
        <v>44601</v>
      </c>
      <c r="J105" s="7">
        <v>6.4393939393939392E-3</v>
      </c>
      <c r="K105" s="7">
        <v>1.893939393939394E-2</v>
      </c>
      <c r="L105" s="8">
        <v>62734.400000000001</v>
      </c>
      <c r="M105" s="8">
        <v>0</v>
      </c>
      <c r="N105" t="s">
        <v>37</v>
      </c>
      <c r="O105" t="s">
        <v>38</v>
      </c>
      <c r="P105" t="s">
        <v>38</v>
      </c>
      <c r="Q105" t="s">
        <v>37</v>
      </c>
      <c r="R105" t="s">
        <v>37</v>
      </c>
    </row>
  </sheetData>
  <autoFilter ref="B3:R3" xr:uid="{09AA8591-F013-4D00-9E5D-5A8279F7352E}">
    <sortState xmlns:xlrd2="http://schemas.microsoft.com/office/spreadsheetml/2017/richdata2" ref="B4:R105">
      <sortCondition ref="I3"/>
    </sortState>
  </autoFilter>
  <pageMargins left="0.7" right="0.7" top="0.75" bottom="0.75" header="0.3" footer="0.3"/>
  <pageSetup orientation="portrait" r:id="rId1"/>
  <headerFooter>
    <oddHeader>&amp;RWMP-Discovery2022_DR_CalAdvocates_017-Q10Atch02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5C17-57D6-4BA6-B96F-831011920F74}">
  <dimension ref="B1:H133"/>
  <sheetViews>
    <sheetView workbookViewId="0">
      <selection activeCell="C81" sqref="C81:C105"/>
    </sheetView>
  </sheetViews>
  <sheetFormatPr defaultRowHeight="15" x14ac:dyDescent="0.25"/>
  <cols>
    <col min="2" max="2" width="28.140625" customWidth="1"/>
    <col min="3" max="3" width="20.28515625" customWidth="1"/>
    <col min="4" max="4" width="14" customWidth="1"/>
  </cols>
  <sheetData>
    <row r="1" spans="2:8" x14ac:dyDescent="0.25">
      <c r="F1" t="s">
        <v>48</v>
      </c>
      <c r="G1" t="s">
        <v>49</v>
      </c>
      <c r="H1" t="s">
        <v>50</v>
      </c>
    </row>
    <row r="2" spans="2:8" x14ac:dyDescent="0.25">
      <c r="B2" t="s">
        <v>51</v>
      </c>
      <c r="C2" s="2" t="s">
        <v>52</v>
      </c>
      <c r="D2" s="2"/>
      <c r="E2">
        <v>35140980</v>
      </c>
      <c r="F2">
        <v>6793.4</v>
      </c>
      <c r="G2">
        <v>6793.4</v>
      </c>
      <c r="H2">
        <f>G2-F2</f>
        <v>0</v>
      </c>
    </row>
    <row r="3" spans="2:8" x14ac:dyDescent="0.25">
      <c r="B3">
        <v>35140980</v>
      </c>
      <c r="C3" s="2" t="s">
        <v>53</v>
      </c>
      <c r="D3" s="2"/>
      <c r="E3">
        <v>35140985</v>
      </c>
      <c r="F3">
        <v>50373.5</v>
      </c>
      <c r="G3">
        <v>50373.5</v>
      </c>
      <c r="H3">
        <f t="shared" ref="H3:H66" si="0">G3-F3</f>
        <v>0</v>
      </c>
    </row>
    <row r="4" spans="2:8" x14ac:dyDescent="0.25">
      <c r="B4">
        <v>35140985</v>
      </c>
      <c r="C4" s="2" t="s">
        <v>53</v>
      </c>
      <c r="D4" s="2"/>
      <c r="E4">
        <v>35142489</v>
      </c>
      <c r="F4">
        <v>17468.5</v>
      </c>
      <c r="G4">
        <v>17468.5</v>
      </c>
      <c r="H4">
        <f t="shared" si="0"/>
        <v>0</v>
      </c>
    </row>
    <row r="5" spans="2:8" x14ac:dyDescent="0.25">
      <c r="B5">
        <v>35142489</v>
      </c>
      <c r="C5" s="2" t="s">
        <v>53</v>
      </c>
      <c r="D5" s="2"/>
      <c r="E5">
        <v>35169703</v>
      </c>
      <c r="F5">
        <v>28197.8</v>
      </c>
      <c r="G5">
        <v>28197.8</v>
      </c>
      <c r="H5">
        <f t="shared" si="0"/>
        <v>0</v>
      </c>
    </row>
    <row r="6" spans="2:8" x14ac:dyDescent="0.25">
      <c r="B6">
        <v>35169703</v>
      </c>
      <c r="C6" s="2"/>
      <c r="D6" s="2"/>
      <c r="E6">
        <v>35170311</v>
      </c>
      <c r="F6">
        <v>50299.8</v>
      </c>
      <c r="G6">
        <v>50299.8</v>
      </c>
      <c r="H6">
        <f t="shared" si="0"/>
        <v>0</v>
      </c>
    </row>
    <row r="7" spans="2:8" x14ac:dyDescent="0.25">
      <c r="B7">
        <v>35170311</v>
      </c>
      <c r="C7" s="2" t="s">
        <v>53</v>
      </c>
      <c r="D7" s="2"/>
      <c r="E7">
        <v>35170561</v>
      </c>
      <c r="F7">
        <v>235132.9</v>
      </c>
      <c r="G7">
        <v>414546.7</v>
      </c>
      <c r="H7">
        <f t="shared" si="0"/>
        <v>179413.80000000002</v>
      </c>
    </row>
    <row r="8" spans="2:8" x14ac:dyDescent="0.25">
      <c r="B8">
        <v>35170561</v>
      </c>
      <c r="C8" s="2" t="s">
        <v>53</v>
      </c>
      <c r="D8" s="2"/>
      <c r="E8">
        <v>35174094</v>
      </c>
      <c r="F8">
        <v>87436.800000000003</v>
      </c>
      <c r="G8">
        <v>222291.20000000001</v>
      </c>
      <c r="H8">
        <f t="shared" si="0"/>
        <v>134854.40000000002</v>
      </c>
    </row>
    <row r="9" spans="2:8" x14ac:dyDescent="0.25">
      <c r="B9">
        <v>35174094</v>
      </c>
      <c r="C9" s="2" t="s">
        <v>53</v>
      </c>
      <c r="D9" s="2"/>
      <c r="E9">
        <v>35174095</v>
      </c>
      <c r="F9">
        <v>399484</v>
      </c>
      <c r="G9">
        <v>583042</v>
      </c>
      <c r="H9">
        <f t="shared" si="0"/>
        <v>183558</v>
      </c>
    </row>
    <row r="10" spans="2:8" x14ac:dyDescent="0.25">
      <c r="B10">
        <v>35174095</v>
      </c>
      <c r="C10" s="2" t="s">
        <v>53</v>
      </c>
      <c r="D10" s="2"/>
      <c r="E10">
        <v>35174783</v>
      </c>
      <c r="F10">
        <v>90874.9</v>
      </c>
      <c r="G10">
        <v>90874.9</v>
      </c>
      <c r="H10">
        <f t="shared" si="0"/>
        <v>0</v>
      </c>
    </row>
    <row r="11" spans="2:8" x14ac:dyDescent="0.25">
      <c r="B11">
        <v>35174783</v>
      </c>
      <c r="C11" s="2" t="s">
        <v>53</v>
      </c>
      <c r="D11" s="2"/>
      <c r="E11">
        <v>35174784</v>
      </c>
      <c r="F11">
        <v>22246.7</v>
      </c>
      <c r="G11">
        <v>22246.7</v>
      </c>
      <c r="H11">
        <f t="shared" si="0"/>
        <v>0</v>
      </c>
    </row>
    <row r="12" spans="2:8" x14ac:dyDescent="0.25">
      <c r="B12">
        <v>35174784</v>
      </c>
      <c r="C12" s="2" t="s">
        <v>53</v>
      </c>
      <c r="D12" s="2"/>
      <c r="E12">
        <v>35174790</v>
      </c>
      <c r="F12">
        <v>165052.1</v>
      </c>
      <c r="G12">
        <v>165052.1</v>
      </c>
      <c r="H12">
        <f t="shared" si="0"/>
        <v>0</v>
      </c>
    </row>
    <row r="13" spans="2:8" x14ac:dyDescent="0.25">
      <c r="B13">
        <v>35174790</v>
      </c>
      <c r="C13" s="2" t="s">
        <v>53</v>
      </c>
      <c r="D13" s="2"/>
      <c r="E13">
        <v>35174963</v>
      </c>
      <c r="F13">
        <v>215589.9</v>
      </c>
      <c r="G13">
        <v>215589.9</v>
      </c>
      <c r="H13">
        <f t="shared" si="0"/>
        <v>0</v>
      </c>
    </row>
    <row r="14" spans="2:8" x14ac:dyDescent="0.25">
      <c r="B14">
        <v>35174963</v>
      </c>
      <c r="C14" s="2" t="s">
        <v>53</v>
      </c>
      <c r="D14" s="2"/>
      <c r="E14">
        <v>35175487</v>
      </c>
      <c r="F14">
        <v>252454.1</v>
      </c>
      <c r="G14">
        <v>402962.3</v>
      </c>
      <c r="H14">
        <f t="shared" si="0"/>
        <v>150508.19999999998</v>
      </c>
    </row>
    <row r="15" spans="2:8" x14ac:dyDescent="0.25">
      <c r="B15">
        <v>35175487</v>
      </c>
      <c r="C15" s="2" t="s">
        <v>53</v>
      </c>
      <c r="D15" s="2"/>
      <c r="E15">
        <v>35177086</v>
      </c>
      <c r="F15">
        <v>128806.1</v>
      </c>
      <c r="G15">
        <v>190647.8</v>
      </c>
      <c r="H15">
        <f t="shared" si="0"/>
        <v>61841.699999999983</v>
      </c>
    </row>
    <row r="16" spans="2:8" x14ac:dyDescent="0.25">
      <c r="B16">
        <v>35177086</v>
      </c>
      <c r="C16" s="2" t="s">
        <v>53</v>
      </c>
      <c r="D16" s="2"/>
      <c r="E16">
        <v>35177865</v>
      </c>
      <c r="F16">
        <v>52218.7</v>
      </c>
      <c r="G16">
        <v>104519.1</v>
      </c>
      <c r="H16">
        <f t="shared" si="0"/>
        <v>52300.400000000009</v>
      </c>
    </row>
    <row r="17" spans="2:8" x14ac:dyDescent="0.25">
      <c r="B17">
        <v>35177865</v>
      </c>
      <c r="C17" s="2" t="s">
        <v>53</v>
      </c>
      <c r="D17" s="2"/>
      <c r="E17">
        <v>35177866</v>
      </c>
      <c r="F17">
        <v>163096.1</v>
      </c>
      <c r="G17">
        <v>238210.5</v>
      </c>
      <c r="H17">
        <f t="shared" si="0"/>
        <v>75114.399999999994</v>
      </c>
    </row>
    <row r="18" spans="2:8" x14ac:dyDescent="0.25">
      <c r="B18">
        <v>35177866</v>
      </c>
      <c r="C18" s="2" t="s">
        <v>53</v>
      </c>
      <c r="D18" s="2"/>
      <c r="E18">
        <v>35178338</v>
      </c>
      <c r="F18">
        <v>126170.2</v>
      </c>
      <c r="G18">
        <v>181025.8</v>
      </c>
      <c r="H18">
        <f t="shared" si="0"/>
        <v>54855.599999999991</v>
      </c>
    </row>
    <row r="19" spans="2:8" x14ac:dyDescent="0.25">
      <c r="B19">
        <v>35178338</v>
      </c>
      <c r="C19" s="2" t="s">
        <v>53</v>
      </c>
      <c r="D19" s="2"/>
      <c r="E19">
        <v>35178700</v>
      </c>
      <c r="F19">
        <v>81464.2</v>
      </c>
      <c r="G19">
        <v>81464.2</v>
      </c>
      <c r="H19">
        <f t="shared" si="0"/>
        <v>0</v>
      </c>
    </row>
    <row r="20" spans="2:8" x14ac:dyDescent="0.25">
      <c r="B20">
        <v>35178700</v>
      </c>
      <c r="C20" s="2" t="s">
        <v>53</v>
      </c>
      <c r="D20" s="2"/>
      <c r="E20">
        <v>35179067</v>
      </c>
      <c r="F20">
        <v>3049.8</v>
      </c>
      <c r="G20">
        <v>9189.5</v>
      </c>
      <c r="H20">
        <f t="shared" si="0"/>
        <v>6139.7</v>
      </c>
    </row>
    <row r="21" spans="2:8" x14ac:dyDescent="0.25">
      <c r="B21">
        <v>35179067</v>
      </c>
      <c r="C21" s="2" t="s">
        <v>53</v>
      </c>
      <c r="D21" s="2"/>
      <c r="E21">
        <v>35179068</v>
      </c>
      <c r="F21">
        <v>12395.1</v>
      </c>
      <c r="G21">
        <v>12395.1</v>
      </c>
      <c r="H21">
        <f t="shared" si="0"/>
        <v>0</v>
      </c>
    </row>
    <row r="22" spans="2:8" x14ac:dyDescent="0.25">
      <c r="B22">
        <v>35179068</v>
      </c>
      <c r="C22" s="2" t="s">
        <v>53</v>
      </c>
      <c r="D22" s="2"/>
      <c r="E22">
        <v>35179069</v>
      </c>
      <c r="F22">
        <v>194773.4</v>
      </c>
      <c r="G22">
        <v>251167.8</v>
      </c>
      <c r="H22">
        <f t="shared" si="0"/>
        <v>56394.399999999994</v>
      </c>
    </row>
    <row r="23" spans="2:8" x14ac:dyDescent="0.25">
      <c r="B23">
        <v>35179069</v>
      </c>
      <c r="C23" s="2" t="s">
        <v>53</v>
      </c>
      <c r="D23" s="2"/>
      <c r="E23">
        <v>35179328</v>
      </c>
      <c r="F23">
        <v>138623.4</v>
      </c>
      <c r="G23">
        <v>237705.2</v>
      </c>
      <c r="H23">
        <f t="shared" si="0"/>
        <v>99081.800000000017</v>
      </c>
    </row>
    <row r="24" spans="2:8" x14ac:dyDescent="0.25">
      <c r="B24">
        <v>35179328</v>
      </c>
      <c r="C24" s="2" t="s">
        <v>53</v>
      </c>
      <c r="D24" s="2"/>
      <c r="E24">
        <v>35179966</v>
      </c>
      <c r="F24">
        <v>28295.9</v>
      </c>
      <c r="G24">
        <v>45539.9</v>
      </c>
      <c r="H24">
        <f t="shared" si="0"/>
        <v>17244</v>
      </c>
    </row>
    <row r="25" spans="2:8" x14ac:dyDescent="0.25">
      <c r="B25">
        <v>35179966</v>
      </c>
      <c r="C25" s="2" t="s">
        <v>53</v>
      </c>
      <c r="D25" s="2"/>
      <c r="E25">
        <v>35180088</v>
      </c>
      <c r="F25">
        <v>131240.9</v>
      </c>
      <c r="G25">
        <v>234520.5</v>
      </c>
      <c r="H25">
        <f t="shared" si="0"/>
        <v>103279.6</v>
      </c>
    </row>
    <row r="26" spans="2:8" x14ac:dyDescent="0.25">
      <c r="B26">
        <v>35180088</v>
      </c>
      <c r="C26" s="2" t="s">
        <v>53</v>
      </c>
      <c r="D26" s="2"/>
      <c r="E26">
        <v>35181318</v>
      </c>
      <c r="F26">
        <v>144456.5</v>
      </c>
      <c r="G26">
        <v>228697.8</v>
      </c>
      <c r="H26">
        <f t="shared" si="0"/>
        <v>84241.299999999988</v>
      </c>
    </row>
    <row r="27" spans="2:8" x14ac:dyDescent="0.25">
      <c r="B27">
        <v>35181318</v>
      </c>
      <c r="C27" s="2" t="s">
        <v>53</v>
      </c>
      <c r="D27" s="2"/>
      <c r="E27">
        <v>35181319</v>
      </c>
      <c r="F27">
        <v>113378.4</v>
      </c>
      <c r="G27">
        <v>187079</v>
      </c>
      <c r="H27">
        <f t="shared" si="0"/>
        <v>73700.600000000006</v>
      </c>
    </row>
    <row r="28" spans="2:8" x14ac:dyDescent="0.25">
      <c r="B28">
        <v>35181319</v>
      </c>
      <c r="C28" s="2" t="s">
        <v>53</v>
      </c>
      <c r="D28" s="2"/>
      <c r="E28">
        <v>35181924</v>
      </c>
      <c r="F28">
        <v>140667</v>
      </c>
      <c r="G28">
        <v>250138.4</v>
      </c>
      <c r="H28">
        <f t="shared" si="0"/>
        <v>109471.4</v>
      </c>
    </row>
    <row r="29" spans="2:8" x14ac:dyDescent="0.25">
      <c r="B29">
        <v>35181924</v>
      </c>
      <c r="C29" s="2" t="s">
        <v>53</v>
      </c>
      <c r="D29" s="2"/>
      <c r="E29">
        <v>35181934</v>
      </c>
      <c r="F29">
        <v>112537.1</v>
      </c>
      <c r="G29">
        <v>157964.70000000001</v>
      </c>
      <c r="H29">
        <f t="shared" si="0"/>
        <v>45427.600000000006</v>
      </c>
    </row>
    <row r="30" spans="2:8" x14ac:dyDescent="0.25">
      <c r="B30">
        <v>35181934</v>
      </c>
      <c r="C30" s="2" t="s">
        <v>53</v>
      </c>
      <c r="D30" s="2"/>
      <c r="E30">
        <v>35181936</v>
      </c>
      <c r="F30">
        <v>273540.59999999998</v>
      </c>
      <c r="G30">
        <v>419547.2</v>
      </c>
      <c r="H30">
        <f t="shared" si="0"/>
        <v>146006.60000000003</v>
      </c>
    </row>
    <row r="31" spans="2:8" x14ac:dyDescent="0.25">
      <c r="B31">
        <v>35181936</v>
      </c>
      <c r="C31" s="2" t="s">
        <v>53</v>
      </c>
      <c r="D31" s="2"/>
      <c r="E31">
        <v>35182203</v>
      </c>
      <c r="F31">
        <v>107224</v>
      </c>
      <c r="G31">
        <v>107224</v>
      </c>
      <c r="H31">
        <f t="shared" si="0"/>
        <v>0</v>
      </c>
    </row>
    <row r="32" spans="2:8" x14ac:dyDescent="0.25">
      <c r="B32">
        <v>35182203</v>
      </c>
      <c r="C32" s="2" t="s">
        <v>53</v>
      </c>
      <c r="D32" s="2"/>
      <c r="E32">
        <v>35182208</v>
      </c>
      <c r="F32">
        <v>459065.7</v>
      </c>
      <c r="G32">
        <v>539131.4</v>
      </c>
      <c r="H32">
        <f t="shared" si="0"/>
        <v>80065.700000000012</v>
      </c>
    </row>
    <row r="33" spans="2:8" x14ac:dyDescent="0.25">
      <c r="B33">
        <v>35182208</v>
      </c>
      <c r="C33" s="2" t="s">
        <v>53</v>
      </c>
      <c r="D33" s="2"/>
      <c r="E33">
        <v>35182209</v>
      </c>
      <c r="F33">
        <v>109264.2</v>
      </c>
      <c r="G33">
        <v>184547.3</v>
      </c>
      <c r="H33">
        <f t="shared" si="0"/>
        <v>75283.099999999991</v>
      </c>
    </row>
    <row r="34" spans="2:8" x14ac:dyDescent="0.25">
      <c r="B34">
        <v>35182209</v>
      </c>
      <c r="C34" s="2" t="s">
        <v>53</v>
      </c>
      <c r="D34" s="2"/>
      <c r="E34">
        <v>35182210</v>
      </c>
      <c r="F34">
        <v>221023</v>
      </c>
      <c r="G34">
        <v>307752.40000000002</v>
      </c>
      <c r="H34">
        <f t="shared" si="0"/>
        <v>86729.400000000023</v>
      </c>
    </row>
    <row r="35" spans="2:8" x14ac:dyDescent="0.25">
      <c r="B35">
        <v>35182210</v>
      </c>
      <c r="C35" s="2" t="s">
        <v>53</v>
      </c>
      <c r="D35" s="2"/>
      <c r="E35">
        <v>35183419</v>
      </c>
      <c r="F35">
        <v>99795.8</v>
      </c>
      <c r="G35">
        <v>99795.8</v>
      </c>
      <c r="H35">
        <f t="shared" si="0"/>
        <v>0</v>
      </c>
    </row>
    <row r="36" spans="2:8" x14ac:dyDescent="0.25">
      <c r="B36">
        <v>35183419</v>
      </c>
      <c r="C36" s="2" t="s">
        <v>53</v>
      </c>
      <c r="D36" s="2"/>
      <c r="E36">
        <v>35183481</v>
      </c>
      <c r="F36">
        <v>115722</v>
      </c>
      <c r="G36">
        <v>184967.8</v>
      </c>
      <c r="H36">
        <f t="shared" si="0"/>
        <v>69245.799999999988</v>
      </c>
    </row>
    <row r="37" spans="2:8" x14ac:dyDescent="0.25">
      <c r="B37">
        <v>35183481</v>
      </c>
      <c r="C37" s="2" t="s">
        <v>53</v>
      </c>
      <c r="D37" s="2"/>
      <c r="E37">
        <v>35184176</v>
      </c>
      <c r="F37">
        <v>151774.29999999999</v>
      </c>
      <c r="G37">
        <v>298115.40000000002</v>
      </c>
      <c r="H37">
        <f t="shared" si="0"/>
        <v>146341.10000000003</v>
      </c>
    </row>
    <row r="38" spans="2:8" x14ac:dyDescent="0.25">
      <c r="B38">
        <v>35184176</v>
      </c>
      <c r="C38" s="2" t="s">
        <v>53</v>
      </c>
      <c r="D38" s="2"/>
      <c r="E38">
        <v>35184426</v>
      </c>
      <c r="F38">
        <v>14116.3</v>
      </c>
      <c r="G38">
        <v>14116.3</v>
      </c>
      <c r="H38">
        <f t="shared" si="0"/>
        <v>0</v>
      </c>
    </row>
    <row r="39" spans="2:8" x14ac:dyDescent="0.25">
      <c r="B39">
        <v>35184426</v>
      </c>
      <c r="C39" s="2" t="s">
        <v>53</v>
      </c>
      <c r="D39" s="2"/>
      <c r="E39">
        <v>35186503</v>
      </c>
      <c r="F39">
        <v>716270.5</v>
      </c>
      <c r="G39">
        <v>1068402.2</v>
      </c>
      <c r="H39">
        <f t="shared" si="0"/>
        <v>352131.69999999995</v>
      </c>
    </row>
    <row r="40" spans="2:8" x14ac:dyDescent="0.25">
      <c r="B40">
        <v>35186503</v>
      </c>
      <c r="C40" s="2" t="s">
        <v>53</v>
      </c>
      <c r="D40" s="2"/>
      <c r="E40">
        <v>35186617</v>
      </c>
      <c r="F40">
        <v>81572.100000000006</v>
      </c>
      <c r="G40">
        <v>348670.6</v>
      </c>
      <c r="H40">
        <f t="shared" si="0"/>
        <v>267098.5</v>
      </c>
    </row>
    <row r="41" spans="2:8" x14ac:dyDescent="0.25">
      <c r="B41">
        <v>35186617</v>
      </c>
      <c r="C41" s="2" t="s">
        <v>53</v>
      </c>
      <c r="D41" s="2"/>
      <c r="E41">
        <v>35186726</v>
      </c>
      <c r="F41">
        <v>5046.6000000000004</v>
      </c>
      <c r="G41">
        <v>11732.6</v>
      </c>
      <c r="H41">
        <f t="shared" si="0"/>
        <v>6686</v>
      </c>
    </row>
    <row r="42" spans="2:8" x14ac:dyDescent="0.25">
      <c r="B42">
        <v>35186726</v>
      </c>
      <c r="C42" s="2" t="s">
        <v>53</v>
      </c>
      <c r="D42" s="2"/>
      <c r="E42">
        <v>35187286</v>
      </c>
      <c r="F42">
        <v>235373</v>
      </c>
      <c r="G42">
        <v>333185.2</v>
      </c>
      <c r="H42">
        <f t="shared" si="0"/>
        <v>97812.200000000012</v>
      </c>
    </row>
    <row r="43" spans="2:8" x14ac:dyDescent="0.25">
      <c r="B43">
        <v>35187286</v>
      </c>
      <c r="C43" s="2" t="s">
        <v>53</v>
      </c>
      <c r="D43" s="2"/>
      <c r="E43">
        <v>35187444</v>
      </c>
      <c r="F43">
        <v>1225.2</v>
      </c>
      <c r="G43">
        <v>1225.2</v>
      </c>
      <c r="H43">
        <f t="shared" si="0"/>
        <v>0</v>
      </c>
    </row>
    <row r="44" spans="2:8" x14ac:dyDescent="0.25">
      <c r="B44">
        <v>35187444</v>
      </c>
      <c r="C44" s="2" t="s">
        <v>53</v>
      </c>
      <c r="D44" s="2"/>
      <c r="E44">
        <v>35190514</v>
      </c>
      <c r="G44">
        <v>0</v>
      </c>
      <c r="H44">
        <f t="shared" si="0"/>
        <v>0</v>
      </c>
    </row>
    <row r="45" spans="2:8" x14ac:dyDescent="0.25">
      <c r="B45">
        <v>35190514</v>
      </c>
      <c r="C45" s="2" t="s">
        <v>53</v>
      </c>
      <c r="D45" s="2"/>
      <c r="E45">
        <v>35191076</v>
      </c>
      <c r="F45">
        <v>130688.2</v>
      </c>
      <c r="G45">
        <v>206977.8</v>
      </c>
      <c r="H45">
        <f t="shared" si="0"/>
        <v>76289.599999999991</v>
      </c>
    </row>
    <row r="46" spans="2:8" x14ac:dyDescent="0.25">
      <c r="B46">
        <v>35191076</v>
      </c>
      <c r="C46" s="2" t="s">
        <v>53</v>
      </c>
      <c r="D46" s="2"/>
      <c r="E46">
        <v>35191566</v>
      </c>
      <c r="F46">
        <v>108752.7</v>
      </c>
      <c r="G46">
        <v>187224.7</v>
      </c>
      <c r="H46">
        <f t="shared" si="0"/>
        <v>78472.000000000015</v>
      </c>
    </row>
    <row r="47" spans="2:8" x14ac:dyDescent="0.25">
      <c r="B47">
        <v>35191566</v>
      </c>
      <c r="C47" s="2" t="s">
        <v>53</v>
      </c>
      <c r="D47" s="2"/>
      <c r="E47">
        <v>35192326</v>
      </c>
      <c r="F47">
        <v>17548.7</v>
      </c>
      <c r="G47">
        <v>17548.7</v>
      </c>
      <c r="H47">
        <f t="shared" si="0"/>
        <v>0</v>
      </c>
    </row>
    <row r="48" spans="2:8" x14ac:dyDescent="0.25">
      <c r="B48">
        <v>35192326</v>
      </c>
      <c r="C48" s="2" t="s">
        <v>53</v>
      </c>
      <c r="D48" s="2"/>
      <c r="E48">
        <v>35192583</v>
      </c>
      <c r="F48">
        <v>196709.5</v>
      </c>
      <c r="G48">
        <v>196709.5</v>
      </c>
      <c r="H48">
        <f t="shared" si="0"/>
        <v>0</v>
      </c>
    </row>
    <row r="49" spans="2:8" x14ac:dyDescent="0.25">
      <c r="B49">
        <v>35192583</v>
      </c>
      <c r="C49" s="2" t="s">
        <v>54</v>
      </c>
      <c r="D49" s="2"/>
      <c r="E49">
        <v>35193883</v>
      </c>
      <c r="F49">
        <v>236180.8</v>
      </c>
      <c r="G49">
        <v>236180.8</v>
      </c>
      <c r="H49">
        <f t="shared" si="0"/>
        <v>0</v>
      </c>
    </row>
    <row r="50" spans="2:8" x14ac:dyDescent="0.25">
      <c r="B50">
        <v>35193883</v>
      </c>
      <c r="C50" s="2" t="s">
        <v>53</v>
      </c>
      <c r="D50" s="2"/>
      <c r="E50">
        <v>35193885</v>
      </c>
      <c r="F50">
        <v>77570.899999999994</v>
      </c>
      <c r="G50">
        <v>77570.899999999994</v>
      </c>
      <c r="H50">
        <f t="shared" si="0"/>
        <v>0</v>
      </c>
    </row>
    <row r="51" spans="2:8" x14ac:dyDescent="0.25">
      <c r="B51">
        <v>35193885</v>
      </c>
      <c r="C51" s="2" t="s">
        <v>53</v>
      </c>
      <c r="D51" s="2"/>
      <c r="E51">
        <v>35194490</v>
      </c>
      <c r="F51">
        <v>241639.7</v>
      </c>
      <c r="G51">
        <v>330985.59999999998</v>
      </c>
      <c r="H51">
        <f t="shared" si="0"/>
        <v>89345.899999999965</v>
      </c>
    </row>
    <row r="52" spans="2:8" x14ac:dyDescent="0.25">
      <c r="B52">
        <v>35194490</v>
      </c>
      <c r="C52" s="2" t="s">
        <v>53</v>
      </c>
      <c r="D52" s="2"/>
      <c r="E52">
        <v>35199063</v>
      </c>
      <c r="F52">
        <v>278610.09999999998</v>
      </c>
      <c r="G52">
        <v>366505.9</v>
      </c>
      <c r="H52">
        <f t="shared" si="0"/>
        <v>87895.800000000047</v>
      </c>
    </row>
    <row r="53" spans="2:8" x14ac:dyDescent="0.25">
      <c r="B53">
        <v>35199063</v>
      </c>
      <c r="C53" s="2" t="s">
        <v>53</v>
      </c>
      <c r="D53" s="2"/>
      <c r="E53">
        <v>35199074</v>
      </c>
      <c r="F53">
        <v>17.8</v>
      </c>
      <c r="G53">
        <v>17.8</v>
      </c>
      <c r="H53">
        <f t="shared" si="0"/>
        <v>0</v>
      </c>
    </row>
    <row r="54" spans="2:8" x14ac:dyDescent="0.25">
      <c r="B54">
        <v>35199074</v>
      </c>
      <c r="C54" s="2" t="s">
        <v>53</v>
      </c>
      <c r="D54" s="2"/>
      <c r="E54">
        <v>35199561</v>
      </c>
      <c r="F54">
        <v>326381</v>
      </c>
      <c r="G54">
        <v>406246.1</v>
      </c>
      <c r="H54">
        <f t="shared" si="0"/>
        <v>79865.099999999977</v>
      </c>
    </row>
    <row r="55" spans="2:8" x14ac:dyDescent="0.25">
      <c r="B55">
        <v>35199561</v>
      </c>
      <c r="C55" s="2" t="s">
        <v>53</v>
      </c>
      <c r="D55" s="2"/>
      <c r="E55">
        <v>35199563</v>
      </c>
      <c r="F55">
        <v>153080.1</v>
      </c>
      <c r="G55">
        <v>153080.1</v>
      </c>
      <c r="H55">
        <f t="shared" si="0"/>
        <v>0</v>
      </c>
    </row>
    <row r="56" spans="2:8" x14ac:dyDescent="0.25">
      <c r="B56">
        <v>35199563</v>
      </c>
      <c r="C56" s="2" t="s">
        <v>53</v>
      </c>
      <c r="D56" s="2"/>
      <c r="E56">
        <v>35200008</v>
      </c>
      <c r="F56">
        <v>399769.59999999998</v>
      </c>
      <c r="G56">
        <v>560837.80000000005</v>
      </c>
      <c r="H56">
        <f t="shared" si="0"/>
        <v>161068.20000000007</v>
      </c>
    </row>
    <row r="57" spans="2:8" x14ac:dyDescent="0.25">
      <c r="B57">
        <v>35200008</v>
      </c>
      <c r="C57" s="2" t="s">
        <v>53</v>
      </c>
      <c r="D57" s="2"/>
      <c r="E57">
        <v>35200100</v>
      </c>
      <c r="F57">
        <v>4378.3</v>
      </c>
      <c r="G57">
        <v>4378.3</v>
      </c>
      <c r="H57">
        <f t="shared" si="0"/>
        <v>0</v>
      </c>
    </row>
    <row r="58" spans="2:8" x14ac:dyDescent="0.25">
      <c r="B58">
        <v>35200100</v>
      </c>
      <c r="C58" s="2" t="s">
        <v>53</v>
      </c>
      <c r="D58" s="2"/>
      <c r="E58">
        <v>35200101</v>
      </c>
      <c r="F58">
        <v>99750.6</v>
      </c>
      <c r="G58">
        <v>181019</v>
      </c>
      <c r="H58">
        <f t="shared" si="0"/>
        <v>81268.399999999994</v>
      </c>
    </row>
    <row r="59" spans="2:8" x14ac:dyDescent="0.25">
      <c r="B59">
        <v>35200101</v>
      </c>
      <c r="C59" s="2" t="s">
        <v>53</v>
      </c>
      <c r="D59" s="2"/>
      <c r="E59">
        <v>35205538</v>
      </c>
      <c r="G59">
        <v>0</v>
      </c>
      <c r="H59">
        <f t="shared" si="0"/>
        <v>0</v>
      </c>
    </row>
    <row r="60" spans="2:8" x14ac:dyDescent="0.25">
      <c r="B60">
        <v>35205538</v>
      </c>
      <c r="C60" s="2" t="s">
        <v>53</v>
      </c>
      <c r="D60" s="2"/>
      <c r="E60">
        <v>35207668</v>
      </c>
      <c r="F60">
        <v>225027.3</v>
      </c>
      <c r="G60">
        <v>349246.1</v>
      </c>
      <c r="H60">
        <f t="shared" si="0"/>
        <v>124218.79999999999</v>
      </c>
    </row>
    <row r="61" spans="2:8" x14ac:dyDescent="0.25">
      <c r="B61">
        <v>35207668</v>
      </c>
      <c r="C61" s="2" t="s">
        <v>53</v>
      </c>
      <c r="D61" s="2"/>
      <c r="E61">
        <v>35207704</v>
      </c>
      <c r="F61">
        <v>285246.5</v>
      </c>
      <c r="G61">
        <v>368938.6</v>
      </c>
      <c r="H61">
        <f t="shared" si="0"/>
        <v>83692.099999999977</v>
      </c>
    </row>
    <row r="62" spans="2:8" x14ac:dyDescent="0.25">
      <c r="B62">
        <v>35207704</v>
      </c>
      <c r="C62" s="2" t="s">
        <v>53</v>
      </c>
      <c r="D62" s="2"/>
      <c r="E62">
        <v>35207705</v>
      </c>
      <c r="F62">
        <v>200421.5</v>
      </c>
      <c r="G62">
        <v>332896.8</v>
      </c>
      <c r="H62">
        <f t="shared" si="0"/>
        <v>132475.29999999999</v>
      </c>
    </row>
    <row r="63" spans="2:8" x14ac:dyDescent="0.25">
      <c r="B63">
        <v>35207705</v>
      </c>
      <c r="C63" s="2" t="s">
        <v>53</v>
      </c>
      <c r="D63" s="2"/>
      <c r="E63">
        <v>35207706</v>
      </c>
      <c r="F63">
        <v>190410.5</v>
      </c>
      <c r="G63">
        <v>268317.7</v>
      </c>
      <c r="H63">
        <f t="shared" si="0"/>
        <v>77907.200000000012</v>
      </c>
    </row>
    <row r="64" spans="2:8" x14ac:dyDescent="0.25">
      <c r="B64">
        <v>35207706</v>
      </c>
      <c r="C64" s="2" t="s">
        <v>54</v>
      </c>
      <c r="D64" s="2"/>
      <c r="E64">
        <v>35207708</v>
      </c>
      <c r="F64">
        <v>234044.3</v>
      </c>
      <c r="G64">
        <v>373976.5</v>
      </c>
      <c r="H64">
        <f t="shared" si="0"/>
        <v>139932.20000000001</v>
      </c>
    </row>
    <row r="65" spans="2:8" x14ac:dyDescent="0.25">
      <c r="B65">
        <v>35207708</v>
      </c>
      <c r="C65" s="2" t="s">
        <v>53</v>
      </c>
      <c r="D65" s="2"/>
      <c r="E65">
        <v>35207710</v>
      </c>
      <c r="G65">
        <v>0</v>
      </c>
      <c r="H65">
        <f t="shared" si="0"/>
        <v>0</v>
      </c>
    </row>
    <row r="66" spans="2:8" x14ac:dyDescent="0.25">
      <c r="B66">
        <v>35207710</v>
      </c>
      <c r="C66" s="2" t="s">
        <v>53</v>
      </c>
      <c r="D66" s="2"/>
      <c r="E66">
        <v>35214044</v>
      </c>
      <c r="F66">
        <v>394960.1</v>
      </c>
      <c r="G66">
        <v>572424.19999999995</v>
      </c>
      <c r="H66">
        <f t="shared" si="0"/>
        <v>177464.09999999998</v>
      </c>
    </row>
    <row r="67" spans="2:8" x14ac:dyDescent="0.25">
      <c r="B67">
        <v>35214044</v>
      </c>
      <c r="C67" s="2" t="s">
        <v>53</v>
      </c>
      <c r="D67" s="2"/>
      <c r="E67">
        <v>35214203</v>
      </c>
      <c r="F67">
        <v>355487.3</v>
      </c>
      <c r="G67">
        <v>676145</v>
      </c>
      <c r="H67">
        <f t="shared" ref="H67:H101" si="1">G67-F67</f>
        <v>320657.7</v>
      </c>
    </row>
    <row r="68" spans="2:8" x14ac:dyDescent="0.25">
      <c r="B68">
        <v>35214203</v>
      </c>
      <c r="C68" s="2" t="s">
        <v>54</v>
      </c>
      <c r="D68" s="2"/>
      <c r="E68">
        <v>35214210</v>
      </c>
      <c r="F68">
        <v>163318</v>
      </c>
      <c r="G68">
        <v>287569.90000000002</v>
      </c>
      <c r="H68">
        <f t="shared" si="1"/>
        <v>124251.90000000002</v>
      </c>
    </row>
    <row r="69" spans="2:8" x14ac:dyDescent="0.25">
      <c r="B69">
        <v>35214210</v>
      </c>
      <c r="C69" s="2" t="s">
        <v>53</v>
      </c>
      <c r="D69" s="2"/>
      <c r="E69">
        <v>35217062</v>
      </c>
      <c r="F69">
        <v>166978.20000000001</v>
      </c>
      <c r="G69">
        <v>248421</v>
      </c>
      <c r="H69">
        <f t="shared" si="1"/>
        <v>81442.799999999988</v>
      </c>
    </row>
    <row r="70" spans="2:8" x14ac:dyDescent="0.25">
      <c r="B70">
        <v>35217062</v>
      </c>
      <c r="C70" s="2" t="s">
        <v>54</v>
      </c>
      <c r="D70" s="2"/>
      <c r="E70">
        <v>35217542</v>
      </c>
      <c r="F70">
        <v>404169.7</v>
      </c>
      <c r="G70">
        <v>555640.1</v>
      </c>
      <c r="H70">
        <f t="shared" si="1"/>
        <v>151470.39999999997</v>
      </c>
    </row>
    <row r="71" spans="2:8" x14ac:dyDescent="0.25">
      <c r="B71">
        <v>35217542</v>
      </c>
      <c r="C71" s="2" t="s">
        <v>54</v>
      </c>
      <c r="D71" s="2"/>
      <c r="E71">
        <v>35219327</v>
      </c>
      <c r="F71">
        <v>69679.8</v>
      </c>
      <c r="G71">
        <v>309182.7</v>
      </c>
      <c r="H71">
        <f t="shared" si="1"/>
        <v>239502.90000000002</v>
      </c>
    </row>
    <row r="72" spans="2:8" x14ac:dyDescent="0.25">
      <c r="B72">
        <v>35219327</v>
      </c>
      <c r="C72" s="2" t="s">
        <v>54</v>
      </c>
      <c r="D72" s="2"/>
      <c r="E72">
        <v>35219328</v>
      </c>
      <c r="F72">
        <v>433394.4</v>
      </c>
      <c r="G72">
        <v>640937.19999999995</v>
      </c>
      <c r="H72">
        <f t="shared" si="1"/>
        <v>207542.79999999993</v>
      </c>
    </row>
    <row r="73" spans="2:8" x14ac:dyDescent="0.25">
      <c r="B73">
        <v>35219328</v>
      </c>
      <c r="C73" s="2" t="s">
        <v>54</v>
      </c>
      <c r="D73" s="2"/>
      <c r="E73">
        <v>35222240</v>
      </c>
      <c r="F73">
        <v>432065.9</v>
      </c>
      <c r="G73">
        <v>1285738.3999999999</v>
      </c>
      <c r="H73">
        <f t="shared" si="1"/>
        <v>853672.49999999988</v>
      </c>
    </row>
    <row r="74" spans="2:8" x14ac:dyDescent="0.25">
      <c r="B74">
        <v>35222240</v>
      </c>
      <c r="C74" s="2" t="s">
        <v>54</v>
      </c>
      <c r="D74" s="2"/>
      <c r="E74">
        <v>35222243</v>
      </c>
      <c r="F74">
        <v>150262.29999999999</v>
      </c>
      <c r="G74">
        <v>241596.7</v>
      </c>
      <c r="H74">
        <f t="shared" si="1"/>
        <v>91334.400000000023</v>
      </c>
    </row>
    <row r="75" spans="2:8" x14ac:dyDescent="0.25">
      <c r="B75">
        <v>35222243</v>
      </c>
      <c r="C75" s="2" t="s">
        <v>53</v>
      </c>
      <c r="D75" s="2"/>
      <c r="E75">
        <v>35224131</v>
      </c>
      <c r="F75">
        <v>268196.8</v>
      </c>
      <c r="G75">
        <v>385782.2</v>
      </c>
      <c r="H75">
        <f t="shared" si="1"/>
        <v>117585.40000000002</v>
      </c>
    </row>
    <row r="76" spans="2:8" x14ac:dyDescent="0.25">
      <c r="B76">
        <v>35224131</v>
      </c>
      <c r="C76" s="2" t="s">
        <v>54</v>
      </c>
      <c r="D76" s="2"/>
      <c r="E76">
        <v>35231603</v>
      </c>
      <c r="F76">
        <v>113594.6</v>
      </c>
      <c r="G76">
        <v>491113.9</v>
      </c>
      <c r="H76">
        <f t="shared" si="1"/>
        <v>377519.30000000005</v>
      </c>
    </row>
    <row r="77" spans="2:8" x14ac:dyDescent="0.25">
      <c r="B77">
        <v>35231603</v>
      </c>
      <c r="C77" s="2" t="s">
        <v>54</v>
      </c>
      <c r="D77" s="2"/>
      <c r="E77">
        <v>35231834</v>
      </c>
      <c r="F77">
        <v>115348</v>
      </c>
      <c r="G77">
        <v>948686.8</v>
      </c>
      <c r="H77">
        <f t="shared" si="1"/>
        <v>833338.8</v>
      </c>
    </row>
    <row r="78" spans="2:8" x14ac:dyDescent="0.25">
      <c r="B78">
        <v>35231834</v>
      </c>
      <c r="C78" s="2" t="s">
        <v>54</v>
      </c>
      <c r="D78" s="2"/>
      <c r="E78">
        <v>35232294</v>
      </c>
      <c r="F78">
        <v>135090.5</v>
      </c>
      <c r="G78">
        <v>186983.4</v>
      </c>
      <c r="H78">
        <f t="shared" si="1"/>
        <v>51892.899999999994</v>
      </c>
    </row>
    <row r="79" spans="2:8" x14ac:dyDescent="0.25">
      <c r="B79">
        <v>35232294</v>
      </c>
      <c r="C79" s="2" t="s">
        <v>54</v>
      </c>
      <c r="D79" s="2"/>
      <c r="E79">
        <v>35232296</v>
      </c>
      <c r="F79">
        <v>217968.1</v>
      </c>
      <c r="G79">
        <v>217968.1</v>
      </c>
      <c r="H79">
        <f t="shared" si="1"/>
        <v>0</v>
      </c>
    </row>
    <row r="80" spans="2:8" x14ac:dyDescent="0.25">
      <c r="B80">
        <v>35232296</v>
      </c>
      <c r="C80" s="2" t="s">
        <v>54</v>
      </c>
      <c r="D80" s="2"/>
      <c r="E80">
        <v>35235217</v>
      </c>
      <c r="F80">
        <v>297594</v>
      </c>
      <c r="G80">
        <v>431762.1</v>
      </c>
      <c r="H80">
        <f t="shared" si="1"/>
        <v>134168.09999999998</v>
      </c>
    </row>
    <row r="81" spans="2:8" x14ac:dyDescent="0.25">
      <c r="B81">
        <v>35235217</v>
      </c>
      <c r="C81" s="2" t="s">
        <v>54</v>
      </c>
      <c r="D81" s="2"/>
      <c r="E81">
        <v>35240411</v>
      </c>
      <c r="F81">
        <v>59746.8</v>
      </c>
      <c r="G81">
        <v>89470.2</v>
      </c>
      <c r="H81">
        <f t="shared" si="1"/>
        <v>29723.399999999994</v>
      </c>
    </row>
    <row r="82" spans="2:8" x14ac:dyDescent="0.25">
      <c r="B82">
        <v>35240411</v>
      </c>
      <c r="C82" s="2" t="s">
        <v>54</v>
      </c>
      <c r="D82" s="2"/>
      <c r="E82">
        <v>35245803</v>
      </c>
      <c r="F82">
        <v>73152.399999999994</v>
      </c>
      <c r="G82">
        <v>563805</v>
      </c>
      <c r="H82">
        <f t="shared" si="1"/>
        <v>490652.6</v>
      </c>
    </row>
    <row r="83" spans="2:8" x14ac:dyDescent="0.25">
      <c r="B83">
        <v>35245803</v>
      </c>
      <c r="C83" s="2" t="s">
        <v>53</v>
      </c>
      <c r="D83" s="2"/>
      <c r="E83">
        <v>35245804</v>
      </c>
      <c r="F83">
        <v>88455.6</v>
      </c>
      <c r="G83">
        <v>170338.7</v>
      </c>
      <c r="H83">
        <f t="shared" si="1"/>
        <v>81883.100000000006</v>
      </c>
    </row>
    <row r="84" spans="2:8" x14ac:dyDescent="0.25">
      <c r="B84">
        <v>35245804</v>
      </c>
      <c r="C84" s="2"/>
      <c r="D84" s="2"/>
      <c r="E84">
        <v>35254271</v>
      </c>
      <c r="F84">
        <v>3072.6</v>
      </c>
      <c r="G84">
        <v>12401.1</v>
      </c>
      <c r="H84">
        <f t="shared" si="1"/>
        <v>9328.5</v>
      </c>
    </row>
    <row r="85" spans="2:8" x14ac:dyDescent="0.25">
      <c r="B85">
        <v>35254271</v>
      </c>
      <c r="C85" s="2"/>
      <c r="D85" s="2"/>
      <c r="E85">
        <v>35254272</v>
      </c>
      <c r="F85">
        <v>4069.8</v>
      </c>
      <c r="G85">
        <v>17821.599999999999</v>
      </c>
      <c r="H85">
        <f t="shared" si="1"/>
        <v>13751.8</v>
      </c>
    </row>
    <row r="86" spans="2:8" x14ac:dyDescent="0.25">
      <c r="B86">
        <v>35254272</v>
      </c>
      <c r="C86" s="2"/>
      <c r="D86" s="2"/>
      <c r="E86">
        <v>35254273</v>
      </c>
      <c r="F86">
        <v>4759.5</v>
      </c>
      <c r="G86">
        <v>14468.1</v>
      </c>
      <c r="H86">
        <f t="shared" si="1"/>
        <v>9708.6</v>
      </c>
    </row>
    <row r="87" spans="2:8" x14ac:dyDescent="0.25">
      <c r="B87">
        <v>35254273</v>
      </c>
      <c r="C87" s="2"/>
      <c r="D87" s="2"/>
      <c r="E87">
        <v>35254274</v>
      </c>
      <c r="F87">
        <v>2718.5</v>
      </c>
      <c r="G87">
        <v>15573.1</v>
      </c>
      <c r="H87">
        <f t="shared" si="1"/>
        <v>12854.6</v>
      </c>
    </row>
    <row r="88" spans="2:8" x14ac:dyDescent="0.25">
      <c r="B88">
        <v>35254274</v>
      </c>
      <c r="C88" s="2"/>
      <c r="D88" s="2"/>
      <c r="E88">
        <v>35254275</v>
      </c>
      <c r="F88">
        <v>2883.3</v>
      </c>
      <c r="G88">
        <v>12900</v>
      </c>
      <c r="H88">
        <f t="shared" si="1"/>
        <v>10016.700000000001</v>
      </c>
    </row>
    <row r="89" spans="2:8" x14ac:dyDescent="0.25">
      <c r="B89">
        <v>35254275</v>
      </c>
      <c r="C89" s="2"/>
      <c r="D89" s="2"/>
      <c r="E89">
        <v>35254276</v>
      </c>
      <c r="F89">
        <v>2489</v>
      </c>
      <c r="G89">
        <v>5094.6000000000004</v>
      </c>
      <c r="H89">
        <f t="shared" si="1"/>
        <v>2605.6000000000004</v>
      </c>
    </row>
    <row r="90" spans="2:8" x14ac:dyDescent="0.25">
      <c r="B90">
        <v>35254276</v>
      </c>
      <c r="C90" s="2"/>
      <c r="D90" s="2"/>
      <c r="E90">
        <v>35254341</v>
      </c>
      <c r="F90">
        <v>3016.6</v>
      </c>
      <c r="G90">
        <v>5918.6</v>
      </c>
      <c r="H90">
        <f t="shared" si="1"/>
        <v>2902.0000000000005</v>
      </c>
    </row>
    <row r="91" spans="2:8" x14ac:dyDescent="0.25">
      <c r="B91">
        <v>35254341</v>
      </c>
      <c r="C91" s="2"/>
      <c r="D91" s="2"/>
      <c r="E91">
        <v>35254342</v>
      </c>
      <c r="F91">
        <v>3100.8</v>
      </c>
      <c r="G91">
        <v>11004.7</v>
      </c>
      <c r="H91">
        <f t="shared" si="1"/>
        <v>7903.9000000000005</v>
      </c>
    </row>
    <row r="92" spans="2:8" x14ac:dyDescent="0.25">
      <c r="B92">
        <v>35254342</v>
      </c>
      <c r="C92" s="2"/>
      <c r="D92" s="2"/>
      <c r="E92">
        <v>35254343</v>
      </c>
      <c r="F92">
        <v>4705.6000000000004</v>
      </c>
      <c r="G92">
        <v>13213.3</v>
      </c>
      <c r="H92">
        <f t="shared" si="1"/>
        <v>8507.6999999999989</v>
      </c>
    </row>
    <row r="93" spans="2:8" x14ac:dyDescent="0.25">
      <c r="B93">
        <v>35254343</v>
      </c>
      <c r="C93" s="2"/>
      <c r="D93" s="2"/>
      <c r="E93">
        <v>35254344</v>
      </c>
      <c r="F93">
        <v>0</v>
      </c>
      <c r="G93">
        <v>9618</v>
      </c>
      <c r="H93">
        <f t="shared" si="1"/>
        <v>9618</v>
      </c>
    </row>
    <row r="94" spans="2:8" x14ac:dyDescent="0.25">
      <c r="B94">
        <v>35254344</v>
      </c>
      <c r="C94" s="2"/>
      <c r="D94" s="2"/>
      <c r="E94">
        <v>35254345</v>
      </c>
      <c r="F94">
        <v>960</v>
      </c>
      <c r="G94">
        <v>4662.3</v>
      </c>
      <c r="H94">
        <f t="shared" si="1"/>
        <v>3702.3</v>
      </c>
    </row>
    <row r="95" spans="2:8" x14ac:dyDescent="0.25">
      <c r="B95">
        <v>35254345</v>
      </c>
      <c r="C95" s="2"/>
      <c r="D95" s="2"/>
      <c r="E95">
        <v>35254346</v>
      </c>
      <c r="G95">
        <v>2516.6999999999998</v>
      </c>
      <c r="H95">
        <f t="shared" si="1"/>
        <v>2516.6999999999998</v>
      </c>
    </row>
    <row r="96" spans="2:8" x14ac:dyDescent="0.25">
      <c r="B96">
        <v>35254346</v>
      </c>
      <c r="C96" s="2"/>
      <c r="D96" s="2"/>
      <c r="E96">
        <v>35259417</v>
      </c>
      <c r="F96">
        <v>4301.8</v>
      </c>
      <c r="G96">
        <v>4301.8</v>
      </c>
      <c r="H96">
        <f t="shared" si="1"/>
        <v>0</v>
      </c>
    </row>
    <row r="97" spans="2:8" x14ac:dyDescent="0.25">
      <c r="B97">
        <v>35259417</v>
      </c>
      <c r="C97" s="2"/>
      <c r="D97" s="2"/>
      <c r="E97">
        <v>35263029</v>
      </c>
      <c r="F97">
        <v>53726.1</v>
      </c>
      <c r="G97">
        <v>1839182.4</v>
      </c>
      <c r="H97">
        <f t="shared" si="1"/>
        <v>1785456.2999999998</v>
      </c>
    </row>
    <row r="98" spans="2:8" x14ac:dyDescent="0.25">
      <c r="B98">
        <v>35263029</v>
      </c>
      <c r="C98" s="2" t="s">
        <v>54</v>
      </c>
      <c r="D98" s="2"/>
      <c r="E98">
        <v>35276483</v>
      </c>
      <c r="F98">
        <v>114293.4</v>
      </c>
      <c r="G98">
        <v>167546.6</v>
      </c>
      <c r="H98">
        <f t="shared" si="1"/>
        <v>53253.200000000012</v>
      </c>
    </row>
    <row r="99" spans="2:8" x14ac:dyDescent="0.25">
      <c r="B99">
        <v>35276483</v>
      </c>
      <c r="C99" s="2"/>
      <c r="D99" s="2"/>
      <c r="E99">
        <v>35278011</v>
      </c>
      <c r="F99">
        <v>62734.400000000001</v>
      </c>
      <c r="G99">
        <v>62734.400000000001</v>
      </c>
      <c r="H99">
        <f t="shared" si="1"/>
        <v>0</v>
      </c>
    </row>
    <row r="100" spans="2:8" x14ac:dyDescent="0.25">
      <c r="B100">
        <v>35278011</v>
      </c>
      <c r="C100" s="2"/>
      <c r="D100" s="2"/>
      <c r="E100">
        <v>35293309</v>
      </c>
      <c r="F100">
        <v>1199.9000000000001</v>
      </c>
      <c r="G100">
        <v>3086.9</v>
      </c>
      <c r="H100">
        <f t="shared" si="1"/>
        <v>1887</v>
      </c>
    </row>
    <row r="101" spans="2:8" x14ac:dyDescent="0.25">
      <c r="B101">
        <v>35293309</v>
      </c>
      <c r="C101" s="2"/>
      <c r="D101" s="2"/>
      <c r="E101">
        <v>35332262</v>
      </c>
      <c r="G101">
        <v>188.4</v>
      </c>
      <c r="H101">
        <f t="shared" si="1"/>
        <v>188.4</v>
      </c>
    </row>
    <row r="102" spans="2:8" x14ac:dyDescent="0.25">
      <c r="B102">
        <v>35332262</v>
      </c>
      <c r="C102" s="2"/>
      <c r="D102" s="2"/>
    </row>
    <row r="103" spans="2:8" x14ac:dyDescent="0.25">
      <c r="C103" s="2"/>
      <c r="D103" s="2"/>
    </row>
    <row r="104" spans="2:8" x14ac:dyDescent="0.25">
      <c r="C104" s="2"/>
      <c r="D104" s="2"/>
    </row>
    <row r="105" spans="2:8" x14ac:dyDescent="0.25">
      <c r="C105" s="2"/>
      <c r="D105" s="2"/>
    </row>
    <row r="106" spans="2:8" x14ac:dyDescent="0.25">
      <c r="C106" s="2"/>
      <c r="D106" s="2"/>
    </row>
    <row r="107" spans="2:8" x14ac:dyDescent="0.25">
      <c r="C107" s="2"/>
      <c r="D107" s="2"/>
    </row>
    <row r="108" spans="2:8" x14ac:dyDescent="0.25">
      <c r="C108" s="2"/>
      <c r="D108" s="2"/>
    </row>
    <row r="109" spans="2:8" x14ac:dyDescent="0.25">
      <c r="C109" s="2"/>
      <c r="D109" s="2"/>
    </row>
    <row r="110" spans="2:8" x14ac:dyDescent="0.25">
      <c r="C110" s="2"/>
      <c r="D110" s="2"/>
    </row>
    <row r="111" spans="2:8" x14ac:dyDescent="0.25">
      <c r="C111" s="2"/>
      <c r="D111" s="2"/>
    </row>
    <row r="112" spans="2:8" x14ac:dyDescent="0.25">
      <c r="C112" s="2"/>
      <c r="D112" s="2"/>
    </row>
    <row r="113" spans="3:4" x14ac:dyDescent="0.25">
      <c r="C113" s="2"/>
      <c r="D113" s="2"/>
    </row>
    <row r="114" spans="3:4" x14ac:dyDescent="0.25">
      <c r="C114" s="2"/>
      <c r="D114" s="2"/>
    </row>
    <row r="115" spans="3:4" x14ac:dyDescent="0.25">
      <c r="C115" s="2"/>
      <c r="D115" s="2"/>
    </row>
    <row r="116" spans="3:4" x14ac:dyDescent="0.25">
      <c r="C116" s="2"/>
      <c r="D116" s="2"/>
    </row>
    <row r="117" spans="3:4" x14ac:dyDescent="0.25">
      <c r="C117" s="2"/>
      <c r="D117" s="2"/>
    </row>
    <row r="118" spans="3:4" x14ac:dyDescent="0.25">
      <c r="C118" s="2"/>
      <c r="D118" s="2"/>
    </row>
    <row r="119" spans="3:4" x14ac:dyDescent="0.25">
      <c r="C119" s="2"/>
      <c r="D119" s="2"/>
    </row>
    <row r="120" spans="3:4" x14ac:dyDescent="0.25">
      <c r="C120" s="2"/>
      <c r="D120" s="2"/>
    </row>
    <row r="121" spans="3:4" x14ac:dyDescent="0.25">
      <c r="C121" s="2"/>
      <c r="D121" s="2"/>
    </row>
    <row r="122" spans="3:4" x14ac:dyDescent="0.25">
      <c r="C122" s="2"/>
      <c r="D122" s="2"/>
    </row>
    <row r="123" spans="3:4" x14ac:dyDescent="0.25">
      <c r="C123" s="2"/>
      <c r="D123" s="2"/>
    </row>
    <row r="124" spans="3:4" x14ac:dyDescent="0.25">
      <c r="C124" s="2"/>
      <c r="D124" s="2"/>
    </row>
    <row r="125" spans="3:4" x14ac:dyDescent="0.25">
      <c r="C125" s="2"/>
      <c r="D125" s="2"/>
    </row>
    <row r="126" spans="3:4" x14ac:dyDescent="0.25">
      <c r="C126" s="2"/>
      <c r="D126" s="2"/>
    </row>
    <row r="127" spans="3:4" x14ac:dyDescent="0.25">
      <c r="C127" s="2"/>
      <c r="D127" s="2"/>
    </row>
    <row r="128" spans="3:4" x14ac:dyDescent="0.25">
      <c r="C128" s="2"/>
      <c r="D128" s="2"/>
    </row>
    <row r="129" spans="3:4" x14ac:dyDescent="0.25">
      <c r="C129" s="2"/>
      <c r="D129" s="2"/>
    </row>
    <row r="130" spans="3:4" x14ac:dyDescent="0.25">
      <c r="C130" s="2"/>
      <c r="D130" s="2"/>
    </row>
    <row r="131" spans="3:4" x14ac:dyDescent="0.25">
      <c r="C131" s="2"/>
      <c r="D131" s="2"/>
    </row>
    <row r="132" spans="3:4" x14ac:dyDescent="0.25">
      <c r="C132" s="2"/>
      <c r="D132" s="2"/>
    </row>
    <row r="133" spans="3:4" x14ac:dyDescent="0.25">
      <c r="C133" s="2"/>
      <c r="D133" s="2"/>
    </row>
  </sheetData>
  <pageMargins left="0.7" right="0.7" top="0.75" bottom="0.75" header="0.3" footer="0.3"/>
  <pageSetup orientation="portrait" r:id="rId1"/>
  <headerFooter>
    <oddHeader>&amp;RWMP-Discovery2022_DR_CalAdvocates_017-Q10Atch02</oddHead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3" ma:contentTypeDescription="Create a new document." ma:contentTypeScope="" ma:versionID="05c87295d00aa7eb301d488c90ef74e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d5767d6c71412ce046ea4f304021c8c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9818115-A7AA-421D-B585-52B6FCDC97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924678-FD6E-48C6-8162-B6714F9998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A7D0C4-A43C-49C0-9338-29E68DBCF322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0cce852-5f9c-445c-9e4f-940f14a227d8"/>
    <ds:schemaRef ds:uri="978b82e6-668a-48b7-921e-d900dc47415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Hughes, Kyle</dc:creator>
  <cp:keywords/>
  <dc:description/>
  <cp:lastModifiedBy>Storer, Taylor</cp:lastModifiedBy>
  <cp:revision/>
  <dcterms:created xsi:type="dcterms:W3CDTF">2022-03-23T15:45:32Z</dcterms:created>
  <dcterms:modified xsi:type="dcterms:W3CDTF">2022-03-29T23:17:04Z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